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 ASCENDAL\03.-POR\202102\"/>
    </mc:Choice>
  </mc:AlternateContent>
  <bookViews>
    <workbookView xWindow="0" yWindow="0" windowWidth="23040" windowHeight="9195" tabRatio="944" activeTab="1"/>
  </bookViews>
  <sheets>
    <sheet name="TAPA" sheetId="1" r:id="rId1"/>
    <sheet name="Operador PA_ASCENDAL" sheetId="2" r:id="rId2"/>
    <sheet name="6V-I" sheetId="95" r:id="rId3"/>
  </sheets>
  <definedNames>
    <definedName name="_xlnm._FilterDatabase" localSheetId="1" hidden="1">'Operador PA_ASCENDAL'!$B$31:$I$31</definedName>
    <definedName name="Dias_en_el_mes" localSheetId="2">#REF!</definedName>
    <definedName name="Dias_en_el_mes">#REF!</definedName>
    <definedName name="Tarifa_Adulta" localSheetId="2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" i="95" l="1"/>
  <c r="D7" i="95"/>
  <c r="C7" i="95"/>
  <c r="B7" i="95"/>
  <c r="F7" i="95"/>
  <c r="D11" i="95" l="1"/>
  <c r="B4" i="1" l="1"/>
  <c r="C4" i="2" s="1"/>
  <c r="D14" i="2"/>
  <c r="I11" i="2"/>
  <c r="I8" i="2"/>
  <c r="D11" i="2"/>
  <c r="D10" i="2"/>
  <c r="D9" i="2"/>
  <c r="D8" i="2"/>
  <c r="D13" i="2"/>
</calcChain>
</file>

<file path=xl/sharedStrings.xml><?xml version="1.0" encoding="utf-8"?>
<sst xmlns="http://schemas.openxmlformats.org/spreadsheetml/2006/main" count="101" uniqueCount="87">
  <si>
    <t>TIPO REGULACIÓN</t>
  </si>
  <si>
    <t>ZE</t>
  </si>
  <si>
    <t>TIPO</t>
  </si>
  <si>
    <t>ESTACIONALIDAD</t>
  </si>
  <si>
    <t>REGIÓN</t>
  </si>
  <si>
    <t>XII</t>
  </si>
  <si>
    <t>CORRELATIVO</t>
  </si>
  <si>
    <t>ZONA REGULADA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</si>
  <si>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</si>
  <si>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</si>
  <si>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</si>
  <si>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</si>
  <si>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</si>
  <si>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</si>
  <si>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</si>
  <si>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</si>
  <si>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</si>
  <si>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</si>
  <si>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</si>
  <si>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</si>
  <si>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</si>
  <si>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</si>
  <si>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</si>
  <si>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</si>
  <si>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</si>
  <si>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</si>
  <si>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</si>
  <si>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</si>
  <si>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</si>
  <si>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</si>
  <si>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</si>
  <si>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</si>
  <si>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</si>
  <si>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</si>
  <si>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</si>
  <si>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</si>
  <si>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</si>
  <si>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</si>
  <si>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</si>
  <si>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Archipiélago de Chiloé</t>
  </si>
  <si>
    <t>SI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</si>
  <si>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</si>
  <si>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</si>
  <si>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</si>
  <si>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</si>
  <si>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</si>
  <si>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</si>
  <si>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</si>
  <si>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</si>
  <si>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</si>
  <si>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</si>
  <si>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</si>
  <si>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</si>
  <si>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</si>
  <si>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</si>
  <si>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</si>
  <si>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</si>
  <si>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Baja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</si>
  <si>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</si>
  <si>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</si>
  <si>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</si>
  <si>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</si>
  <si>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</si>
  <si>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</si>
  <si>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</si>
  <si>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</si>
  <si>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</si>
  <si>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</si>
  <si>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</si>
  <si>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</si>
  <si>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</si>
  <si>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</si>
  <si>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</si>
  <si>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</si>
  <si>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</si>
  <si>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ESTIVAL</t>
  </si>
  <si>
    <t>POR</t>
  </si>
  <si>
    <t>PROGRAMA DE OPERACIÓN DEL SERVICIO (1 - REGRESO)</t>
  </si>
  <si>
    <t>6V</t>
  </si>
  <si>
    <t xml:space="preserve">Karina Leiva </t>
  </si>
  <si>
    <t>PUNTA ARENAS_ASCENDAL</t>
  </si>
  <si>
    <t>PA_ASCENDAL</t>
  </si>
  <si>
    <t>ASCENDAL PUNTA ARENAS SPA</t>
  </si>
  <si>
    <t>MARCELO CORNEJO GODOY</t>
  </si>
  <si>
    <t>77.148.374-7</t>
  </si>
  <si>
    <t>10.974.289-9</t>
  </si>
  <si>
    <t>CADI UMAG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</si>
</sst>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8">
    <xf numFmtId="0" fontId="0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10" borderId="0" applyNumberFormat="0" applyBorder="0" applyAlignment="0" applyProtection="0"/>
    <xf numFmtId="0" fontId="17" fillId="22" borderId="8" applyNumberFormat="0" applyAlignment="0" applyProtection="0"/>
    <xf numFmtId="0" fontId="17" fillId="22" borderId="8" applyNumberFormat="0" applyAlignment="0" applyProtection="0"/>
    <xf numFmtId="0" fontId="17" fillId="22" borderId="8" applyNumberFormat="0" applyAlignment="0" applyProtection="0"/>
    <xf numFmtId="0" fontId="17" fillId="22" borderId="8" applyNumberFormat="0" applyAlignment="0" applyProtection="0"/>
    <xf numFmtId="0" fontId="18" fillId="23" borderId="9" applyNumberFormat="0" applyAlignment="0" applyProtection="0"/>
    <xf numFmtId="0" fontId="19" fillId="0" borderId="10" applyNumberFormat="0" applyFill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21" fillId="13" borderId="8" applyNumberFormat="0" applyAlignment="0" applyProtection="0"/>
    <xf numFmtId="0" fontId="21" fillId="13" borderId="8" applyNumberFormat="0" applyAlignment="0" applyProtection="0"/>
    <xf numFmtId="0" fontId="21" fillId="13" borderId="8" applyNumberFormat="0" applyAlignment="0" applyProtection="0"/>
    <xf numFmtId="0" fontId="21" fillId="13" borderId="8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9" borderId="0" applyNumberFormat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1" fontId="3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7" fillId="28" borderId="0" applyNumberFormat="0" applyBorder="0" applyAlignment="0" applyProtection="0"/>
    <xf numFmtId="0" fontId="35" fillId="0" borderId="0"/>
    <xf numFmtId="0" fontId="24" fillId="0" borderId="0"/>
    <xf numFmtId="0" fontId="25" fillId="0" borderId="0"/>
    <xf numFmtId="0" fontId="24" fillId="0" borderId="0"/>
    <xf numFmtId="0" fontId="35" fillId="0" borderId="0"/>
    <xf numFmtId="0" fontId="25" fillId="0" borderId="0"/>
    <xf numFmtId="0" fontId="35" fillId="0" borderId="0"/>
    <xf numFmtId="0" fontId="24" fillId="0" borderId="0"/>
    <xf numFmtId="0" fontId="25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29" borderId="11" applyNumberFormat="0" applyFont="0" applyAlignment="0" applyProtection="0"/>
    <xf numFmtId="0" fontId="25" fillId="29" borderId="11" applyNumberFormat="0" applyFont="0" applyAlignment="0" applyProtection="0"/>
    <xf numFmtId="0" fontId="25" fillId="29" borderId="11" applyNumberFormat="0" applyFont="0" applyAlignment="0" applyProtection="0"/>
    <xf numFmtId="0" fontId="25" fillId="29" borderId="11" applyNumberFormat="0" applyFont="0" applyAlignment="0" applyProtection="0"/>
    <xf numFmtId="0" fontId="25" fillId="29" borderId="11" applyNumberFormat="0" applyFont="0" applyAlignment="0" applyProtection="0"/>
    <xf numFmtId="0" fontId="25" fillId="29" borderId="11" applyNumberFormat="0" applyFont="0" applyAlignment="0" applyProtection="0"/>
    <xf numFmtId="0" fontId="25" fillId="29" borderId="11" applyNumberFormat="0" applyFont="0" applyAlignment="0" applyProtection="0"/>
    <xf numFmtId="0" fontId="25" fillId="29" borderId="11" applyNumberFormat="0" applyFont="0" applyAlignment="0" applyProtection="0"/>
    <xf numFmtId="0" fontId="14" fillId="29" borderId="11" applyNumberFormat="0" applyFont="0" applyAlignment="0" applyProtection="0"/>
    <xf numFmtId="0" fontId="14" fillId="29" borderId="11" applyNumberFormat="0" applyFont="0" applyAlignment="0" applyProtection="0"/>
    <xf numFmtId="0" fontId="14" fillId="29" borderId="11" applyNumberFormat="0" applyFont="0" applyAlignment="0" applyProtection="0"/>
    <xf numFmtId="0" fontId="14" fillId="29" borderId="11" applyNumberFormat="0" applyFont="0" applyAlignment="0" applyProtection="0"/>
    <xf numFmtId="0" fontId="14" fillId="29" borderId="11" applyNumberFormat="0" applyFont="0" applyAlignment="0" applyProtection="0"/>
    <xf numFmtId="0" fontId="14" fillId="29" borderId="11" applyNumberFormat="0" applyFont="0" applyAlignment="0" applyProtection="0"/>
    <xf numFmtId="0" fontId="14" fillId="29" borderId="11" applyNumberFormat="0" applyFont="0" applyAlignment="0" applyProtection="0"/>
    <xf numFmtId="0" fontId="14" fillId="29" borderId="11" applyNumberFormat="0" applyFont="0" applyAlignment="0" applyProtection="0"/>
    <xf numFmtId="0" fontId="14" fillId="29" borderId="11" applyNumberFormat="0" applyFont="0" applyAlignment="0" applyProtection="0"/>
    <xf numFmtId="0" fontId="14" fillId="29" borderId="11" applyNumberFormat="0" applyFont="0" applyAlignment="0" applyProtection="0"/>
    <xf numFmtId="0" fontId="14" fillId="29" borderId="11" applyNumberFormat="0" applyFont="0" applyAlignment="0" applyProtection="0"/>
    <xf numFmtId="0" fontId="14" fillId="29" borderId="11" applyNumberFormat="0" applyFont="0" applyAlignment="0" applyProtection="0"/>
    <xf numFmtId="0" fontId="14" fillId="29" borderId="11" applyNumberFormat="0" applyFont="0" applyAlignment="0" applyProtection="0"/>
    <xf numFmtId="0" fontId="14" fillId="29" borderId="11" applyNumberFormat="0" applyFont="0" applyAlignment="0" applyProtection="0"/>
    <xf numFmtId="0" fontId="14" fillId="29" borderId="11" applyNumberFormat="0" applyFont="0" applyAlignment="0" applyProtection="0"/>
    <xf numFmtId="0" fontId="14" fillId="29" borderId="11" applyNumberFormat="0" applyFont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8" fillId="22" borderId="12" applyNumberFormat="0" applyAlignment="0" applyProtection="0"/>
    <xf numFmtId="0" fontId="28" fillId="22" borderId="12" applyNumberFormat="0" applyAlignment="0" applyProtection="0"/>
    <xf numFmtId="0" fontId="28" fillId="22" borderId="12" applyNumberFormat="0" applyAlignment="0" applyProtection="0"/>
    <xf numFmtId="0" fontId="28" fillId="22" borderId="12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3" applyNumberFormat="0" applyFill="0" applyAlignment="0" applyProtection="0"/>
    <xf numFmtId="0" fontId="32" fillId="0" borderId="14" applyNumberFormat="0" applyFill="0" applyAlignment="0" applyProtection="0"/>
    <xf numFmtId="0" fontId="20" fillId="0" borderId="15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</cellStyleXfs>
  <cellXfs count="8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0" fillId="0" borderId="0" xfId="0" applyFill="1" applyBorder="1" applyAlignment="1">
      <alignment horizontal="center"/>
    </xf>
    <xf numFmtId="0" fontId="11" fillId="0" borderId="0" xfId="0" applyFont="1"/>
    <xf numFmtId="168" fontId="1" fillId="0" borderId="1" xfId="0" applyNumberFormat="1" applyFont="1" applyFill="1" applyBorder="1" applyAlignment="1">
      <alignment horizontal="center"/>
    </xf>
    <xf numFmtId="0" fontId="13" fillId="2" borderId="17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center"/>
    </xf>
    <xf numFmtId="0" fontId="12" fillId="7" borderId="17" xfId="0" applyFont="1" applyFill="1" applyBorder="1" applyAlignment="1">
      <alignment horizontal="center" vertical="center" wrapText="1"/>
    </xf>
    <xf numFmtId="0" fontId="0" fillId="7" borderId="17" xfId="0" applyFill="1" applyBorder="1" applyAlignment="1">
      <alignment horizontal="center" vertical="center" wrapText="1"/>
    </xf>
    <xf numFmtId="0" fontId="11" fillId="7" borderId="17" xfId="0" applyFont="1" applyFill="1" applyBorder="1" applyAlignment="1">
      <alignment horizontal="center" vertical="center"/>
    </xf>
    <xf numFmtId="0" fontId="11" fillId="7" borderId="17" xfId="0" applyFont="1" applyFill="1" applyBorder="1" applyAlignment="1">
      <alignment horizontal="center"/>
    </xf>
    <xf numFmtId="0" fontId="12" fillId="0" borderId="17" xfId="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11" fillId="7" borderId="17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6" borderId="17" xfId="0" applyFill="1" applyBorder="1" applyAlignment="1">
      <alignment horizontal="center"/>
    </xf>
    <xf numFmtId="14" fontId="1" fillId="0" borderId="1" xfId="0" applyNumberFormat="1" applyFont="1" applyFill="1" applyBorder="1" applyAlignment="1">
      <alignment horizontal="left"/>
    </xf>
    <xf numFmtId="0" fontId="1" fillId="0" borderId="18" xfId="0" applyFont="1" applyFill="1" applyBorder="1" applyAlignment="1">
      <alignment horizontal="left"/>
    </xf>
    <xf numFmtId="0" fontId="4" fillId="3" borderId="18" xfId="0" applyFont="1" applyFill="1" applyBorder="1" applyAlignment="1">
      <alignment horizontal="center" vertical="center" wrapText="1"/>
    </xf>
    <xf numFmtId="0" fontId="1" fillId="30" borderId="18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2" fontId="0" fillId="0" borderId="18" xfId="0" applyNumberForma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31" borderId="2" xfId="0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8" xfId="0" applyBorder="1" applyAlignment="1">
      <alignment horizontal="center" wrapText="1"/>
    </xf>
    <xf numFmtId="0" fontId="0" fillId="0" borderId="18" xfId="0" applyBorder="1" applyAlignment="1">
      <alignment horizontal="center"/>
    </xf>
    <xf numFmtId="0" fontId="6" fillId="0" borderId="18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1" fillId="0" borderId="1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19" xfId="0" applyFont="1" applyFill="1" applyBorder="1" applyAlignment="1">
      <alignment horizontal="left"/>
    </xf>
    <xf numFmtId="0" fontId="6" fillId="0" borderId="20" xfId="0" applyFont="1" applyFill="1" applyBorder="1" applyAlignment="1">
      <alignment horizontal="left"/>
    </xf>
    <xf numFmtId="0" fontId="6" fillId="0" borderId="21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11" fillId="7" borderId="17" xfId="0" applyFont="1" applyFill="1" applyBorder="1" applyAlignment="1">
      <alignment horizontal="center" vertical="center"/>
    </xf>
    <xf numFmtId="14" fontId="11" fillId="0" borderId="17" xfId="0" applyNumberFormat="1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2"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D19" sqref="D19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" x14ac:dyDescent="0.25">
      <c r="B4" s="47" t="str">
        <f>+D12&amp;"_"&amp;D13&amp;"_"&amp;D14&amp;"_"&amp;D15&amp;"_"&amp;I12&amp;"_"&amp;YEAR(D17)&amp;"_"&amp;I13</f>
        <v>POR_XII_PUNTA ARENAS_ASCENDAL_PA_ASCENDAL_ESTIVAL_2021_3</v>
      </c>
      <c r="C4" s="47"/>
      <c r="D4" s="47"/>
      <c r="E4" s="47"/>
      <c r="F4" s="47"/>
      <c r="G4" s="47"/>
      <c r="H4" s="47"/>
      <c r="I4" s="47"/>
      <c r="J4" s="47"/>
    </row>
    <row r="5" spans="1:10" x14ac:dyDescent="0.25">
      <c r="A5" s="3"/>
    </row>
    <row r="6" spans="1:10" x14ac:dyDescent="0.25">
      <c r="A6" s="3"/>
    </row>
    <row r="7" spans="1:10" x14ac:dyDescent="0.25">
      <c r="A7" s="3"/>
    </row>
    <row r="8" spans="1:10" x14ac:dyDescent="0.25">
      <c r="A8" s="3"/>
    </row>
    <row r="9" spans="1:10" x14ac:dyDescent="0.25">
      <c r="A9" s="3"/>
    </row>
    <row r="11" spans="1:10" ht="16.5" x14ac:dyDescent="0.3">
      <c r="B11" s="48" t="s">
        <v>0</v>
      </c>
      <c r="C11" s="48"/>
      <c r="D11" s="49" t="s">
        <v>1</v>
      </c>
      <c r="E11" s="50"/>
    </row>
    <row r="12" spans="1:10" ht="16.5" x14ac:dyDescent="0.3">
      <c r="B12" s="44" t="s">
        <v>2</v>
      </c>
      <c r="C12" s="44"/>
      <c r="D12" s="45" t="s">
        <v>76</v>
      </c>
      <c r="E12" s="45"/>
      <c r="G12" s="44" t="s">
        <v>3</v>
      </c>
      <c r="H12" s="44"/>
      <c r="I12" s="45" t="s">
        <v>75</v>
      </c>
      <c r="J12" s="45"/>
    </row>
    <row r="13" spans="1:10" ht="16.5" x14ac:dyDescent="0.3">
      <c r="B13" s="44" t="s">
        <v>4</v>
      </c>
      <c r="C13" s="44"/>
      <c r="D13" s="45" t="s">
        <v>5</v>
      </c>
      <c r="E13" s="45"/>
      <c r="G13" s="44" t="s">
        <v>6</v>
      </c>
      <c r="H13" s="44"/>
      <c r="I13" s="46">
        <v>3</v>
      </c>
      <c r="J13" s="46"/>
    </row>
    <row r="14" spans="1:10" ht="16.5" x14ac:dyDescent="0.3">
      <c r="B14" s="44" t="s">
        <v>7</v>
      </c>
      <c r="C14" s="44"/>
      <c r="D14" s="52" t="s">
        <v>80</v>
      </c>
      <c r="E14" s="53"/>
    </row>
    <row r="15" spans="1:10" ht="16.5" x14ac:dyDescent="0.3">
      <c r="B15" s="44" t="s">
        <v>8</v>
      </c>
      <c r="C15" s="44"/>
      <c r="D15" s="54" t="s">
        <v>81</v>
      </c>
      <c r="E15" s="54"/>
      <c r="F15" s="2"/>
      <c r="G15" s="2"/>
      <c r="H15" s="1"/>
      <c r="I15" s="1"/>
      <c r="J15" s="1"/>
    </row>
    <row r="16" spans="1:10" ht="16.5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ht="16.5" x14ac:dyDescent="0.3">
      <c r="B17" s="44" t="s">
        <v>9</v>
      </c>
      <c r="C17" s="44"/>
      <c r="D17" s="20">
        <v>44247</v>
      </c>
      <c r="E17" s="2"/>
      <c r="F17" s="6" t="s">
        <v>10</v>
      </c>
      <c r="G17" s="55" t="s">
        <v>79</v>
      </c>
      <c r="H17" s="55"/>
      <c r="I17" s="55"/>
      <c r="J17" s="55"/>
    </row>
    <row r="18" spans="2:10" ht="16.5" x14ac:dyDescent="0.3">
      <c r="B18" s="44" t="s">
        <v>11</v>
      </c>
      <c r="C18" s="44"/>
      <c r="D18" s="20">
        <v>44247</v>
      </c>
      <c r="E18" s="2"/>
      <c r="F18" s="6" t="s">
        <v>12</v>
      </c>
      <c r="G18" s="51"/>
      <c r="H18" s="51"/>
      <c r="I18" s="51"/>
      <c r="J18" s="51"/>
    </row>
    <row r="19" spans="2:10" ht="16.5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ht="16.5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zoomScaleNormal="100" workbookViewId="0">
      <selection activeCell="E45" sqref="E45"/>
    </sheetView>
  </sheetViews>
  <sheetFormatPr baseColWidth="10" defaultRowHeight="15" x14ac:dyDescent="0.25"/>
  <cols>
    <col min="2" max="2" width="24" customWidth="1"/>
    <col min="3" max="3" width="27.5703125" customWidth="1"/>
    <col min="4" max="4" width="15.140625" customWidth="1"/>
    <col min="6" max="6" width="32" customWidth="1"/>
    <col min="8" max="8" width="25.85546875" customWidth="1"/>
    <col min="9" max="9" width="14" customWidth="1"/>
    <col min="10" max="10" width="16.42578125" customWidth="1"/>
    <col min="11" max="14" width="0" hidden="1" customWidth="1"/>
    <col min="19" max="19" width="11.85546875" bestFit="1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1" x14ac:dyDescent="0.35">
      <c r="B2" s="58" t="s">
        <v>13</v>
      </c>
      <c r="C2" s="58"/>
      <c r="D2" s="58"/>
      <c r="E2" s="58"/>
      <c r="F2" s="58"/>
      <c r="G2" s="58"/>
      <c r="H2" s="58"/>
      <c r="I2" s="58"/>
      <c r="J2" s="58"/>
    </row>
    <row r="4" spans="1:10" ht="18.75" x14ac:dyDescent="0.3">
      <c r="A4" s="7"/>
      <c r="B4" s="8" t="s">
        <v>14</v>
      </c>
      <c r="C4" s="59" t="str">
        <f>+TAPA!B4</f>
        <v>POR_XII_PUNTA ARENAS_ASCENDAL_PA_ASCENDAL_ESTIVAL_2021_3</v>
      </c>
      <c r="D4" s="59"/>
      <c r="E4" s="59"/>
      <c r="F4" s="59"/>
      <c r="G4" s="59"/>
      <c r="H4" s="59"/>
      <c r="I4" s="59"/>
      <c r="J4" s="59"/>
    </row>
    <row r="5" spans="1:10" ht="16.5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8" x14ac:dyDescent="0.35">
      <c r="B6" s="9" t="s">
        <v>15</v>
      </c>
      <c r="C6" s="2"/>
      <c r="D6" s="2"/>
      <c r="E6" s="2"/>
      <c r="F6" s="2"/>
      <c r="G6" s="2"/>
      <c r="H6" s="1"/>
      <c r="I6" s="1"/>
      <c r="J6" s="1"/>
    </row>
    <row r="8" spans="1:10" ht="16.5" x14ac:dyDescent="0.3">
      <c r="B8" s="44" t="s">
        <v>2</v>
      </c>
      <c r="C8" s="44"/>
      <c r="D8" s="51" t="str">
        <f>+TAPA!D12</f>
        <v>POR</v>
      </c>
      <c r="E8" s="51"/>
      <c r="G8" s="44" t="s">
        <v>3</v>
      </c>
      <c r="H8" s="44"/>
      <c r="I8" s="49" t="str">
        <f>+TAPA!I12</f>
        <v>ESTIVAL</v>
      </c>
      <c r="J8" s="50"/>
    </row>
    <row r="9" spans="1:10" ht="16.5" x14ac:dyDescent="0.3">
      <c r="B9" s="44" t="s">
        <v>4</v>
      </c>
      <c r="C9" s="44"/>
      <c r="D9" s="51" t="str">
        <f>+TAPA!D13</f>
        <v>XII</v>
      </c>
      <c r="E9" s="51"/>
      <c r="G9" s="44" t="s">
        <v>16</v>
      </c>
      <c r="H9" s="44"/>
      <c r="I9" s="60"/>
      <c r="J9" s="61"/>
    </row>
    <row r="10" spans="1:10" ht="16.5" x14ac:dyDescent="0.3">
      <c r="B10" s="44" t="s">
        <v>7</v>
      </c>
      <c r="C10" s="44"/>
      <c r="D10" s="51" t="str">
        <f>+TAPA!D14</f>
        <v>PUNTA ARENAS_ASCENDAL</v>
      </c>
      <c r="E10" s="51"/>
      <c r="G10" s="44" t="s">
        <v>17</v>
      </c>
      <c r="H10" s="44"/>
      <c r="I10" s="62" t="s">
        <v>18</v>
      </c>
      <c r="J10" s="63"/>
    </row>
    <row r="11" spans="1:10" ht="16.5" x14ac:dyDescent="0.3">
      <c r="B11" s="44" t="s">
        <v>8</v>
      </c>
      <c r="C11" s="44"/>
      <c r="D11" s="51" t="str">
        <f>+TAPA!D15</f>
        <v>PA_ASCENDAL</v>
      </c>
      <c r="E11" s="51"/>
      <c r="G11" s="44" t="s">
        <v>6</v>
      </c>
      <c r="H11" s="44"/>
      <c r="I11" s="64">
        <f>+TAPA!I13</f>
        <v>3</v>
      </c>
      <c r="J11" s="65"/>
    </row>
    <row r="13" spans="1:10" ht="16.5" x14ac:dyDescent="0.3">
      <c r="B13" s="44" t="s">
        <v>9</v>
      </c>
      <c r="C13" s="44"/>
      <c r="D13" s="34">
        <f>+TAPA!D17</f>
        <v>44247</v>
      </c>
      <c r="E13" s="10"/>
      <c r="F13" s="10"/>
      <c r="I13" s="1"/>
      <c r="J13" s="1"/>
    </row>
    <row r="14" spans="1:10" ht="16.5" x14ac:dyDescent="0.3">
      <c r="B14" s="44" t="s">
        <v>11</v>
      </c>
      <c r="C14" s="44"/>
      <c r="D14" s="34">
        <f>+TAPA!D18</f>
        <v>44247</v>
      </c>
      <c r="E14" s="10"/>
      <c r="F14" s="10"/>
      <c r="G14" s="10"/>
      <c r="H14" s="10"/>
      <c r="I14" s="1"/>
      <c r="J14" s="1"/>
    </row>
    <row r="15" spans="1:10" ht="16.5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8" x14ac:dyDescent="0.35">
      <c r="B16" s="9" t="s">
        <v>19</v>
      </c>
      <c r="C16" s="2"/>
      <c r="D16" s="2"/>
      <c r="E16" s="2"/>
      <c r="F16" s="2"/>
      <c r="G16" s="1"/>
      <c r="H16" s="1"/>
      <c r="I16" s="1"/>
      <c r="J16" s="1"/>
    </row>
    <row r="17" spans="2:13" ht="16.5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3" ht="16.5" x14ac:dyDescent="0.3">
      <c r="B18" s="66" t="s">
        <v>20</v>
      </c>
      <c r="C18" s="67"/>
      <c r="D18" s="68" t="s">
        <v>82</v>
      </c>
      <c r="E18" s="69"/>
      <c r="F18" s="69"/>
      <c r="G18" s="70"/>
      <c r="H18" s="1"/>
      <c r="I18" s="4" t="s">
        <v>21</v>
      </c>
      <c r="J18" s="35" t="s">
        <v>84</v>
      </c>
    </row>
    <row r="19" spans="2:13" ht="16.5" x14ac:dyDescent="0.3">
      <c r="B19" s="66" t="s">
        <v>22</v>
      </c>
      <c r="C19" s="67"/>
      <c r="D19" s="68">
        <v>400014</v>
      </c>
      <c r="E19" s="69"/>
      <c r="F19" s="69"/>
      <c r="G19" s="70"/>
      <c r="H19" s="1"/>
      <c r="J19" s="12"/>
    </row>
    <row r="20" spans="2:13" ht="16.5" x14ac:dyDescent="0.3">
      <c r="B20" s="66" t="s">
        <v>23</v>
      </c>
      <c r="C20" s="67"/>
      <c r="D20" s="68" t="s">
        <v>83</v>
      </c>
      <c r="E20" s="69"/>
      <c r="F20" s="69"/>
      <c r="G20" s="70"/>
      <c r="H20" s="1"/>
      <c r="I20" s="4" t="s">
        <v>21</v>
      </c>
      <c r="J20" s="35" t="s">
        <v>85</v>
      </c>
    </row>
    <row r="21" spans="2:13" ht="16.5" x14ac:dyDescent="0.3">
      <c r="B21" s="66" t="s">
        <v>24</v>
      </c>
      <c r="C21" s="67"/>
      <c r="D21" s="71"/>
      <c r="E21" s="72"/>
      <c r="F21" s="72"/>
      <c r="G21" s="73"/>
      <c r="H21" s="1"/>
      <c r="I21" s="4" t="s">
        <v>21</v>
      </c>
      <c r="J21" s="14"/>
    </row>
    <row r="22" spans="2:13" x14ac:dyDescent="0.25">
      <c r="D22" s="12"/>
      <c r="E22" s="12"/>
      <c r="F22" s="12"/>
      <c r="G22" s="12"/>
      <c r="J22" s="12"/>
    </row>
    <row r="23" spans="2:13" ht="18" x14ac:dyDescent="0.35">
      <c r="B23" s="9" t="s">
        <v>25</v>
      </c>
      <c r="D23" s="12"/>
      <c r="E23" s="12"/>
      <c r="F23" s="12"/>
      <c r="G23" s="12"/>
      <c r="L23" s="13"/>
    </row>
    <row r="24" spans="2:13" x14ac:dyDescent="0.25">
      <c r="D24" s="12"/>
      <c r="E24" s="12"/>
      <c r="F24" s="12"/>
      <c r="G24" s="12"/>
    </row>
    <row r="25" spans="2:13" ht="16.5" x14ac:dyDescent="0.3">
      <c r="B25" s="44" t="s">
        <v>26</v>
      </c>
      <c r="C25" s="44"/>
      <c r="D25" s="11">
        <v>70</v>
      </c>
      <c r="E25" s="12"/>
      <c r="F25" s="12"/>
      <c r="G25" s="12"/>
      <c r="I25" s="1"/>
      <c r="J25" s="1"/>
    </row>
    <row r="26" spans="2:13" ht="16.5" x14ac:dyDescent="0.3">
      <c r="B26" s="44" t="s">
        <v>27</v>
      </c>
      <c r="C26" s="44"/>
      <c r="D26" s="11">
        <v>70</v>
      </c>
      <c r="E26" s="15"/>
      <c r="F26" s="15"/>
      <c r="G26" s="15"/>
      <c r="H26" s="1"/>
      <c r="I26" s="1"/>
      <c r="J26" s="1"/>
      <c r="M26" s="16"/>
    </row>
    <row r="27" spans="2:13" ht="16.5" x14ac:dyDescent="0.3">
      <c r="B27" s="44" t="s">
        <v>28</v>
      </c>
      <c r="C27" s="44"/>
      <c r="D27" s="11">
        <v>0</v>
      </c>
      <c r="E27" s="15"/>
      <c r="F27" s="15"/>
      <c r="G27" s="15"/>
      <c r="H27" s="1"/>
      <c r="I27" s="1"/>
      <c r="J27" s="1"/>
      <c r="M27" s="17"/>
    </row>
    <row r="28" spans="2:13" ht="16.5" x14ac:dyDescent="0.3">
      <c r="B28" s="1"/>
      <c r="C28" s="2"/>
      <c r="D28" s="15"/>
      <c r="E28" s="15"/>
      <c r="F28" s="15"/>
      <c r="G28" s="15"/>
      <c r="H28" s="1"/>
      <c r="I28" s="1"/>
      <c r="J28" s="1"/>
    </row>
    <row r="29" spans="2:13" ht="18" x14ac:dyDescent="0.35">
      <c r="B29" s="9" t="s">
        <v>29</v>
      </c>
      <c r="C29" s="2"/>
      <c r="D29" s="2"/>
      <c r="E29" s="2"/>
      <c r="F29" s="2"/>
      <c r="G29" s="2"/>
      <c r="H29" s="1"/>
      <c r="I29" s="1"/>
      <c r="J29" s="1"/>
    </row>
    <row r="30" spans="2:13" ht="16.5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3" ht="33" x14ac:dyDescent="0.25">
      <c r="B31" s="36" t="s">
        <v>30</v>
      </c>
      <c r="C31" s="36" t="s">
        <v>31</v>
      </c>
      <c r="D31" s="36" t="s">
        <v>32</v>
      </c>
      <c r="E31" s="74" t="s">
        <v>33</v>
      </c>
      <c r="F31" s="74"/>
      <c r="G31" s="74" t="s">
        <v>34</v>
      </c>
      <c r="H31" s="75"/>
      <c r="I31" s="36" t="s">
        <v>36</v>
      </c>
      <c r="J31" s="36" t="s">
        <v>35</v>
      </c>
      <c r="M31" t="s">
        <v>37</v>
      </c>
    </row>
    <row r="32" spans="2:13" ht="16.5" x14ac:dyDescent="0.25">
      <c r="B32" s="37" t="s">
        <v>78</v>
      </c>
      <c r="C32" s="38" t="s">
        <v>38</v>
      </c>
      <c r="D32" s="39">
        <v>14.904626</v>
      </c>
      <c r="E32" s="56" t="s">
        <v>39</v>
      </c>
      <c r="F32" s="56"/>
      <c r="G32" s="56" t="s">
        <v>86</v>
      </c>
      <c r="H32" s="57"/>
      <c r="I32" s="37">
        <v>226</v>
      </c>
      <c r="J32" s="38" t="s">
        <v>40</v>
      </c>
    </row>
  </sheetData>
  <sortState ref="Q34:V49">
    <sortCondition ref="S33"/>
  </sortState>
  <mergeCells count="35">
    <mergeCell ref="E32:F32"/>
    <mergeCell ref="G32:H32"/>
    <mergeCell ref="B26:C26"/>
    <mergeCell ref="B27:C27"/>
    <mergeCell ref="E31:F31"/>
    <mergeCell ref="G31:H31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</mergeCells>
  <dataValidations count="2">
    <dataValidation allowBlank="1" showInputMessage="1" showErrorMessage="1" prompt="Origen y Destino como LOCALIDAD" sqref="H32 G32 E31:F32"/>
    <dataValidation allowBlank="1" showInputMessage="1" showErrorMessage="1" prompt="Nombre de fantasía del servicio" sqref="I31:I32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85" zoomScaleNormal="85" workbookViewId="0">
      <selection activeCell="J40" sqref="J40"/>
    </sheetView>
  </sheetViews>
  <sheetFormatPr baseColWidth="10" defaultRowHeight="15" x14ac:dyDescent="0.25"/>
  <cols>
    <col min="4" max="4" width="15" customWidth="1"/>
    <col min="5" max="5" width="12.42578125" customWidth="1"/>
    <col min="6" max="6" width="21.28515625" customWidth="1"/>
  </cols>
  <sheetData>
    <row r="2" spans="2:9" ht="21" x14ac:dyDescent="0.25">
      <c r="B2" s="76" t="s">
        <v>77</v>
      </c>
      <c r="C2" s="76"/>
      <c r="D2" s="76"/>
      <c r="E2" s="76"/>
      <c r="F2" s="76"/>
      <c r="G2" s="76"/>
      <c r="H2" s="76"/>
      <c r="I2" s="76"/>
    </row>
    <row r="4" spans="2:9" x14ac:dyDescent="0.25">
      <c r="B4" s="19" t="s">
        <v>41</v>
      </c>
      <c r="C4" s="19"/>
      <c r="D4" s="19"/>
      <c r="E4" s="19"/>
      <c r="F4" s="19"/>
      <c r="G4" s="19"/>
      <c r="H4" s="19"/>
      <c r="I4" s="19"/>
    </row>
    <row r="6" spans="2:9" x14ac:dyDescent="0.25">
      <c r="B6" s="33" t="s">
        <v>30</v>
      </c>
      <c r="C6" s="33" t="s">
        <v>31</v>
      </c>
      <c r="D6" s="33" t="s">
        <v>33</v>
      </c>
      <c r="E6" s="33" t="s">
        <v>34</v>
      </c>
      <c r="F6" s="33" t="s">
        <v>42</v>
      </c>
      <c r="G6" s="18"/>
    </row>
    <row r="7" spans="2:9" ht="30" x14ac:dyDescent="0.25">
      <c r="B7" s="32" t="str">
        <f>+'Operador PA_ASCENDAL'!B32</f>
        <v>6V</v>
      </c>
      <c r="C7" s="32" t="str">
        <f>+'Operador PA_ASCENDAL'!C32</f>
        <v>Ida</v>
      </c>
      <c r="D7" s="32" t="str">
        <f>+'Operador PA_ASCENDAL'!E32</f>
        <v>Archipiélago de Chiloé</v>
      </c>
      <c r="E7" s="32" t="str">
        <f>+'Operador PA_ASCENDAL'!G32</f>
        <v>CADI UMAG</v>
      </c>
      <c r="F7" s="32" t="str">
        <f>+TAPA!I12</f>
        <v>ESTIVAL</v>
      </c>
      <c r="G7" s="18"/>
    </row>
    <row r="9" spans="2:9" x14ac:dyDescent="0.25">
      <c r="B9" s="19" t="s">
        <v>43</v>
      </c>
      <c r="C9" s="19"/>
      <c r="D9" s="19"/>
      <c r="E9" s="19"/>
      <c r="F9" s="19"/>
      <c r="G9" s="19"/>
      <c r="H9" s="19"/>
      <c r="I9" s="19"/>
    </row>
    <row r="11" spans="2:9" x14ac:dyDescent="0.25">
      <c r="B11" s="77" t="s">
        <v>44</v>
      </c>
      <c r="C11" s="77" t="s">
        <v>45</v>
      </c>
      <c r="D11" s="78">
        <f>+TAPA!D17</f>
        <v>44247</v>
      </c>
      <c r="E11" s="79"/>
    </row>
    <row r="12" spans="2:9" ht="30" x14ac:dyDescent="0.25">
      <c r="B12" s="77"/>
      <c r="C12" s="77"/>
      <c r="D12" s="31" t="s">
        <v>46</v>
      </c>
      <c r="E12" s="31" t="s">
        <v>47</v>
      </c>
    </row>
    <row r="13" spans="2:9" ht="15.75" x14ac:dyDescent="0.25">
      <c r="B13" s="24">
        <v>0</v>
      </c>
      <c r="C13" s="23" t="s">
        <v>48</v>
      </c>
      <c r="D13" s="30"/>
      <c r="E13" s="29"/>
    </row>
    <row r="14" spans="2:9" ht="15.75" x14ac:dyDescent="0.25">
      <c r="B14" s="28">
        <v>1</v>
      </c>
      <c r="C14" s="27" t="s">
        <v>49</v>
      </c>
      <c r="D14" s="26"/>
      <c r="E14" s="25"/>
    </row>
    <row r="15" spans="2:9" ht="15.75" x14ac:dyDescent="0.25">
      <c r="B15" s="24">
        <v>2</v>
      </c>
      <c r="C15" s="23" t="s">
        <v>50</v>
      </c>
      <c r="D15" s="30"/>
      <c r="E15" s="29"/>
    </row>
    <row r="16" spans="2:9" ht="15.75" x14ac:dyDescent="0.25">
      <c r="B16" s="28">
        <v>3</v>
      </c>
      <c r="C16" s="27" t="s">
        <v>51</v>
      </c>
      <c r="D16" s="26"/>
      <c r="E16" s="25"/>
    </row>
    <row r="17" spans="2:5" ht="15.75" x14ac:dyDescent="0.25">
      <c r="B17" s="24">
        <v>4</v>
      </c>
      <c r="C17" s="23" t="s">
        <v>52</v>
      </c>
      <c r="D17" s="30"/>
      <c r="E17" s="29"/>
    </row>
    <row r="18" spans="2:5" ht="15.75" x14ac:dyDescent="0.25">
      <c r="B18" s="28">
        <v>5</v>
      </c>
      <c r="C18" s="27" t="s">
        <v>53</v>
      </c>
      <c r="D18" s="26"/>
      <c r="E18" s="25"/>
    </row>
    <row r="19" spans="2:5" ht="15.75" x14ac:dyDescent="0.25">
      <c r="B19" s="24">
        <v>6</v>
      </c>
      <c r="C19" s="23" t="s">
        <v>54</v>
      </c>
      <c r="D19" s="30"/>
      <c r="E19" s="29"/>
    </row>
    <row r="20" spans="2:5" ht="15.75" x14ac:dyDescent="0.25">
      <c r="B20" s="28">
        <v>7</v>
      </c>
      <c r="C20" s="27" t="s">
        <v>55</v>
      </c>
      <c r="D20" s="40" t="s">
        <v>57</v>
      </c>
      <c r="E20" s="43">
        <v>0</v>
      </c>
    </row>
    <row r="21" spans="2:5" x14ac:dyDescent="0.25">
      <c r="B21" s="24">
        <v>8</v>
      </c>
      <c r="C21" s="23" t="s">
        <v>56</v>
      </c>
      <c r="D21" s="41"/>
      <c r="E21" s="41"/>
    </row>
    <row r="22" spans="2:5" x14ac:dyDescent="0.25">
      <c r="B22" s="28">
        <v>9</v>
      </c>
      <c r="C22" s="27" t="s">
        <v>58</v>
      </c>
      <c r="D22" s="40"/>
      <c r="E22" s="40"/>
    </row>
    <row r="23" spans="2:5" x14ac:dyDescent="0.25">
      <c r="B23" s="24">
        <v>10</v>
      </c>
      <c r="C23" s="23" t="s">
        <v>59</v>
      </c>
      <c r="D23" s="41"/>
      <c r="E23" s="41"/>
    </row>
    <row r="24" spans="2:5" x14ac:dyDescent="0.25">
      <c r="B24" s="28">
        <v>11</v>
      </c>
      <c r="C24" s="27" t="s">
        <v>60</v>
      </c>
      <c r="D24" s="40"/>
      <c r="E24" s="40"/>
    </row>
    <row r="25" spans="2:5" x14ac:dyDescent="0.25">
      <c r="B25" s="24">
        <v>12</v>
      </c>
      <c r="C25" s="23" t="s">
        <v>61</v>
      </c>
      <c r="D25" s="41"/>
      <c r="E25" s="41"/>
    </row>
    <row r="26" spans="2:5" x14ac:dyDescent="0.25">
      <c r="B26" s="28">
        <v>13</v>
      </c>
      <c r="C26" s="27" t="s">
        <v>62</v>
      </c>
      <c r="D26" s="40"/>
      <c r="E26" s="40"/>
    </row>
    <row r="27" spans="2:5" x14ac:dyDescent="0.25">
      <c r="B27" s="24">
        <v>14</v>
      </c>
      <c r="C27" s="23" t="s">
        <v>63</v>
      </c>
      <c r="D27" s="41"/>
      <c r="E27" s="41"/>
    </row>
    <row r="28" spans="2:5" x14ac:dyDescent="0.25">
      <c r="B28" s="28">
        <v>15</v>
      </c>
      <c r="C28" s="27" t="s">
        <v>64</v>
      </c>
      <c r="D28" s="40"/>
      <c r="E28" s="40"/>
    </row>
    <row r="29" spans="2:5" x14ac:dyDescent="0.25">
      <c r="B29" s="24">
        <v>16</v>
      </c>
      <c r="C29" s="23" t="s">
        <v>65</v>
      </c>
      <c r="D29" s="41"/>
      <c r="E29" s="41"/>
    </row>
    <row r="30" spans="2:5" x14ac:dyDescent="0.25">
      <c r="B30" s="28">
        <v>17</v>
      </c>
      <c r="C30" s="27" t="s">
        <v>66</v>
      </c>
      <c r="D30" s="40"/>
      <c r="E30" s="40"/>
    </row>
    <row r="31" spans="2:5" x14ac:dyDescent="0.25">
      <c r="B31" s="24">
        <v>18</v>
      </c>
      <c r="C31" s="23" t="s">
        <v>67</v>
      </c>
      <c r="D31" s="41"/>
      <c r="E31" s="41"/>
    </row>
    <row r="32" spans="2:5" x14ac:dyDescent="0.25">
      <c r="B32" s="28">
        <v>19</v>
      </c>
      <c r="C32" s="27" t="s">
        <v>68</v>
      </c>
      <c r="D32" s="40"/>
      <c r="E32" s="40"/>
    </row>
    <row r="33" spans="2:5" x14ac:dyDescent="0.25">
      <c r="B33" s="24">
        <v>20</v>
      </c>
      <c r="C33" s="23" t="s">
        <v>69</v>
      </c>
      <c r="D33" s="41"/>
      <c r="E33" s="41"/>
    </row>
    <row r="34" spans="2:5" x14ac:dyDescent="0.25">
      <c r="B34" s="28">
        <v>21</v>
      </c>
      <c r="C34" s="27" t="s">
        <v>70</v>
      </c>
      <c r="D34" s="40"/>
      <c r="E34" s="42"/>
    </row>
    <row r="35" spans="2:5" x14ac:dyDescent="0.25">
      <c r="B35" s="24">
        <v>22</v>
      </c>
      <c r="C35" s="23" t="s">
        <v>71</v>
      </c>
      <c r="D35" s="30"/>
    </row>
    <row r="36" spans="2:5" ht="15.75" x14ac:dyDescent="0.25">
      <c r="B36" s="28">
        <v>23</v>
      </c>
      <c r="C36" s="27" t="s">
        <v>72</v>
      </c>
      <c r="D36" s="26"/>
      <c r="E36" s="25"/>
    </row>
    <row r="37" spans="2:5" ht="15.75" x14ac:dyDescent="0.25">
      <c r="B37" s="24" t="s">
        <v>73</v>
      </c>
      <c r="C37" s="23"/>
      <c r="D37" s="22" t="s">
        <v>74</v>
      </c>
      <c r="E37" s="21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TAPA</vt:lpstr>
      <vt:lpstr>Operador PA_ASCENDAL</vt:lpstr>
      <vt:lpstr>6V-I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Fabián José Bruna Segura</cp:lastModifiedBy>
  <cp:lastPrinted>2017-05-25T11:54:34Z</cp:lastPrinted>
  <dcterms:created xsi:type="dcterms:W3CDTF">2014-10-23T18:30:16Z</dcterms:created>
  <dcterms:modified xsi:type="dcterms:W3CDTF">2021-03-02T13:26:51Z</dcterms:modified>
</cp:coreProperties>
</file>