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leiva\Desktop\PC_oficina\TD_Urbano\POR\febrero 2021\"/>
    </mc:Choice>
  </mc:AlternateContent>
  <bookViews>
    <workbookView xWindow="0" yWindow="0" windowWidth="20400" windowHeight="715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H7" i="2"/>
  <c r="F7" i="2"/>
  <c r="C7" i="2"/>
  <c r="A7" i="2"/>
  <c r="A2" i="2"/>
  <c r="B4" i="1"/>
</calcChain>
</file>

<file path=xl/sharedStrings.xml><?xml version="1.0" encoding="utf-8"?>
<sst xmlns="http://schemas.openxmlformats.org/spreadsheetml/2006/main" count="60" uniqueCount="48">
  <si>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</si>
  <si>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</si>
  <si>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</si>
  <si>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</si>
  <si>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</si>
  <si>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</si>
  <si>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</si>
  <si>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</si>
  <si>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</si>
  <si>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</si>
  <si>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</si>
  <si>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</si>
  <si>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</si>
  <si>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</si>
  <si>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</si>
  <si>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</si>
  <si>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</si>
  <si>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</si>
  <si>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</si>
  <si>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</si>
  <si>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</si>
  <si>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</si>
  <si>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</si>
  <si>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</si>
  <si>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</si>
  <si>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</si>
  <si>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</si>
  <si>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</si>
  <si>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</si>
  <si>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</si>
  <si>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</si>
  <si>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</si>
  <si>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</si>
  <si>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</si>
  <si>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</si>
  <si>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</si>
  <si>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</si>
  <si>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</si>
  <si>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</si>
  <si>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POR</t>
  </si>
  <si>
    <t>CORRELATIVO POR</t>
  </si>
  <si>
    <t>PUNTA ARENAS_ASCENDAL</t>
  </si>
  <si>
    <t>PA_ASCENDAL</t>
  </si>
  <si>
    <t xml:space="preserve">Karina Leiva </t>
  </si>
  <si>
    <t>6V</t>
  </si>
  <si>
    <t>00:30:00</t>
  </si>
  <si>
    <t>07:45:00</t>
  </si>
  <si>
    <t>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</si>
</sst>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8" borderId="9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0" fillId="9" borderId="1" xfId="0" applyFont="1" applyFill="1" applyBorder="1" applyAlignment="1">
      <alignment horizontal="center" vertical="center" wrapText="1"/>
    </xf>
    <xf numFmtId="1" fontId="0" fillId="8" borderId="10" xfId="0" applyNumberFormat="1" applyFont="1" applyFill="1" applyBorder="1" applyAlignment="1">
      <alignment horizontal="center"/>
    </xf>
    <xf numFmtId="20" fontId="0" fillId="8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7" zoomScale="80" zoomScaleNormal="8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POR_XII_PUNTA ARENAS_ASCENDAL_PA_ASCENDAL_2021_2_A5_1_3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9"/>
    </row>
    <row r="7" spans="1:10" ht="30.75" customHeight="1" x14ac:dyDescent="0.3">
      <c r="B7" s="47" t="s">
        <v>0</v>
      </c>
      <c r="C7" s="47"/>
      <c r="D7" s="51" t="s">
        <v>1</v>
      </c>
      <c r="E7" s="52"/>
      <c r="G7" s="7"/>
    </row>
    <row r="8" spans="1:10" x14ac:dyDescent="0.3">
      <c r="B8" s="47" t="s">
        <v>2</v>
      </c>
      <c r="C8" s="47"/>
      <c r="D8" s="51" t="s">
        <v>39</v>
      </c>
      <c r="E8" s="52"/>
      <c r="G8" s="7"/>
    </row>
    <row r="9" spans="1:10" x14ac:dyDescent="0.3">
      <c r="B9" s="47" t="s">
        <v>3</v>
      </c>
      <c r="C9" s="47"/>
      <c r="D9" s="51" t="s">
        <v>4</v>
      </c>
      <c r="E9" s="52"/>
    </row>
    <row r="10" spans="1:10" x14ac:dyDescent="0.3">
      <c r="B10" s="47" t="s">
        <v>5</v>
      </c>
      <c r="C10" s="47"/>
      <c r="D10" s="53" t="s">
        <v>41</v>
      </c>
      <c r="E10" s="54"/>
    </row>
    <row r="11" spans="1:10" x14ac:dyDescent="0.3">
      <c r="B11" s="47" t="s">
        <v>6</v>
      </c>
      <c r="C11" s="47"/>
      <c r="D11" s="55" t="s">
        <v>42</v>
      </c>
      <c r="E11" s="55"/>
    </row>
    <row r="12" spans="1:10" x14ac:dyDescent="0.3">
      <c r="B12" s="47" t="s">
        <v>7</v>
      </c>
      <c r="C12" s="47"/>
      <c r="D12" s="56">
        <v>1</v>
      </c>
      <c r="E12" s="57"/>
    </row>
    <row r="13" spans="1:10" x14ac:dyDescent="0.3">
      <c r="B13" s="47" t="s">
        <v>8</v>
      </c>
      <c r="C13" s="47"/>
      <c r="D13" s="48">
        <v>2021</v>
      </c>
      <c r="E13" s="49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11" t="s">
        <v>40</v>
      </c>
      <c r="H15" s="7"/>
    </row>
    <row r="16" spans="1:10" x14ac:dyDescent="0.3">
      <c r="B16" s="12" t="s">
        <v>38</v>
      </c>
      <c r="C16" s="37">
        <v>44247</v>
      </c>
      <c r="D16" s="37">
        <v>44247</v>
      </c>
      <c r="E16" s="35">
        <v>2</v>
      </c>
      <c r="G16" s="35">
        <v>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46" t="s">
        <v>43</v>
      </c>
      <c r="D21" s="46"/>
      <c r="E21" s="46"/>
      <c r="F21" s="46"/>
    </row>
    <row r="22" spans="2:6" ht="16.5" customHeight="1" x14ac:dyDescent="0.3">
      <c r="B22" s="13" t="s">
        <v>14</v>
      </c>
      <c r="C22" s="46"/>
      <c r="D22" s="46"/>
      <c r="E22" s="46"/>
      <c r="F22" s="4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F9" sqref="F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8" t="str">
        <f>"PUNTOS DE CONTROL DE LA UNIDAD DE NEGOCIO ("&amp;A7&amp;" - "&amp;C7&amp;")"</f>
        <v>PUNTOS DE CONTROL DE LA UNIDAD DE NEGOCIO (PA_ASCENDAL - ESTIVAL)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36" ht="11.25" x14ac:dyDescent="0.2"/>
    <row r="4" spans="1:36" s="3" customFormat="1" ht="15" x14ac:dyDescent="0.25">
      <c r="A4" s="3" t="s">
        <v>15</v>
      </c>
      <c r="E4" s="24"/>
      <c r="F4" s="24"/>
      <c r="G4" s="28"/>
      <c r="I4" s="36"/>
      <c r="J4" s="36"/>
      <c r="K4" s="36"/>
    </row>
    <row r="5" spans="1:36" ht="11.25" x14ac:dyDescent="0.2"/>
    <row r="6" spans="1:36" ht="15" x14ac:dyDescent="0.25">
      <c r="A6" s="65" t="s">
        <v>16</v>
      </c>
      <c r="B6" s="66"/>
      <c r="C6" s="60" t="s">
        <v>17</v>
      </c>
      <c r="D6" s="60"/>
      <c r="E6" s="60"/>
      <c r="F6" s="59" t="s">
        <v>10</v>
      </c>
      <c r="G6" s="59" t="s">
        <v>18</v>
      </c>
      <c r="H6" s="60" t="s">
        <v>11</v>
      </c>
      <c r="I6" s="60"/>
      <c r="J6" s="60"/>
      <c r="K6" s="60"/>
      <c r="L6" s="60"/>
    </row>
    <row r="7" spans="1:36" ht="15" x14ac:dyDescent="0.25">
      <c r="A7" s="67" t="str">
        <f>+TAPA!D11</f>
        <v>PA_ASCENDAL</v>
      </c>
      <c r="B7" s="68"/>
      <c r="C7" s="69" t="str">
        <f>+TAPA!B16</f>
        <v>ESTIVAL</v>
      </c>
      <c r="D7" s="69"/>
      <c r="E7" s="69"/>
      <c r="F7" s="61">
        <f>+TAPA!C16</f>
        <v>44247</v>
      </c>
      <c r="G7" s="61"/>
      <c r="H7" s="62">
        <f>+TAPA!D16</f>
        <v>44247</v>
      </c>
      <c r="I7" s="63"/>
      <c r="J7" s="63"/>
      <c r="K7" s="63"/>
      <c r="L7" s="64"/>
    </row>
    <row r="8" spans="1:36" ht="11.25" x14ac:dyDescent="0.2"/>
    <row r="9" spans="1:36" s="3" customFormat="1" ht="15" x14ac:dyDescent="0.25">
      <c r="A9" s="3" t="s">
        <v>19</v>
      </c>
      <c r="E9" s="24"/>
      <c r="F9" s="24"/>
      <c r="G9" s="28"/>
      <c r="I9" s="36"/>
      <c r="J9" s="36"/>
      <c r="K9" s="36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6" t="s">
        <v>24</v>
      </c>
      <c r="F11" s="26" t="s">
        <v>25</v>
      </c>
      <c r="G11" s="30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8"/>
      <c r="B12" s="41"/>
      <c r="C12" s="39"/>
      <c r="D12" s="39"/>
      <c r="E12" s="39"/>
      <c r="F12" s="39"/>
      <c r="G12" s="40"/>
      <c r="H12" s="39"/>
      <c r="I12" s="39"/>
      <c r="J12" s="39"/>
      <c r="K12" s="39"/>
      <c r="L12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31"/>
  <sheetViews>
    <sheetView tabSelected="1" topLeftCell="A5" zoomScaleNormal="100" workbookViewId="0">
      <selection activeCell="I18" sqref="I18"/>
    </sheetView>
  </sheetViews>
  <sheetFormatPr baseColWidth="10" defaultRowHeight="15" x14ac:dyDescent="0.25"/>
  <cols>
    <col min="1" max="1" width="26.28515625" style="19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1" max="11" width="12.5703125" bestFit="1" customWidth="1"/>
  </cols>
  <sheetData>
    <row r="2" spans="1:11" ht="16.5" x14ac:dyDescent="0.25">
      <c r="A2" s="58" t="str">
        <f>"HORAS DE PASADA PROGRAMADA DE LA UNIDAD DE NEGOCIO ("&amp;A7&amp;" - "&amp;C7&amp;")"</f>
        <v>HORAS DE PASADA PROGRAMADA DE LA UNIDAD DE NEGOCIO (PA_ASCENDAL - ESTIVAL)</v>
      </c>
      <c r="B2" s="58"/>
      <c r="C2" s="58"/>
      <c r="D2" s="58"/>
      <c r="E2" s="58"/>
      <c r="F2" s="58"/>
      <c r="G2" s="58"/>
      <c r="H2" s="58"/>
    </row>
    <row r="4" spans="1:11" s="3" customFormat="1" x14ac:dyDescent="0.25">
      <c r="A4" s="3" t="s">
        <v>15</v>
      </c>
    </row>
    <row r="6" spans="1:11" x14ac:dyDescent="0.25">
      <c r="A6" s="65" t="s">
        <v>16</v>
      </c>
      <c r="B6" s="66"/>
      <c r="C6" s="65" t="s">
        <v>17</v>
      </c>
      <c r="D6" s="70"/>
      <c r="E6" s="15" t="s">
        <v>10</v>
      </c>
      <c r="F6" s="15" t="s">
        <v>11</v>
      </c>
    </row>
    <row r="7" spans="1:11" x14ac:dyDescent="0.25">
      <c r="A7" s="67" t="str">
        <f>+TAPA!D11</f>
        <v>PA_ASCENDAL</v>
      </c>
      <c r="B7" s="68"/>
      <c r="C7" s="67" t="str">
        <f>+TAPA!B16</f>
        <v>ESTIVAL</v>
      </c>
      <c r="D7" s="71"/>
      <c r="E7" s="20">
        <f>+TAPA!C16</f>
        <v>44247</v>
      </c>
      <c r="F7" s="20">
        <f>+TAPA!D16</f>
        <v>44247</v>
      </c>
    </row>
    <row r="9" spans="1:11" s="3" customFormat="1" x14ac:dyDescent="0.25">
      <c r="A9" s="3" t="s">
        <v>32</v>
      </c>
    </row>
    <row r="10" spans="1:11" ht="27" customHeight="1" x14ac:dyDescent="0.25"/>
    <row r="11" spans="1:11" ht="53.25" customHeight="1" x14ac:dyDescent="0.25">
      <c r="A11" s="21" t="s">
        <v>16</v>
      </c>
      <c r="B11" s="21" t="s">
        <v>21</v>
      </c>
      <c r="C11" s="21" t="s">
        <v>22</v>
      </c>
      <c r="D11" s="21" t="s">
        <v>33</v>
      </c>
      <c r="E11" s="21" t="s">
        <v>34</v>
      </c>
      <c r="F11" s="21" t="s">
        <v>35</v>
      </c>
      <c r="G11" s="21" t="s">
        <v>36</v>
      </c>
      <c r="H11" s="22" t="s">
        <v>37</v>
      </c>
    </row>
    <row r="12" spans="1:11" s="6" customFormat="1" ht="14.25" customHeight="1" x14ac:dyDescent="0.25">
      <c r="A12" s="72" t="s">
        <v>42</v>
      </c>
      <c r="B12" s="42" t="s">
        <v>44</v>
      </c>
      <c r="C12" s="42">
        <v>0</v>
      </c>
      <c r="D12" s="73">
        <v>1</v>
      </c>
      <c r="E12" s="74" t="s">
        <v>45</v>
      </c>
      <c r="F12" s="74" t="s">
        <v>46</v>
      </c>
      <c r="G12" s="74" t="s">
        <v>45</v>
      </c>
      <c r="H12" s="74" t="s">
        <v>47</v>
      </c>
      <c r="J12"/>
      <c r="K12"/>
    </row>
    <row r="13" spans="1:11" s="6" customFormat="1" ht="14.25" customHeight="1" x14ac:dyDescent="0.25">
      <c r="A13" s="42"/>
      <c r="B13" s="43"/>
      <c r="C13" s="43"/>
      <c r="D13" s="44"/>
      <c r="E13" s="45"/>
      <c r="F13" s="45"/>
      <c r="G13" s="45"/>
      <c r="H13" s="45"/>
      <c r="J13"/>
      <c r="K13"/>
    </row>
    <row r="14" spans="1:11" s="6" customFormat="1" ht="14.25" customHeight="1" x14ac:dyDescent="0.25">
      <c r="A14" s="42"/>
      <c r="B14" s="43"/>
      <c r="C14" s="43"/>
      <c r="D14" s="44"/>
      <c r="E14" s="45"/>
      <c r="F14" s="45"/>
      <c r="G14" s="45"/>
      <c r="H14" s="45"/>
      <c r="J14"/>
      <c r="K14"/>
    </row>
    <row r="15" spans="1:11" s="6" customFormat="1" x14ac:dyDescent="0.25">
      <c r="A15" s="42"/>
      <c r="B15" s="43"/>
      <c r="C15" s="43"/>
      <c r="D15" s="44"/>
      <c r="E15" s="45"/>
      <c r="F15" s="45"/>
      <c r="G15" s="45"/>
      <c r="H15" s="45"/>
      <c r="J15"/>
      <c r="K15"/>
    </row>
    <row r="16" spans="1:11" s="6" customFormat="1" x14ac:dyDescent="0.25">
      <c r="A16" s="31"/>
      <c r="B16" s="31"/>
      <c r="C16" s="31"/>
      <c r="D16" s="31"/>
      <c r="E16" s="32"/>
      <c r="F16" s="32"/>
      <c r="G16" s="32"/>
      <c r="H16" s="33"/>
      <c r="J16"/>
      <c r="K16"/>
    </row>
    <row r="17" spans="1:11" s="6" customFormat="1" x14ac:dyDescent="0.25">
      <c r="A17" s="31"/>
      <c r="B17" s="31"/>
      <c r="C17" s="31"/>
      <c r="D17" s="31"/>
      <c r="E17" s="32"/>
      <c r="F17" s="32"/>
      <c r="G17" s="32"/>
      <c r="H17" s="33"/>
      <c r="J17"/>
      <c r="K17"/>
    </row>
    <row r="18" spans="1:11" s="6" customFormat="1" x14ac:dyDescent="0.25">
      <c r="A18" s="31"/>
      <c r="B18" s="31"/>
      <c r="C18" s="31"/>
      <c r="D18" s="31"/>
      <c r="E18" s="32"/>
      <c r="F18" s="32"/>
      <c r="G18" s="32"/>
      <c r="H18" s="33"/>
      <c r="J18"/>
      <c r="K18"/>
    </row>
    <row r="19" spans="1:11" s="6" customFormat="1" x14ac:dyDescent="0.25">
      <c r="A19" s="31"/>
      <c r="B19" s="31"/>
      <c r="C19" s="31"/>
      <c r="D19" s="31"/>
      <c r="E19" s="32"/>
      <c r="F19" s="32"/>
      <c r="G19" s="32"/>
      <c r="H19" s="33"/>
      <c r="J19"/>
      <c r="K19"/>
    </row>
    <row r="20" spans="1:11" s="6" customFormat="1" x14ac:dyDescent="0.25">
      <c r="A20" s="31"/>
      <c r="B20" s="31"/>
      <c r="C20" s="31"/>
      <c r="D20" s="31"/>
      <c r="E20" s="32"/>
      <c r="F20" s="32"/>
      <c r="G20" s="32"/>
      <c r="H20" s="33"/>
      <c r="J20"/>
      <c r="K20"/>
    </row>
    <row r="21" spans="1:11" s="6" customFormat="1" x14ac:dyDescent="0.25">
      <c r="A21" s="31"/>
      <c r="B21" s="31"/>
      <c r="C21" s="31"/>
      <c r="D21" s="31"/>
      <c r="E21" s="32"/>
      <c r="F21" s="32"/>
      <c r="G21" s="32"/>
      <c r="H21" s="33"/>
      <c r="J21"/>
      <c r="K21"/>
    </row>
    <row r="22" spans="1:11" s="6" customFormat="1" x14ac:dyDescent="0.25">
      <c r="A22" s="31"/>
      <c r="B22" s="31"/>
      <c r="C22" s="31"/>
      <c r="D22" s="31"/>
      <c r="E22" s="32"/>
      <c r="F22" s="32"/>
      <c r="G22" s="32"/>
      <c r="H22" s="33"/>
      <c r="J22"/>
    </row>
    <row r="23" spans="1:11" s="6" customFormat="1" x14ac:dyDescent="0.25">
      <c r="A23" s="31"/>
      <c r="B23" s="31"/>
      <c r="C23" s="31"/>
      <c r="D23" s="31"/>
      <c r="E23" s="32"/>
      <c r="F23" s="32"/>
      <c r="G23" s="32"/>
      <c r="H23" s="33"/>
      <c r="J23"/>
    </row>
    <row r="24" spans="1:11" s="6" customFormat="1" x14ac:dyDescent="0.25">
      <c r="A24" s="31"/>
      <c r="B24" s="31"/>
      <c r="C24" s="31"/>
      <c r="D24" s="31"/>
      <c r="E24" s="32"/>
      <c r="F24" s="32"/>
      <c r="G24" s="32"/>
      <c r="H24" s="33"/>
      <c r="J24"/>
    </row>
    <row r="25" spans="1:11" s="6" customFormat="1" x14ac:dyDescent="0.25">
      <c r="A25" s="31"/>
      <c r="B25" s="31"/>
      <c r="C25" s="31"/>
      <c r="D25" s="31"/>
      <c r="E25" s="32"/>
      <c r="F25" s="32"/>
      <c r="G25" s="32"/>
      <c r="H25" s="33"/>
      <c r="J25"/>
    </row>
    <row r="26" spans="1:11" s="6" customFormat="1" x14ac:dyDescent="0.25">
      <c r="A26" s="31"/>
      <c r="B26" s="31"/>
      <c r="C26" s="31"/>
      <c r="D26" s="31"/>
      <c r="E26" s="32"/>
      <c r="F26" s="32"/>
      <c r="G26" s="32"/>
      <c r="H26" s="33"/>
      <c r="J26"/>
    </row>
    <row r="27" spans="1:11" s="6" customFormat="1" x14ac:dyDescent="0.25">
      <c r="A27" s="31"/>
      <c r="B27" s="31"/>
      <c r="C27" s="31"/>
      <c r="D27" s="31"/>
      <c r="E27" s="32"/>
      <c r="F27" s="32"/>
      <c r="G27" s="32"/>
      <c r="H27" s="33"/>
      <c r="J27"/>
    </row>
    <row r="28" spans="1:11" s="6" customFormat="1" x14ac:dyDescent="0.25">
      <c r="A28" s="31"/>
      <c r="B28" s="31"/>
      <c r="C28" s="31"/>
      <c r="D28" s="31"/>
      <c r="E28" s="32"/>
      <c r="F28" s="32"/>
      <c r="G28" s="32"/>
      <c r="H28" s="33"/>
      <c r="J28"/>
    </row>
    <row r="29" spans="1:11" s="6" customFormat="1" x14ac:dyDescent="0.25">
      <c r="A29" s="31"/>
      <c r="B29" s="31"/>
      <c r="C29" s="31"/>
      <c r="D29" s="31"/>
      <c r="E29" s="32"/>
      <c r="F29" s="32"/>
      <c r="G29" s="32"/>
      <c r="H29" s="33"/>
      <c r="J29"/>
    </row>
    <row r="30" spans="1:11" s="6" customFormat="1" x14ac:dyDescent="0.25">
      <c r="A30" s="31"/>
      <c r="B30" s="31"/>
      <c r="C30" s="31"/>
      <c r="D30" s="31"/>
      <c r="E30" s="32"/>
      <c r="F30" s="32"/>
      <c r="G30" s="32"/>
      <c r="H30" s="33"/>
      <c r="J30"/>
    </row>
    <row r="31" spans="1:11" x14ac:dyDescent="0.25">
      <c r="A31" s="31"/>
      <c r="B31" s="31"/>
      <c r="C31" s="31"/>
      <c r="D31" s="31"/>
      <c r="E31" s="32"/>
      <c r="F31" s="32"/>
      <c r="G31" s="32"/>
      <c r="H31" s="34"/>
    </row>
  </sheetData>
  <autoFilter ref="A11:H31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Leiva Allendes</cp:lastModifiedBy>
  <cp:lastPrinted>2016-12-21T19:16:35Z</cp:lastPrinted>
  <dcterms:created xsi:type="dcterms:W3CDTF">2016-02-04T18:46:24Z</dcterms:created>
  <dcterms:modified xsi:type="dcterms:W3CDTF">2021-02-24T20:30:50Z</dcterms:modified>
</cp:coreProperties>
</file>