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nasstorage\snu\ecaldentey\Subsidios\Sigis\Tareas\Perimetros\Programas_Perimetros\ecaldentey\Villarrica\Programas\Producción\2017_11_15\"/>
    </mc:Choice>
  </mc:AlternateContent>
  <bookViews>
    <workbookView xWindow="0" yWindow="0" windowWidth="25125" windowHeight="12435" tabRatio="798"/>
  </bookViews>
  <sheets>
    <sheet name="TAPA" sheetId="35" r:id="rId1"/>
    <sheet name="Operador L4" sheetId="6" r:id="rId2"/>
    <sheet name="D 4A-I" sheetId="8" r:id="rId3"/>
    <sheet name="D 4A-R" sheetId="24" r:id="rId4"/>
    <sheet name="D 4B-I" sheetId="25" r:id="rId5"/>
    <sheet name="D 4B-R" sheetId="26" r:id="rId6"/>
    <sheet name="4A-I" sheetId="11" r:id="rId7"/>
    <sheet name="4A-R" sheetId="29" r:id="rId8"/>
    <sheet name="4B-I" sheetId="30" r:id="rId9"/>
    <sheet name="4B-R" sheetId="31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4A-I'!$B$2:$I$27</definedName>
    <definedName name="_xlnm.Print_Area" localSheetId="3">'D 4A-R'!$B$2:$I$36</definedName>
    <definedName name="_xlnm.Print_Area" localSheetId="4">'D 4B-I'!$B$2:$I$26</definedName>
    <definedName name="_xlnm.Print_Area" localSheetId="5">'D 4B-R'!$B$2:$I$30</definedName>
    <definedName name="_xlnm.Print_Area" localSheetId="1">'Operador L4'!$B$2:$J$41</definedName>
    <definedName name="_xlnm.Print_Area" localSheetId="0">TAPA!$B$2:$J$19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6" l="1"/>
  <c r="I11" i="6"/>
  <c r="C4" i="6" l="1"/>
  <c r="B14" i="26" l="1"/>
  <c r="B15" i="26"/>
  <c r="B16" i="26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13" i="26"/>
  <c r="B13" i="25" l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33" i="24"/>
  <c r="B34" i="24"/>
  <c r="B35" i="24"/>
  <c r="B36" i="24"/>
  <c r="B31" i="24"/>
  <c r="B32" i="24" s="1"/>
  <c r="B14" i="24"/>
  <c r="B15" i="24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B13" i="24"/>
  <c r="B14" i="8" l="1"/>
  <c r="B15" i="8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8"/>
  <c r="I37" i="31" l="1"/>
  <c r="G37" i="31"/>
  <c r="E37" i="31"/>
  <c r="I37" i="30"/>
  <c r="G37" i="30"/>
  <c r="E37" i="30"/>
  <c r="I37" i="29"/>
  <c r="G37" i="29"/>
  <c r="E37" i="29"/>
  <c r="I37" i="11"/>
  <c r="G37" i="11"/>
  <c r="E37" i="11"/>
  <c r="E5" i="26" l="1"/>
  <c r="D5" i="26"/>
  <c r="E5" i="25"/>
  <c r="D5" i="25"/>
  <c r="E5" i="24"/>
  <c r="D5" i="24"/>
  <c r="E5" i="8"/>
  <c r="D5" i="8"/>
  <c r="E7" i="31" l="1"/>
  <c r="D7" i="31"/>
  <c r="E7" i="30"/>
  <c r="D7" i="30"/>
  <c r="E7" i="29"/>
  <c r="D7" i="29"/>
  <c r="D15" i="35" l="1"/>
  <c r="D14" i="35"/>
  <c r="D13" i="35"/>
  <c r="D12" i="35"/>
  <c r="B4" i="35" l="1"/>
  <c r="F7" i="31"/>
  <c r="B2" i="31"/>
  <c r="F7" i="30"/>
  <c r="B2" i="30"/>
  <c r="F7" i="29"/>
  <c r="B2" i="29"/>
  <c r="B2" i="11"/>
  <c r="B2" i="26"/>
  <c r="B2" i="25"/>
  <c r="B2" i="24"/>
  <c r="B2" i="8"/>
  <c r="E7" i="11" l="1"/>
  <c r="D7" i="11"/>
  <c r="F7" i="11"/>
  <c r="D18" i="35" l="1"/>
</calcChain>
</file>

<file path=xl/sharedStrings.xml><?xml version="1.0" encoding="utf-8"?>
<sst xmlns="http://schemas.openxmlformats.org/spreadsheetml/2006/main" count="682" uniqueCount="154">
  <si>
    <t>Servicio</t>
  </si>
  <si>
    <t>Sentido</t>
  </si>
  <si>
    <t>Laboral</t>
  </si>
  <si>
    <t>Regreso</t>
  </si>
  <si>
    <t>Origen</t>
  </si>
  <si>
    <t>Destino</t>
  </si>
  <si>
    <t>CALLE</t>
  </si>
  <si>
    <t>COMUNA</t>
  </si>
  <si>
    <t>-</t>
  </si>
  <si>
    <t>Sábado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</si>
  <si>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</si>
  <si>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</si>
  <si>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</si>
  <si>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</si>
  <si>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</si>
  <si>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</si>
  <si>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</si>
  <si>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INICIO DEL SERVICIO</t>
  </si>
  <si>
    <t xml:space="preserve">FIN DEL SERVICIO </t>
  </si>
  <si>
    <t>DETALLE DE TRAZADO</t>
  </si>
  <si>
    <t>Nro</t>
  </si>
  <si>
    <t>TARIFAS</t>
  </si>
  <si>
    <t>2. Frecuencias</t>
  </si>
  <si>
    <t>Periodo</t>
  </si>
  <si>
    <t>Tipo Demanda</t>
  </si>
  <si>
    <t>Frecuencia (buses/hr)</t>
  </si>
  <si>
    <t>Baja</t>
  </si>
  <si>
    <t>Estacionalidad</t>
  </si>
  <si>
    <t>LETRERO ÚNICO DE RECORRIDO (LUR)</t>
  </si>
  <si>
    <t>Horario</t>
  </si>
  <si>
    <t>1. Descripción del Programa de Operación</t>
  </si>
  <si>
    <t>RESUMEN PROGRAMA DE OPERACIÓN</t>
  </si>
  <si>
    <t>2. Descripción del Operador</t>
  </si>
  <si>
    <t>TIPO</t>
  </si>
  <si>
    <t>PO</t>
  </si>
  <si>
    <t>REGIÓN</t>
  </si>
  <si>
    <t>PERÍMETRO</t>
  </si>
  <si>
    <t>UNIDAD DE NEGOCIO</t>
  </si>
  <si>
    <t>ESTACIONALIDAD</t>
  </si>
  <si>
    <t>CORRELATIVO</t>
  </si>
  <si>
    <t>IX</t>
  </si>
  <si>
    <t>Villarrica</t>
  </si>
  <si>
    <t>L4</t>
  </si>
  <si>
    <t>FECHA INICIO</t>
  </si>
  <si>
    <t>FECHA FIN</t>
  </si>
  <si>
    <t>OPERADOR DE TRANSPORTE</t>
  </si>
  <si>
    <t>ANTIGÜEDAD MÁX</t>
  </si>
  <si>
    <t>Domingo / Festivo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</si>
  <si>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</si>
  <si>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</si>
  <si>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</si>
  <si>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</si>
  <si>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</si>
  <si>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</si>
  <si>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</si>
  <si>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</si>
  <si>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</si>
  <si>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</si>
  <si>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</si>
  <si>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</si>
  <si>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</si>
  <si>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</si>
  <si>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</si>
  <si>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</si>
  <si>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</si>
  <si>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</si>
  <si>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</si>
  <si>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</si>
  <si>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</si>
  <si>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</si>
  <si>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</si>
  <si>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</si>
  <si>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</si>
  <si>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</si>
  <si>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</si>
  <si>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</si>
  <si>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</si>
  <si>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</si>
  <si>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</si>
  <si>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</si>
  <si>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FLOTA INSCRITA UN</t>
  </si>
  <si>
    <t>Segunda Faja</t>
  </si>
  <si>
    <t>Aviador Acevedo</t>
  </si>
  <si>
    <t xml:space="preserve">Urbano </t>
  </si>
  <si>
    <t>Escolar</t>
  </si>
  <si>
    <t>Paso Icalma</t>
  </si>
  <si>
    <t>Colo Colo</t>
  </si>
  <si>
    <t>Pedro de Valdivia</t>
  </si>
  <si>
    <t>Julio Zegers</t>
  </si>
  <si>
    <t>Pedro Montt</t>
  </si>
  <si>
    <t>San Martín</t>
  </si>
  <si>
    <t>Urrutia</t>
  </si>
  <si>
    <t>Anfión Muñoz</t>
  </si>
  <si>
    <t>Francisco Bilbao</t>
  </si>
  <si>
    <t>Juan Antonio Ríos</t>
  </si>
  <si>
    <t>Vicente Reyes</t>
  </si>
  <si>
    <t>José Miguel Carrera</t>
  </si>
  <si>
    <t>Realizado por</t>
  </si>
  <si>
    <t>Revisado por</t>
  </si>
  <si>
    <t>INVERSIONES JORGE ALARCON JARA</t>
  </si>
  <si>
    <t>Jorge Hernán Alarcón Jara</t>
  </si>
  <si>
    <t>76.306.688-6</t>
  </si>
  <si>
    <t>7.352.343-5</t>
  </si>
  <si>
    <t>4A</t>
  </si>
  <si>
    <t>4B</t>
  </si>
  <si>
    <t>Ñancul</t>
  </si>
  <si>
    <t>Ruta S-91</t>
  </si>
  <si>
    <t>S. Epulef</t>
  </si>
  <si>
    <t>Caupolicán</t>
  </si>
  <si>
    <t>Fresia</t>
  </si>
  <si>
    <t>Lautaro</t>
  </si>
  <si>
    <t>Hipólito Camargo</t>
  </si>
  <si>
    <t>Luis Cruz Martínez</t>
  </si>
  <si>
    <t>Santa María</t>
  </si>
  <si>
    <t>Ñancul Terminal</t>
  </si>
  <si>
    <t>Segunda Faja - Paso Icalma</t>
  </si>
  <si>
    <t>Jose Zapiola</t>
  </si>
  <si>
    <t>Los Albatros</t>
  </si>
  <si>
    <t>Toltén</t>
  </si>
  <si>
    <t>Tucapel</t>
  </si>
  <si>
    <t>Luis Emilio Recabarren</t>
  </si>
  <si>
    <t>José Zapiola</t>
  </si>
  <si>
    <t>Violeta Parra</t>
  </si>
  <si>
    <t xml:space="preserve">Vicente Reyes </t>
  </si>
  <si>
    <t>IDA</t>
  </si>
  <si>
    <t>REGRESO</t>
  </si>
  <si>
    <t>Nuevo Porvenir</t>
  </si>
  <si>
    <t>Luis Advis</t>
  </si>
  <si>
    <t>Oscar Cadet González</t>
  </si>
  <si>
    <t>Raúl Fernández / Magdalena González</t>
  </si>
  <si>
    <t>por Diego Portales</t>
  </si>
  <si>
    <t>Consultorio Diego Portales</t>
  </si>
  <si>
    <t>Centro - Hospital</t>
  </si>
  <si>
    <t>Los Volcanes</t>
  </si>
  <si>
    <t>Hospital - Centro</t>
  </si>
  <si>
    <t>2da Faja</t>
  </si>
  <si>
    <t>por Colo-Colo</t>
  </si>
  <si>
    <t>Pedro de Valdivia - Bilbao</t>
  </si>
  <si>
    <t>Los Albatros - José Zapiola</t>
  </si>
  <si>
    <t>por Pedro Montt</t>
  </si>
  <si>
    <t>2da Faja - Juan Antonio Ríos</t>
  </si>
  <si>
    <t>Álvaro Rodrigo Fuentes Araya</t>
  </si>
  <si>
    <t>13.288.422-6</t>
  </si>
  <si>
    <t>21:00-21:59</t>
  </si>
  <si>
    <t>22:00-22:59</t>
  </si>
  <si>
    <t>23:00-23:59</t>
  </si>
  <si>
    <t>Alta</t>
  </si>
  <si>
    <t>Media</t>
  </si>
  <si>
    <t>REGULACION</t>
  </si>
  <si>
    <t>PE</t>
  </si>
  <si>
    <t>Elecciones 2017</t>
  </si>
  <si>
    <t>Jose Miguel Cerrera</t>
  </si>
  <si>
    <t xml:space="preserve">Jose Miguel Carrera 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</si>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</sst>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0" fillId="0" borderId="1" xfId="0" applyFont="1" applyBorder="1"/>
    <xf numFmtId="164" fontId="0" fillId="0" borderId="1" xfId="0" applyNumberFormat="1" applyFont="1" applyBorder="1"/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14" fontId="2" fillId="7" borderId="1" xfId="0" applyNumberFormat="1" applyFont="1" applyFill="1" applyBorder="1" applyAlignment="1">
      <alignment horizontal="left"/>
    </xf>
    <xf numFmtId="14" fontId="2" fillId="7" borderId="1" xfId="0" applyNumberFormat="1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7" fillId="0" borderId="0" xfId="0" applyFont="1"/>
    <xf numFmtId="0" fontId="18" fillId="2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horizontal="left"/>
    </xf>
    <xf numFmtId="0" fontId="16" fillId="0" borderId="0" xfId="0" applyFont="1"/>
    <xf numFmtId="0" fontId="16" fillId="7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7" fillId="7" borderId="2" xfId="0" applyFont="1" applyFill="1" applyBorder="1" applyAlignment="1">
      <alignment horizontal="left"/>
    </xf>
    <xf numFmtId="0" fontId="17" fillId="7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15" fillId="0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zoomScaleSheetLayoutView="80" workbookViewId="0">
      <selection activeCell="H36" sqref="H36"/>
    </sheetView>
  </sheetViews>
  <sheetFormatPr baseColWidth="10" defaultColWidth="11.42578125" defaultRowHeight="16.5" x14ac:dyDescent="0.3"/>
  <cols>
    <col min="1" max="1" width="3.28515625" style="26" customWidth="1"/>
    <col min="2" max="2" width="20" style="27" customWidth="1"/>
    <col min="3" max="4" width="20" style="30" customWidth="1"/>
    <col min="5" max="5" width="8" style="30" customWidth="1"/>
    <col min="6" max="6" width="22.85546875" style="30" customWidth="1"/>
    <col min="7" max="7" width="15.140625" style="30" customWidth="1"/>
    <col min="8" max="9" width="15.140625" style="27" customWidth="1"/>
    <col min="10" max="10" width="8.140625" style="27" customWidth="1"/>
    <col min="11" max="16384" width="11.42578125" style="2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26" customFormat="1" ht="15" x14ac:dyDescent="0.25"/>
    <row r="4" spans="1:10" ht="81" customHeight="1" x14ac:dyDescent="0.3">
      <c r="B4" s="79" t="str">
        <f>+D12&amp;"_"&amp;D13&amp;"_"&amp;D14&amp;"_"&amp;D15&amp;"_"&amp;I12&amp;"_"&amp;YEAR(D17)&amp;"_"&amp;I13</f>
        <v>PO_IX_Villarrica_L4_ELECCIONES_2017_3</v>
      </c>
      <c r="C4" s="79"/>
      <c r="D4" s="79"/>
      <c r="E4" s="79"/>
      <c r="F4" s="79"/>
      <c r="G4" s="79"/>
      <c r="H4" s="79"/>
      <c r="I4" s="79"/>
      <c r="J4" s="79"/>
    </row>
    <row r="5" spans="1:10" s="55" customFormat="1" ht="15.75" x14ac:dyDescent="0.3">
      <c r="A5" s="54"/>
      <c r="B5" s="26"/>
      <c r="C5" s="26"/>
      <c r="D5" s="26"/>
      <c r="E5" s="26"/>
      <c r="F5" s="26"/>
      <c r="G5" s="26"/>
      <c r="H5" s="26"/>
      <c r="I5" s="26"/>
      <c r="J5" s="26"/>
    </row>
    <row r="6" spans="1:10" s="55" customFormat="1" ht="15.75" x14ac:dyDescent="0.3">
      <c r="A6" s="54"/>
      <c r="B6" s="26"/>
      <c r="C6" s="26"/>
      <c r="D6" s="26"/>
      <c r="E6" s="26"/>
      <c r="F6" s="26"/>
      <c r="G6" s="26"/>
      <c r="H6" s="26"/>
      <c r="I6" s="26"/>
      <c r="J6" s="26"/>
    </row>
    <row r="7" spans="1:10" s="55" customFormat="1" ht="15.75" x14ac:dyDescent="0.3">
      <c r="A7" s="54"/>
      <c r="B7" s="26"/>
      <c r="C7" s="26"/>
      <c r="D7" s="26"/>
      <c r="E7" s="26"/>
      <c r="F7" s="26"/>
      <c r="G7" s="26"/>
      <c r="H7" s="26"/>
      <c r="I7" s="26"/>
      <c r="J7" s="26"/>
    </row>
    <row r="8" spans="1:10" s="55" customFormat="1" ht="15.75" x14ac:dyDescent="0.3">
      <c r="A8" s="54"/>
      <c r="B8" s="26"/>
      <c r="C8" s="26"/>
      <c r="D8" s="26"/>
      <c r="E8" s="26"/>
      <c r="F8" s="26"/>
      <c r="G8" s="26"/>
      <c r="H8" s="26"/>
      <c r="I8" s="26"/>
      <c r="J8" s="26"/>
    </row>
    <row r="9" spans="1:10" s="55" customFormat="1" ht="15.75" x14ac:dyDescent="0.3">
      <c r="A9" s="54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76" t="s">
        <v>148</v>
      </c>
      <c r="C11" s="76"/>
      <c r="D11" s="77" t="s">
        <v>149</v>
      </c>
      <c r="E11" s="77"/>
      <c r="F11"/>
      <c r="G11"/>
      <c r="H11"/>
      <c r="I11"/>
      <c r="J11"/>
    </row>
    <row r="12" spans="1:10" s="26" customFormat="1" x14ac:dyDescent="0.3">
      <c r="B12" s="76" t="s">
        <v>33</v>
      </c>
      <c r="C12" s="76"/>
      <c r="D12" s="77" t="str">
        <f>+'Operador L4'!D8:E8</f>
        <v>PO</v>
      </c>
      <c r="E12" s="77"/>
      <c r="F12"/>
      <c r="G12" s="76" t="s">
        <v>38</v>
      </c>
      <c r="H12" s="76"/>
      <c r="I12" s="80" t="s">
        <v>153</v>
      </c>
      <c r="J12" s="80"/>
    </row>
    <row r="13" spans="1:10" s="26" customFormat="1" x14ac:dyDescent="0.3">
      <c r="B13" s="76" t="s">
        <v>35</v>
      </c>
      <c r="C13" s="76"/>
      <c r="D13" s="77" t="str">
        <f>+'Operador L4'!D9:E9</f>
        <v>IX</v>
      </c>
      <c r="E13" s="77"/>
      <c r="F13"/>
      <c r="G13" s="76" t="s">
        <v>39</v>
      </c>
      <c r="H13" s="76"/>
      <c r="I13" s="80">
        <v>3</v>
      </c>
      <c r="J13" s="80"/>
    </row>
    <row r="14" spans="1:10" s="26" customFormat="1" x14ac:dyDescent="0.3">
      <c r="B14" s="76" t="s">
        <v>36</v>
      </c>
      <c r="C14" s="76"/>
      <c r="D14" s="77" t="str">
        <f>+'Operador L4'!D10:E10</f>
        <v>Villarrica</v>
      </c>
      <c r="E14" s="77"/>
      <c r="F14"/>
      <c r="G14"/>
      <c r="H14"/>
      <c r="I14"/>
      <c r="J14"/>
    </row>
    <row r="15" spans="1:10" x14ac:dyDescent="0.3">
      <c r="B15" s="76" t="s">
        <v>37</v>
      </c>
      <c r="C15" s="76"/>
      <c r="D15" s="78" t="str">
        <f>+'Operador L4'!D11:E11</f>
        <v>L4</v>
      </c>
      <c r="E15" s="78"/>
    </row>
    <row r="16" spans="1:10" x14ac:dyDescent="0.3">
      <c r="B16" s="39"/>
      <c r="C16" s="39"/>
    </row>
    <row r="17" spans="2:10" x14ac:dyDescent="0.3">
      <c r="B17" s="76" t="s">
        <v>43</v>
      </c>
      <c r="C17" s="76"/>
      <c r="D17" s="61">
        <v>43058</v>
      </c>
      <c r="F17" s="53" t="s">
        <v>97</v>
      </c>
      <c r="G17" s="81" t="s">
        <v>128</v>
      </c>
      <c r="H17" s="81"/>
      <c r="I17" s="81"/>
      <c r="J17" s="81"/>
    </row>
    <row r="18" spans="2:10" x14ac:dyDescent="0.3">
      <c r="B18" s="76" t="s">
        <v>44</v>
      </c>
      <c r="C18" s="76"/>
      <c r="D18" s="61">
        <f>+'Operador L4'!D14</f>
        <v>43058</v>
      </c>
      <c r="F18" s="53" t="s">
        <v>98</v>
      </c>
      <c r="G18" s="81" t="s">
        <v>129</v>
      </c>
      <c r="H18" s="81"/>
      <c r="I18" s="81"/>
      <c r="J18" s="81"/>
    </row>
    <row r="22" spans="2:10" x14ac:dyDescent="0.3">
      <c r="F22" s="42"/>
    </row>
  </sheetData>
  <mergeCells count="19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B11:C11"/>
    <mergeCell ref="D11:E11"/>
    <mergeCell ref="D15:E15"/>
    <mergeCell ref="B4:J4"/>
    <mergeCell ref="I12:J12"/>
    <mergeCell ref="I13:J13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K44"/>
  <sheetViews>
    <sheetView zoomScale="70" zoomScaleNormal="70" workbookViewId="0">
      <selection activeCell="I31" sqref="I31:J36"/>
    </sheetView>
  </sheetViews>
  <sheetFormatPr baseColWidth="10" defaultColWidth="11.42578125" defaultRowHeight="16.5" x14ac:dyDescent="0.3"/>
  <cols>
    <col min="1" max="1" width="3.28515625" customWidth="1"/>
    <col min="2" max="2" width="20" style="1" customWidth="1"/>
    <col min="3" max="4" width="20" style="7" customWidth="1"/>
    <col min="5" max="7" width="15.140625" style="7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98" t="s">
        <v>31</v>
      </c>
      <c r="C2" s="98"/>
      <c r="D2" s="98"/>
      <c r="E2" s="98"/>
      <c r="F2" s="98"/>
      <c r="G2" s="98"/>
      <c r="H2" s="98"/>
      <c r="I2" s="98"/>
      <c r="J2" s="98"/>
    </row>
    <row r="3" spans="1:10" customFormat="1" ht="15" x14ac:dyDescent="0.25"/>
    <row r="4" spans="1:10" s="52" customFormat="1" ht="18.75" x14ac:dyDescent="0.3">
      <c r="A4" s="51"/>
      <c r="B4" s="40" t="s">
        <v>70</v>
      </c>
      <c r="C4" s="99" t="str">
        <f>+D8&amp;"_"&amp;D9&amp;"_"&amp;D10&amp;"_"&amp;D11&amp;"_"&amp;I8&amp;"_"&amp;2017&amp;"_"&amp;I11</f>
        <v>PO_IX_Villarrica_L4_ELECCIONES_2017_3</v>
      </c>
      <c r="D4" s="99"/>
      <c r="E4" s="99"/>
      <c r="F4" s="99"/>
      <c r="G4" s="99"/>
      <c r="H4" s="99"/>
      <c r="I4" s="99"/>
      <c r="J4" s="99"/>
    </row>
    <row r="6" spans="1:10" ht="18" x14ac:dyDescent="0.35">
      <c r="B6" s="6" t="s">
        <v>30</v>
      </c>
    </row>
    <row r="7" spans="1:10" ht="9" customHeight="1" x14ac:dyDescent="0.35">
      <c r="B7" s="6"/>
    </row>
    <row r="8" spans="1:10" x14ac:dyDescent="0.3">
      <c r="B8" s="76" t="s">
        <v>33</v>
      </c>
      <c r="C8" s="76"/>
      <c r="D8" s="82" t="s">
        <v>34</v>
      </c>
      <c r="E8" s="82"/>
      <c r="F8" s="10"/>
      <c r="G8" s="76" t="s">
        <v>38</v>
      </c>
      <c r="H8" s="76"/>
      <c r="I8" s="83" t="str">
        <f>+TAPA!I12</f>
        <v>ELECCIONES</v>
      </c>
      <c r="J8" s="84"/>
    </row>
    <row r="9" spans="1:10" x14ac:dyDescent="0.3">
      <c r="B9" s="76" t="s">
        <v>35</v>
      </c>
      <c r="C9" s="76"/>
      <c r="D9" s="82" t="s">
        <v>40</v>
      </c>
      <c r="E9" s="82"/>
      <c r="F9" s="10"/>
      <c r="G9" s="76" t="s">
        <v>79</v>
      </c>
      <c r="H9" s="76"/>
      <c r="I9" s="83" t="s">
        <v>150</v>
      </c>
      <c r="J9" s="84"/>
    </row>
    <row r="10" spans="1:10" x14ac:dyDescent="0.3">
      <c r="B10" s="76" t="s">
        <v>36</v>
      </c>
      <c r="C10" s="76"/>
      <c r="D10" s="82" t="s">
        <v>41</v>
      </c>
      <c r="E10" s="82"/>
      <c r="F10" s="10"/>
      <c r="G10" s="76" t="s">
        <v>74</v>
      </c>
      <c r="H10" s="76"/>
      <c r="I10" s="85" t="s">
        <v>75</v>
      </c>
      <c r="J10" s="86"/>
    </row>
    <row r="11" spans="1:10" x14ac:dyDescent="0.3">
      <c r="B11" s="76" t="s">
        <v>37</v>
      </c>
      <c r="C11" s="76"/>
      <c r="D11" s="82" t="s">
        <v>42</v>
      </c>
      <c r="E11" s="82"/>
      <c r="F11" s="10"/>
      <c r="G11" s="76" t="s">
        <v>39</v>
      </c>
      <c r="H11" s="76"/>
      <c r="I11" s="87">
        <f>+TAPA!I13</f>
        <v>3</v>
      </c>
      <c r="J11" s="88"/>
    </row>
    <row r="12" spans="1:10" customFormat="1" ht="15" x14ac:dyDescent="0.25">
      <c r="B12" s="17"/>
      <c r="C12" s="17"/>
      <c r="D12" s="17"/>
      <c r="E12" s="17"/>
      <c r="F12" s="17"/>
      <c r="G12" s="17"/>
      <c r="H12" s="17"/>
      <c r="I12" s="17"/>
    </row>
    <row r="13" spans="1:10" x14ac:dyDescent="0.3">
      <c r="B13" s="76" t="s">
        <v>43</v>
      </c>
      <c r="C13" s="76"/>
      <c r="D13" s="60">
        <v>43058</v>
      </c>
      <c r="E13" s="10"/>
      <c r="F13" s="10"/>
      <c r="G13"/>
      <c r="H13"/>
    </row>
    <row r="14" spans="1:10" x14ac:dyDescent="0.3">
      <c r="B14" s="76" t="s">
        <v>44</v>
      </c>
      <c r="C14" s="76"/>
      <c r="D14" s="60">
        <v>43058</v>
      </c>
      <c r="E14" s="10"/>
      <c r="F14" s="10"/>
      <c r="G14" s="10"/>
      <c r="H14" s="10"/>
    </row>
    <row r="15" spans="1:10" x14ac:dyDescent="0.3">
      <c r="C15" s="1"/>
      <c r="D15" s="1"/>
      <c r="F15" s="1"/>
      <c r="G15" s="1"/>
    </row>
    <row r="16" spans="1:10" ht="18" x14ac:dyDescent="0.35">
      <c r="B16" s="6" t="s">
        <v>32</v>
      </c>
      <c r="G16" s="1"/>
    </row>
    <row r="17" spans="2:10" ht="6.75" customHeight="1" x14ac:dyDescent="0.3"/>
    <row r="18" spans="2:10" x14ac:dyDescent="0.3">
      <c r="B18" s="89" t="s">
        <v>45</v>
      </c>
      <c r="C18" s="90"/>
      <c r="D18" s="91" t="s">
        <v>99</v>
      </c>
      <c r="E18" s="92"/>
      <c r="F18" s="92"/>
      <c r="G18" s="93"/>
      <c r="H18" s="64"/>
      <c r="I18" s="65" t="s">
        <v>15</v>
      </c>
      <c r="J18" s="66" t="s">
        <v>101</v>
      </c>
    </row>
    <row r="19" spans="2:10" x14ac:dyDescent="0.3">
      <c r="B19" s="89" t="s">
        <v>10</v>
      </c>
      <c r="C19" s="90"/>
      <c r="D19" s="91">
        <v>400026</v>
      </c>
      <c r="E19" s="92"/>
      <c r="F19" s="92"/>
      <c r="G19" s="93"/>
      <c r="H19" s="64"/>
      <c r="I19" s="67"/>
      <c r="J19" s="67"/>
    </row>
    <row r="20" spans="2:10" x14ac:dyDescent="0.3">
      <c r="B20" s="89" t="s">
        <v>11</v>
      </c>
      <c r="C20" s="90"/>
      <c r="D20" s="91" t="s">
        <v>100</v>
      </c>
      <c r="E20" s="92"/>
      <c r="F20" s="92"/>
      <c r="G20" s="93"/>
      <c r="H20" s="64"/>
      <c r="I20" s="65" t="s">
        <v>15</v>
      </c>
      <c r="J20" s="66" t="s">
        <v>102</v>
      </c>
    </row>
    <row r="21" spans="2:10" x14ac:dyDescent="0.3">
      <c r="B21" s="89" t="s">
        <v>14</v>
      </c>
      <c r="C21" s="90"/>
      <c r="D21" s="91" t="s">
        <v>141</v>
      </c>
      <c r="E21" s="92"/>
      <c r="F21" s="92"/>
      <c r="G21" s="93"/>
      <c r="H21" s="64"/>
      <c r="I21" s="65" t="s">
        <v>15</v>
      </c>
      <c r="J21" s="66" t="s">
        <v>142</v>
      </c>
    </row>
    <row r="22" spans="2:10" customFormat="1" ht="15" x14ac:dyDescent="0.25">
      <c r="D22" s="67"/>
      <c r="E22" s="67"/>
      <c r="F22" s="67"/>
      <c r="G22" s="67"/>
      <c r="H22" s="67"/>
      <c r="I22" s="67"/>
      <c r="J22" s="67"/>
    </row>
    <row r="23" spans="2:10" customFormat="1" ht="18" x14ac:dyDescent="0.35">
      <c r="B23" s="6" t="s">
        <v>71</v>
      </c>
    </row>
    <row r="24" spans="2:10" customFormat="1" ht="6.75" customHeight="1" x14ac:dyDescent="0.25"/>
    <row r="25" spans="2:10" x14ac:dyDescent="0.3">
      <c r="B25" s="76" t="s">
        <v>73</v>
      </c>
      <c r="C25" s="76"/>
      <c r="D25" s="21">
        <v>19</v>
      </c>
      <c r="E25"/>
      <c r="F25"/>
      <c r="G25"/>
      <c r="H25"/>
    </row>
    <row r="26" spans="2:10" x14ac:dyDescent="0.3">
      <c r="B26" s="76" t="s">
        <v>80</v>
      </c>
      <c r="C26" s="76"/>
      <c r="D26" s="21">
        <v>19</v>
      </c>
    </row>
    <row r="27" spans="2:10" x14ac:dyDescent="0.3">
      <c r="B27" s="76" t="s">
        <v>46</v>
      </c>
      <c r="C27" s="76"/>
      <c r="D27" s="21">
        <v>21</v>
      </c>
    </row>
    <row r="29" spans="2:10" ht="18" x14ac:dyDescent="0.35">
      <c r="B29" s="6" t="s">
        <v>72</v>
      </c>
    </row>
    <row r="30" spans="2:10" ht="7.5" customHeight="1" x14ac:dyDescent="0.3"/>
    <row r="31" spans="2:10" ht="30.75" customHeight="1" x14ac:dyDescent="0.3">
      <c r="B31" s="18" t="s">
        <v>0</v>
      </c>
      <c r="C31" s="18" t="s">
        <v>1</v>
      </c>
      <c r="D31" s="18" t="s">
        <v>13</v>
      </c>
      <c r="E31" s="94" t="s">
        <v>4</v>
      </c>
      <c r="F31" s="94"/>
      <c r="G31" s="94" t="s">
        <v>5</v>
      </c>
      <c r="H31" s="95"/>
      <c r="I31" s="18" t="s">
        <v>77</v>
      </c>
      <c r="J31" s="18" t="s">
        <v>76</v>
      </c>
    </row>
    <row r="32" spans="2:10" x14ac:dyDescent="0.3">
      <c r="B32" s="22" t="s">
        <v>103</v>
      </c>
      <c r="C32" s="22" t="s">
        <v>12</v>
      </c>
      <c r="D32" s="75">
        <v>15.91</v>
      </c>
      <c r="E32" s="96" t="s">
        <v>105</v>
      </c>
      <c r="F32" s="96"/>
      <c r="G32" s="96" t="s">
        <v>81</v>
      </c>
      <c r="H32" s="97"/>
      <c r="I32" s="23" t="s">
        <v>78</v>
      </c>
      <c r="J32" s="22">
        <v>4</v>
      </c>
    </row>
    <row r="33" spans="2:11" x14ac:dyDescent="0.3">
      <c r="B33" s="22" t="s">
        <v>103</v>
      </c>
      <c r="C33" s="22" t="s">
        <v>3</v>
      </c>
      <c r="D33" s="75">
        <v>16.440000000000001</v>
      </c>
      <c r="E33" s="96" t="s">
        <v>81</v>
      </c>
      <c r="F33" s="96"/>
      <c r="G33" s="96" t="s">
        <v>105</v>
      </c>
      <c r="H33" s="97"/>
      <c r="I33" s="23" t="s">
        <v>78</v>
      </c>
      <c r="J33" s="22">
        <v>4</v>
      </c>
    </row>
    <row r="34" spans="2:11" x14ac:dyDescent="0.3">
      <c r="B34" s="22" t="s">
        <v>104</v>
      </c>
      <c r="C34" s="22" t="s">
        <v>12</v>
      </c>
      <c r="D34" s="75">
        <v>14.91</v>
      </c>
      <c r="E34" s="96" t="s">
        <v>105</v>
      </c>
      <c r="F34" s="96"/>
      <c r="G34" s="96" t="s">
        <v>81</v>
      </c>
      <c r="H34" s="97"/>
      <c r="I34" s="23" t="s">
        <v>78</v>
      </c>
      <c r="J34" s="22">
        <v>5</v>
      </c>
    </row>
    <row r="35" spans="2:11" x14ac:dyDescent="0.3">
      <c r="B35" s="22" t="s">
        <v>104</v>
      </c>
      <c r="C35" s="22" t="s">
        <v>3</v>
      </c>
      <c r="D35" s="75">
        <v>15.29</v>
      </c>
      <c r="E35" s="96" t="s">
        <v>81</v>
      </c>
      <c r="F35" s="96"/>
      <c r="G35" s="96" t="s">
        <v>105</v>
      </c>
      <c r="H35" s="97"/>
      <c r="I35" s="23" t="s">
        <v>78</v>
      </c>
      <c r="J35" s="22">
        <v>5</v>
      </c>
    </row>
    <row r="36" spans="2:11" customFormat="1" x14ac:dyDescent="0.3">
      <c r="K36" s="1"/>
    </row>
    <row r="37" spans="2:11" customFormat="1" ht="16.5" customHeight="1" x14ac:dyDescent="0.25"/>
    <row r="38" spans="2:11" x14ac:dyDescent="0.3">
      <c r="E38"/>
      <c r="F38"/>
      <c r="G38"/>
      <c r="H38"/>
    </row>
    <row r="39" spans="2:11" x14ac:dyDescent="0.3">
      <c r="E39"/>
      <c r="F39"/>
      <c r="G39"/>
      <c r="H39"/>
    </row>
    <row r="40" spans="2:11" x14ac:dyDescent="0.3">
      <c r="E40"/>
      <c r="F40"/>
      <c r="G40"/>
      <c r="H40"/>
    </row>
    <row r="44" spans="2:11" x14ac:dyDescent="0.3">
      <c r="F44" s="24"/>
    </row>
  </sheetData>
  <mergeCells count="41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G31:H31"/>
    <mergeCell ref="E32:F32"/>
    <mergeCell ref="E33:F33"/>
    <mergeCell ref="E34:F34"/>
    <mergeCell ref="E35:F35"/>
    <mergeCell ref="G35:H35"/>
    <mergeCell ref="E31:F31"/>
    <mergeCell ref="G32:H32"/>
    <mergeCell ref="G33:H33"/>
    <mergeCell ref="G34:H34"/>
    <mergeCell ref="D18:G18"/>
    <mergeCell ref="D19:G19"/>
    <mergeCell ref="D20:G20"/>
    <mergeCell ref="D21:G21"/>
    <mergeCell ref="D11:E11"/>
    <mergeCell ref="B14:C14"/>
    <mergeCell ref="B25:C25"/>
    <mergeCell ref="B26:C26"/>
    <mergeCell ref="B27:C27"/>
    <mergeCell ref="B20:C20"/>
    <mergeCell ref="B21:C21"/>
    <mergeCell ref="B18:C18"/>
    <mergeCell ref="B19:C19"/>
    <mergeCell ref="B11:C11"/>
    <mergeCell ref="D8:E8"/>
    <mergeCell ref="D9:E9"/>
    <mergeCell ref="B13:C13"/>
    <mergeCell ref="I8:J8"/>
    <mergeCell ref="I9:J9"/>
    <mergeCell ref="I10:J10"/>
    <mergeCell ref="I11:J11"/>
    <mergeCell ref="G11:H11"/>
  </mergeCells>
  <dataValidations count="4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5"/>
    <dataValidation allowBlank="1" showInputMessage="1" showErrorMessage="1" prompt="Nombre de fantasía del servicio" sqref="J31:J35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0" orientation="landscape" r:id="rId1"/>
  <headerFooter>
    <oddFooter>Página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#REF!</xm:f>
          </x14:formula1>
          <xm:sqref>D9</xm:sqref>
        </x14:dataValidation>
        <x14:dataValidation type="list" allowBlank="1" showInputMessage="1" showErrorMessage="1" promptTitle="Tipo Programa de Operación" prompt="PO: Programa de Operación_x000a_POT: Programa de Operación Transitorio ">
          <x14:formula1>
            <xm:f>#REF!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/>
    <pageSetUpPr fitToPage="1"/>
  </sheetPr>
  <dimension ref="B2:I36"/>
  <sheetViews>
    <sheetView zoomScale="70" zoomScaleNormal="70" workbookViewId="0">
      <selection activeCell="C12" sqref="C12:D1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05" t="str">
        <f>"DETALLE DEL SERVICIO ("&amp;B5&amp;" - "&amp;C5&amp;")"</f>
        <v>DETALLE DEL SERVICIO (4A - IDA)</v>
      </c>
      <c r="C2" s="105"/>
      <c r="D2" s="105"/>
      <c r="E2" s="105"/>
      <c r="F2" s="105"/>
      <c r="G2" s="105"/>
      <c r="H2" s="105"/>
      <c r="I2" s="105"/>
    </row>
    <row r="3" spans="2:9" ht="9" customHeight="1" x14ac:dyDescent="0.25">
      <c r="B3" s="2"/>
    </row>
    <row r="4" spans="2:9" x14ac:dyDescent="0.25">
      <c r="B4" s="16" t="s">
        <v>0</v>
      </c>
      <c r="C4" s="16" t="s">
        <v>1</v>
      </c>
      <c r="D4" s="16" t="s">
        <v>4</v>
      </c>
      <c r="E4" s="16" t="s">
        <v>5</v>
      </c>
      <c r="H4"/>
      <c r="I4"/>
    </row>
    <row r="5" spans="2:9" x14ac:dyDescent="0.25">
      <c r="B5" s="25" t="s">
        <v>103</v>
      </c>
      <c r="C5" s="25" t="s">
        <v>124</v>
      </c>
      <c r="D5" s="43" t="str">
        <f>+'Operador L4'!E32</f>
        <v>Ñancul</v>
      </c>
      <c r="E5" s="43" t="str">
        <f>+'Operador L4'!G32</f>
        <v>Segunda Faja</v>
      </c>
      <c r="H5"/>
      <c r="I5"/>
    </row>
    <row r="6" spans="2:9" ht="7.5" customHeight="1" x14ac:dyDescent="0.25">
      <c r="B6" s="4"/>
    </row>
    <row r="7" spans="2:9" x14ac:dyDescent="0.25">
      <c r="B7" s="106" t="s">
        <v>17</v>
      </c>
      <c r="C7" s="106"/>
      <c r="D7" s="108" t="s">
        <v>114</v>
      </c>
      <c r="E7" s="108"/>
      <c r="F7" s="108"/>
      <c r="G7" s="108"/>
      <c r="H7" s="108"/>
      <c r="I7" s="108"/>
    </row>
    <row r="8" spans="2:9" x14ac:dyDescent="0.25">
      <c r="B8" s="106" t="s">
        <v>18</v>
      </c>
      <c r="C8" s="106"/>
      <c r="D8" s="108" t="s">
        <v>115</v>
      </c>
      <c r="E8" s="108"/>
      <c r="F8" s="108"/>
      <c r="G8" s="108"/>
      <c r="H8" s="108"/>
      <c r="I8" s="108"/>
    </row>
    <row r="9" spans="2:9" ht="15" customHeight="1" x14ac:dyDescent="0.25"/>
    <row r="10" spans="2:9" x14ac:dyDescent="0.25">
      <c r="B10" s="101" t="s">
        <v>19</v>
      </c>
      <c r="C10" s="101"/>
      <c r="D10" s="101"/>
      <c r="E10" s="101"/>
      <c r="F10" s="101"/>
      <c r="G10"/>
      <c r="H10" s="102" t="s">
        <v>28</v>
      </c>
      <c r="I10" s="102"/>
    </row>
    <row r="11" spans="2:9" x14ac:dyDescent="0.25">
      <c r="B11" s="8" t="s">
        <v>20</v>
      </c>
      <c r="C11" s="101" t="s">
        <v>6</v>
      </c>
      <c r="D11" s="101"/>
      <c r="E11" s="101" t="s">
        <v>7</v>
      </c>
      <c r="F11" s="101"/>
      <c r="G11"/>
      <c r="H11" s="102"/>
      <c r="I11" s="102"/>
    </row>
    <row r="12" spans="2:9" x14ac:dyDescent="0.25">
      <c r="B12" s="48">
        <v>1</v>
      </c>
      <c r="C12" s="104" t="s">
        <v>112</v>
      </c>
      <c r="D12" s="104"/>
      <c r="E12" s="103" t="s">
        <v>41</v>
      </c>
      <c r="F12" s="103"/>
      <c r="G12" s="5"/>
      <c r="H12" s="100" t="s">
        <v>133</v>
      </c>
      <c r="I12" s="100"/>
    </row>
    <row r="13" spans="2:9" x14ac:dyDescent="0.25">
      <c r="B13" s="48">
        <f>+B12+1</f>
        <v>2</v>
      </c>
      <c r="C13" s="104" t="s">
        <v>113</v>
      </c>
      <c r="D13" s="104"/>
      <c r="E13" s="103" t="s">
        <v>41</v>
      </c>
      <c r="F13" s="103"/>
      <c r="G13" s="5"/>
      <c r="H13" s="100" t="s">
        <v>130</v>
      </c>
      <c r="I13" s="100"/>
    </row>
    <row r="14" spans="2:9" x14ac:dyDescent="0.25">
      <c r="B14" s="69">
        <f t="shared" ref="B14:B27" si="0">+B13+1</f>
        <v>3</v>
      </c>
      <c r="C14" s="104" t="s">
        <v>106</v>
      </c>
      <c r="D14" s="104"/>
      <c r="E14" s="103" t="s">
        <v>41</v>
      </c>
      <c r="F14" s="103"/>
      <c r="G14" s="5"/>
      <c r="H14" s="100" t="s">
        <v>134</v>
      </c>
      <c r="I14" s="100"/>
    </row>
    <row r="15" spans="2:9" x14ac:dyDescent="0.25">
      <c r="B15" s="69">
        <f t="shared" si="0"/>
        <v>4</v>
      </c>
      <c r="C15" s="104" t="s">
        <v>87</v>
      </c>
      <c r="D15" s="104"/>
      <c r="E15" s="103" t="s">
        <v>41</v>
      </c>
      <c r="F15" s="103"/>
      <c r="G15" s="5"/>
      <c r="H15" s="100" t="s">
        <v>131</v>
      </c>
      <c r="I15" s="100"/>
    </row>
    <row r="16" spans="2:9" x14ac:dyDescent="0.25">
      <c r="B16" s="69">
        <f t="shared" si="0"/>
        <v>5</v>
      </c>
      <c r="C16" s="104" t="s">
        <v>96</v>
      </c>
      <c r="D16" s="104"/>
      <c r="E16" s="103" t="s">
        <v>41</v>
      </c>
      <c r="F16" s="103"/>
      <c r="G16" s="5"/>
      <c r="H16" s="100" t="s">
        <v>135</v>
      </c>
      <c r="I16" s="100"/>
    </row>
    <row r="17" spans="2:9" x14ac:dyDescent="0.25">
      <c r="B17" s="69">
        <f t="shared" si="0"/>
        <v>6</v>
      </c>
      <c r="C17" s="104" t="s">
        <v>91</v>
      </c>
      <c r="D17" s="104"/>
      <c r="E17" s="103" t="s">
        <v>41</v>
      </c>
      <c r="F17" s="103"/>
      <c r="G17" s="5"/>
      <c r="H17" s="100"/>
      <c r="I17" s="100"/>
    </row>
    <row r="18" spans="2:9" x14ac:dyDescent="0.25">
      <c r="B18" s="69">
        <f t="shared" si="0"/>
        <v>7</v>
      </c>
      <c r="C18" s="104" t="s">
        <v>92</v>
      </c>
      <c r="D18" s="104"/>
      <c r="E18" s="103" t="s">
        <v>41</v>
      </c>
      <c r="F18" s="103"/>
      <c r="G18" s="5"/>
      <c r="H18" s="100"/>
      <c r="I18" s="100"/>
    </row>
    <row r="19" spans="2:9" x14ac:dyDescent="0.25">
      <c r="B19" s="69">
        <f t="shared" si="0"/>
        <v>8</v>
      </c>
      <c r="C19" s="104" t="s">
        <v>93</v>
      </c>
      <c r="D19" s="104"/>
      <c r="E19" s="103" t="s">
        <v>41</v>
      </c>
      <c r="F19" s="103"/>
      <c r="G19" s="5"/>
      <c r="H19" s="100"/>
      <c r="I19" s="100"/>
    </row>
    <row r="20" spans="2:9" x14ac:dyDescent="0.25">
      <c r="B20" s="69">
        <f t="shared" si="0"/>
        <v>9</v>
      </c>
      <c r="C20" s="104" t="s">
        <v>82</v>
      </c>
      <c r="D20" s="104"/>
      <c r="E20" s="103" t="s">
        <v>41</v>
      </c>
      <c r="F20" s="103"/>
      <c r="G20" s="5"/>
      <c r="H20" s="107"/>
      <c r="I20" s="107"/>
    </row>
    <row r="21" spans="2:9" x14ac:dyDescent="0.25">
      <c r="B21" s="69">
        <f t="shared" si="0"/>
        <v>10</v>
      </c>
      <c r="C21" s="104" t="s">
        <v>107</v>
      </c>
      <c r="D21" s="104"/>
      <c r="E21" s="103" t="s">
        <v>41</v>
      </c>
      <c r="F21" s="103"/>
      <c r="G21" s="5"/>
      <c r="H21" s="28"/>
      <c r="I21" s="26"/>
    </row>
    <row r="22" spans="2:9" x14ac:dyDescent="0.25">
      <c r="B22" s="69">
        <f t="shared" si="0"/>
        <v>11</v>
      </c>
      <c r="C22" s="104" t="s">
        <v>108</v>
      </c>
      <c r="D22" s="104"/>
      <c r="E22" s="103" t="s">
        <v>41</v>
      </c>
      <c r="F22" s="103"/>
      <c r="G22" s="5"/>
      <c r="H22" s="28"/>
      <c r="I22" s="28"/>
    </row>
    <row r="23" spans="2:9" x14ac:dyDescent="0.25">
      <c r="B23" s="69">
        <f t="shared" si="0"/>
        <v>12</v>
      </c>
      <c r="C23" s="104" t="s">
        <v>109</v>
      </c>
      <c r="D23" s="104"/>
      <c r="E23" s="103" t="s">
        <v>41</v>
      </c>
      <c r="F23" s="103"/>
      <c r="G23" s="5"/>
      <c r="H23" s="101" t="s">
        <v>21</v>
      </c>
      <c r="I23" s="101"/>
    </row>
    <row r="24" spans="2:9" x14ac:dyDescent="0.25">
      <c r="B24" s="69">
        <f t="shared" si="0"/>
        <v>13</v>
      </c>
      <c r="C24" s="104" t="s">
        <v>110</v>
      </c>
      <c r="D24" s="104"/>
      <c r="E24" s="103" t="s">
        <v>41</v>
      </c>
      <c r="F24" s="103"/>
      <c r="G24" s="5"/>
      <c r="H24" s="49" t="s">
        <v>83</v>
      </c>
      <c r="I24" s="50">
        <v>400</v>
      </c>
    </row>
    <row r="25" spans="2:9" x14ac:dyDescent="0.25">
      <c r="B25" s="69">
        <f t="shared" si="0"/>
        <v>14</v>
      </c>
      <c r="C25" s="104" t="s">
        <v>111</v>
      </c>
      <c r="D25" s="104"/>
      <c r="E25" s="103" t="s">
        <v>41</v>
      </c>
      <c r="F25" s="103"/>
      <c r="G25" s="5"/>
      <c r="H25" s="49" t="s">
        <v>105</v>
      </c>
      <c r="I25" s="50">
        <v>450</v>
      </c>
    </row>
    <row r="26" spans="2:9" x14ac:dyDescent="0.25">
      <c r="B26" s="69">
        <f t="shared" si="0"/>
        <v>15</v>
      </c>
      <c r="C26" s="104" t="s">
        <v>86</v>
      </c>
      <c r="D26" s="104"/>
      <c r="E26" s="103" t="s">
        <v>41</v>
      </c>
      <c r="F26" s="103"/>
      <c r="G26" s="5"/>
      <c r="H26" s="58" t="s">
        <v>84</v>
      </c>
      <c r="I26" s="50">
        <v>150</v>
      </c>
    </row>
    <row r="27" spans="2:9" x14ac:dyDescent="0.25">
      <c r="B27" s="69">
        <f t="shared" si="0"/>
        <v>16</v>
      </c>
      <c r="C27" s="104" t="s">
        <v>81</v>
      </c>
      <c r="D27" s="104"/>
      <c r="E27" s="103" t="s">
        <v>41</v>
      </c>
      <c r="F27" s="103"/>
      <c r="G27" s="5"/>
      <c r="H27"/>
      <c r="I27"/>
    </row>
    <row r="28" spans="2:9" x14ac:dyDescent="0.25">
      <c r="C28"/>
      <c r="D28"/>
      <c r="E28"/>
      <c r="F28"/>
    </row>
    <row r="29" spans="2:9" x14ac:dyDescent="0.25">
      <c r="C29"/>
      <c r="D29"/>
      <c r="E29"/>
      <c r="F29"/>
    </row>
    <row r="30" spans="2:9" x14ac:dyDescent="0.25">
      <c r="C30"/>
      <c r="D30"/>
      <c r="E30"/>
      <c r="F30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  <row r="36" spans="3:9" x14ac:dyDescent="0.25">
      <c r="C36"/>
      <c r="D36"/>
      <c r="E36"/>
      <c r="F36"/>
      <c r="G36"/>
      <c r="H36"/>
      <c r="I36"/>
    </row>
  </sheetData>
  <mergeCells count="51">
    <mergeCell ref="B2:I2"/>
    <mergeCell ref="B10:F10"/>
    <mergeCell ref="B7:C7"/>
    <mergeCell ref="B8:C8"/>
    <mergeCell ref="E22:F22"/>
    <mergeCell ref="H20:I20"/>
    <mergeCell ref="D7:I7"/>
    <mergeCell ref="D8:I8"/>
    <mergeCell ref="C11:D11"/>
    <mergeCell ref="C12:D12"/>
    <mergeCell ref="C13:D13"/>
    <mergeCell ref="C14:D14"/>
    <mergeCell ref="H13:I13"/>
    <mergeCell ref="H14:I14"/>
    <mergeCell ref="E17:F17"/>
    <mergeCell ref="E18:F18"/>
    <mergeCell ref="C27:D27"/>
    <mergeCell ref="E11:F11"/>
    <mergeCell ref="E26:F26"/>
    <mergeCell ref="C21:D21"/>
    <mergeCell ref="C26:D26"/>
    <mergeCell ref="C15:D15"/>
    <mergeCell ref="C16:D16"/>
    <mergeCell ref="C17:D17"/>
    <mergeCell ref="C18:D18"/>
    <mergeCell ref="C19:D19"/>
    <mergeCell ref="C20:D20"/>
    <mergeCell ref="C22:D22"/>
    <mergeCell ref="C23:D23"/>
    <mergeCell ref="C24:D24"/>
    <mergeCell ref="C25:D25"/>
    <mergeCell ref="E12:F12"/>
    <mergeCell ref="E13:F13"/>
    <mergeCell ref="E14:F14"/>
    <mergeCell ref="E19:F19"/>
    <mergeCell ref="E15:F15"/>
    <mergeCell ref="E16:F16"/>
    <mergeCell ref="E24:F24"/>
    <mergeCell ref="E25:F25"/>
    <mergeCell ref="E27:F27"/>
    <mergeCell ref="E20:F20"/>
    <mergeCell ref="E21:F21"/>
    <mergeCell ref="E23:F23"/>
    <mergeCell ref="H15:I15"/>
    <mergeCell ref="H16:I16"/>
    <mergeCell ref="H17:I17"/>
    <mergeCell ref="H23:I23"/>
    <mergeCell ref="H10:I11"/>
    <mergeCell ref="H18:I18"/>
    <mergeCell ref="H19:I19"/>
    <mergeCell ref="H12:I12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  <headerFooter>
    <oddHeader>&amp;F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36"/>
  <sheetViews>
    <sheetView zoomScale="70" zoomScaleNormal="70" workbookViewId="0">
      <selection activeCell="C30" sqref="C30:D3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05" t="str">
        <f>"DETALLE DEL SERVICIO ("&amp;B5&amp;" - "&amp;C5&amp;")"</f>
        <v>DETALLE DEL SERVICIO (4A - REGRESO)</v>
      </c>
      <c r="C2" s="105"/>
      <c r="D2" s="105"/>
      <c r="E2" s="105"/>
      <c r="F2" s="105"/>
      <c r="G2" s="105"/>
      <c r="H2" s="105"/>
      <c r="I2" s="105"/>
    </row>
    <row r="3" spans="2:9" ht="9" customHeight="1" x14ac:dyDescent="0.25">
      <c r="B3" s="2"/>
    </row>
    <row r="4" spans="2:9" x14ac:dyDescent="0.25">
      <c r="B4" s="16" t="s">
        <v>0</v>
      </c>
      <c r="C4" s="16" t="s">
        <v>1</v>
      </c>
      <c r="D4" s="16" t="s">
        <v>4</v>
      </c>
      <c r="E4" s="16" t="s">
        <v>5</v>
      </c>
      <c r="H4"/>
      <c r="I4"/>
    </row>
    <row r="5" spans="2:9" x14ac:dyDescent="0.25">
      <c r="B5" s="43" t="s">
        <v>103</v>
      </c>
      <c r="C5" s="43" t="s">
        <v>125</v>
      </c>
      <c r="D5" s="43" t="str">
        <f>+'Operador L4'!E33</f>
        <v>Segunda Faja</v>
      </c>
      <c r="E5" s="43" t="str">
        <f>+'Operador L4'!G33</f>
        <v>Ñancul</v>
      </c>
      <c r="H5"/>
      <c r="I5"/>
    </row>
    <row r="6" spans="2:9" ht="7.5" customHeight="1" x14ac:dyDescent="0.25">
      <c r="B6" s="4"/>
    </row>
    <row r="7" spans="2:9" x14ac:dyDescent="0.25">
      <c r="B7" s="106" t="s">
        <v>17</v>
      </c>
      <c r="C7" s="106"/>
      <c r="D7" s="108" t="s">
        <v>115</v>
      </c>
      <c r="E7" s="108"/>
      <c r="F7" s="108"/>
      <c r="G7" s="108"/>
      <c r="H7" s="108"/>
      <c r="I7" s="108"/>
    </row>
    <row r="8" spans="2:9" x14ac:dyDescent="0.25">
      <c r="B8" s="106" t="s">
        <v>18</v>
      </c>
      <c r="C8" s="106"/>
      <c r="D8" s="108" t="s">
        <v>114</v>
      </c>
      <c r="E8" s="108"/>
      <c r="F8" s="108"/>
      <c r="G8" s="108"/>
      <c r="H8" s="108"/>
      <c r="I8" s="108"/>
    </row>
    <row r="9" spans="2:9" ht="15" customHeight="1" x14ac:dyDescent="0.25"/>
    <row r="10" spans="2:9" x14ac:dyDescent="0.25">
      <c r="B10" s="101" t="s">
        <v>19</v>
      </c>
      <c r="C10" s="101"/>
      <c r="D10" s="101"/>
      <c r="E10" s="101"/>
      <c r="F10" s="101"/>
      <c r="G10"/>
      <c r="H10" s="102" t="s">
        <v>28</v>
      </c>
      <c r="I10" s="102"/>
    </row>
    <row r="11" spans="2:9" x14ac:dyDescent="0.25">
      <c r="B11" s="20" t="s">
        <v>20</v>
      </c>
      <c r="C11" s="101" t="s">
        <v>6</v>
      </c>
      <c r="D11" s="101"/>
      <c r="E11" s="101" t="s">
        <v>7</v>
      </c>
      <c r="F11" s="101"/>
      <c r="G11"/>
      <c r="H11" s="102"/>
      <c r="I11" s="102"/>
    </row>
    <row r="12" spans="2:9" x14ac:dyDescent="0.25">
      <c r="B12" s="48">
        <v>1</v>
      </c>
      <c r="C12" s="104" t="s">
        <v>85</v>
      </c>
      <c r="D12" s="104"/>
      <c r="E12" s="103" t="s">
        <v>41</v>
      </c>
      <c r="F12" s="103"/>
      <c r="G12" s="5"/>
      <c r="H12" s="100" t="s">
        <v>105</v>
      </c>
      <c r="I12" s="100"/>
    </row>
    <row r="13" spans="2:9" x14ac:dyDescent="0.25">
      <c r="B13" s="48">
        <f>+B12+1</f>
        <v>2</v>
      </c>
      <c r="C13" s="104" t="s">
        <v>121</v>
      </c>
      <c r="D13" s="104"/>
      <c r="E13" s="103" t="s">
        <v>41</v>
      </c>
      <c r="F13" s="103"/>
      <c r="G13" s="5"/>
      <c r="H13" s="100" t="s">
        <v>130</v>
      </c>
      <c r="I13" s="100"/>
    </row>
    <row r="14" spans="2:9" x14ac:dyDescent="0.25">
      <c r="B14" s="69">
        <f t="shared" ref="B14:B36" si="0">+B13+1</f>
        <v>3</v>
      </c>
      <c r="C14" s="104" t="s">
        <v>117</v>
      </c>
      <c r="D14" s="104"/>
      <c r="E14" s="103" t="s">
        <v>41</v>
      </c>
      <c r="F14" s="103"/>
      <c r="G14" s="5"/>
      <c r="H14" s="100" t="s">
        <v>121</v>
      </c>
      <c r="I14" s="100"/>
    </row>
    <row r="15" spans="2:9" x14ac:dyDescent="0.25">
      <c r="B15" s="69">
        <f t="shared" si="0"/>
        <v>4</v>
      </c>
      <c r="C15" s="104" t="s">
        <v>81</v>
      </c>
      <c r="D15" s="104"/>
      <c r="E15" s="103" t="s">
        <v>41</v>
      </c>
      <c r="F15" s="103"/>
      <c r="G15" s="5"/>
      <c r="H15" s="100" t="s">
        <v>131</v>
      </c>
      <c r="I15" s="100"/>
    </row>
    <row r="16" spans="2:9" x14ac:dyDescent="0.25">
      <c r="B16" s="69">
        <f t="shared" si="0"/>
        <v>5</v>
      </c>
      <c r="C16" s="104" t="s">
        <v>86</v>
      </c>
      <c r="D16" s="104"/>
      <c r="E16" s="103" t="s">
        <v>41</v>
      </c>
      <c r="F16" s="103"/>
      <c r="G16" s="5"/>
      <c r="H16" s="100" t="s">
        <v>132</v>
      </c>
      <c r="I16" s="100"/>
    </row>
    <row r="17" spans="2:9" x14ac:dyDescent="0.25">
      <c r="B17" s="69">
        <f t="shared" si="0"/>
        <v>6</v>
      </c>
      <c r="C17" s="104" t="s">
        <v>111</v>
      </c>
      <c r="D17" s="104"/>
      <c r="E17" s="103" t="s">
        <v>41</v>
      </c>
      <c r="F17" s="103"/>
      <c r="G17" s="5"/>
      <c r="H17" s="100"/>
      <c r="I17" s="100"/>
    </row>
    <row r="18" spans="2:9" x14ac:dyDescent="0.25">
      <c r="B18" s="69">
        <f t="shared" si="0"/>
        <v>7</v>
      </c>
      <c r="C18" s="104" t="s">
        <v>110</v>
      </c>
      <c r="D18" s="104"/>
      <c r="E18" s="103" t="s">
        <v>41</v>
      </c>
      <c r="F18" s="103"/>
      <c r="G18" s="5"/>
      <c r="H18" s="109"/>
      <c r="I18" s="109"/>
    </row>
    <row r="19" spans="2:9" x14ac:dyDescent="0.25">
      <c r="B19" s="69">
        <f t="shared" si="0"/>
        <v>8</v>
      </c>
      <c r="C19" s="104" t="s">
        <v>118</v>
      </c>
      <c r="D19" s="104"/>
      <c r="E19" s="103" t="s">
        <v>41</v>
      </c>
      <c r="F19" s="103"/>
      <c r="G19" s="5"/>
      <c r="H19" s="107"/>
      <c r="I19" s="107"/>
    </row>
    <row r="20" spans="2:9" x14ac:dyDescent="0.25">
      <c r="B20" s="69">
        <f t="shared" si="0"/>
        <v>9</v>
      </c>
      <c r="C20" s="104" t="s">
        <v>108</v>
      </c>
      <c r="D20" s="104"/>
      <c r="E20" s="103" t="s">
        <v>41</v>
      </c>
      <c r="F20" s="103"/>
      <c r="G20" s="5"/>
      <c r="H20" s="107"/>
      <c r="I20" s="107"/>
    </row>
    <row r="21" spans="2:9" x14ac:dyDescent="0.25">
      <c r="B21" s="69">
        <f t="shared" si="0"/>
        <v>10</v>
      </c>
      <c r="C21" s="104" t="s">
        <v>119</v>
      </c>
      <c r="D21" s="104"/>
      <c r="E21" s="103" t="s">
        <v>41</v>
      </c>
      <c r="F21" s="103"/>
      <c r="G21" s="5"/>
      <c r="H21" s="28"/>
      <c r="I21" s="26"/>
    </row>
    <row r="22" spans="2:9" x14ac:dyDescent="0.25">
      <c r="B22" s="69">
        <f t="shared" si="0"/>
        <v>11</v>
      </c>
      <c r="C22" s="104" t="s">
        <v>120</v>
      </c>
      <c r="D22" s="104"/>
      <c r="E22" s="103" t="s">
        <v>41</v>
      </c>
      <c r="F22" s="103"/>
      <c r="G22" s="5"/>
      <c r="H22" s="28"/>
      <c r="I22" s="28"/>
    </row>
    <row r="23" spans="2:9" x14ac:dyDescent="0.25">
      <c r="B23" s="69">
        <f t="shared" si="0"/>
        <v>12</v>
      </c>
      <c r="C23" s="104" t="s">
        <v>107</v>
      </c>
      <c r="D23" s="104"/>
      <c r="E23" s="103" t="s">
        <v>41</v>
      </c>
      <c r="F23" s="103"/>
      <c r="G23" s="5"/>
      <c r="H23" s="101" t="s">
        <v>21</v>
      </c>
      <c r="I23" s="101"/>
    </row>
    <row r="24" spans="2:9" x14ac:dyDescent="0.25">
      <c r="B24" s="69">
        <f t="shared" si="0"/>
        <v>13</v>
      </c>
      <c r="C24" s="104" t="s">
        <v>82</v>
      </c>
      <c r="D24" s="104"/>
      <c r="E24" s="103" t="s">
        <v>41</v>
      </c>
      <c r="F24" s="103"/>
      <c r="G24" s="5"/>
      <c r="H24" s="49" t="s">
        <v>83</v>
      </c>
      <c r="I24" s="50">
        <v>400</v>
      </c>
    </row>
    <row r="25" spans="2:9" x14ac:dyDescent="0.25">
      <c r="B25" s="69">
        <f t="shared" si="0"/>
        <v>14</v>
      </c>
      <c r="C25" s="104" t="s">
        <v>87</v>
      </c>
      <c r="D25" s="104"/>
      <c r="E25" s="103" t="s">
        <v>41</v>
      </c>
      <c r="F25" s="103"/>
      <c r="G25" s="5"/>
      <c r="H25" s="49" t="s">
        <v>105</v>
      </c>
      <c r="I25" s="50">
        <v>450</v>
      </c>
    </row>
    <row r="26" spans="2:9" x14ac:dyDescent="0.25">
      <c r="B26" s="69">
        <f t="shared" si="0"/>
        <v>15</v>
      </c>
      <c r="C26" s="104" t="s">
        <v>88</v>
      </c>
      <c r="D26" s="104"/>
      <c r="E26" s="103" t="s">
        <v>41</v>
      </c>
      <c r="F26" s="103"/>
      <c r="G26" s="5"/>
      <c r="H26" s="58" t="s">
        <v>84</v>
      </c>
      <c r="I26" s="50">
        <v>150</v>
      </c>
    </row>
    <row r="27" spans="2:9" x14ac:dyDescent="0.25">
      <c r="B27" s="69">
        <f t="shared" si="0"/>
        <v>16</v>
      </c>
      <c r="C27" s="104" t="s">
        <v>95</v>
      </c>
      <c r="D27" s="104"/>
      <c r="E27" s="103" t="s">
        <v>41</v>
      </c>
      <c r="F27" s="103"/>
      <c r="G27" s="5"/>
      <c r="H27"/>
      <c r="I27"/>
    </row>
    <row r="28" spans="2:9" x14ac:dyDescent="0.25">
      <c r="B28" s="69">
        <f t="shared" si="0"/>
        <v>17</v>
      </c>
      <c r="C28" s="104" t="s">
        <v>89</v>
      </c>
      <c r="D28" s="104"/>
      <c r="E28" s="103" t="s">
        <v>41</v>
      </c>
      <c r="F28" s="103"/>
      <c r="G28" s="5"/>
    </row>
    <row r="29" spans="2:9" x14ac:dyDescent="0.25">
      <c r="B29" s="69">
        <f t="shared" si="0"/>
        <v>18</v>
      </c>
      <c r="C29" s="104" t="s">
        <v>90</v>
      </c>
      <c r="D29" s="104"/>
      <c r="E29" s="103" t="s">
        <v>41</v>
      </c>
      <c r="F29" s="103"/>
      <c r="G29" s="5"/>
    </row>
    <row r="30" spans="2:9" x14ac:dyDescent="0.25">
      <c r="B30" s="71">
        <f t="shared" si="0"/>
        <v>19</v>
      </c>
      <c r="C30" s="110" t="s">
        <v>92</v>
      </c>
      <c r="D30" s="110"/>
      <c r="E30" s="110" t="s">
        <v>41</v>
      </c>
      <c r="F30" s="110"/>
      <c r="G30" s="5"/>
    </row>
    <row r="31" spans="2:9" s="26" customFormat="1" x14ac:dyDescent="0.25">
      <c r="B31" s="71">
        <f>+B30+1</f>
        <v>20</v>
      </c>
      <c r="C31" s="110" t="s">
        <v>95</v>
      </c>
      <c r="D31" s="110"/>
      <c r="E31" s="110" t="s">
        <v>41</v>
      </c>
      <c r="F31" s="110"/>
      <c r="G31" s="5"/>
      <c r="H31" s="28"/>
      <c r="I31" s="28"/>
    </row>
    <row r="32" spans="2:9" s="26" customFormat="1" x14ac:dyDescent="0.25">
      <c r="B32" s="71">
        <f t="shared" si="0"/>
        <v>21</v>
      </c>
      <c r="C32" s="110" t="s">
        <v>151</v>
      </c>
      <c r="D32" s="110"/>
      <c r="E32" s="110" t="s">
        <v>41</v>
      </c>
      <c r="F32" s="110"/>
      <c r="G32" s="5"/>
      <c r="H32" s="28"/>
      <c r="I32" s="28"/>
    </row>
    <row r="33" spans="2:9" x14ac:dyDescent="0.25">
      <c r="B33" s="69">
        <f>+B32+1</f>
        <v>22</v>
      </c>
      <c r="C33" s="103" t="s">
        <v>87</v>
      </c>
      <c r="D33" s="103"/>
      <c r="E33" s="103" t="s">
        <v>41</v>
      </c>
      <c r="F33" s="103"/>
      <c r="G33" s="5"/>
    </row>
    <row r="34" spans="2:9" x14ac:dyDescent="0.25">
      <c r="B34" s="69">
        <f t="shared" si="0"/>
        <v>23</v>
      </c>
      <c r="C34" s="103" t="s">
        <v>106</v>
      </c>
      <c r="D34" s="103"/>
      <c r="E34" s="103" t="s">
        <v>41</v>
      </c>
      <c r="F34" s="103"/>
      <c r="G34" s="5"/>
    </row>
    <row r="35" spans="2:9" x14ac:dyDescent="0.25">
      <c r="B35" s="69">
        <f t="shared" si="0"/>
        <v>24</v>
      </c>
      <c r="C35" s="103" t="s">
        <v>113</v>
      </c>
      <c r="D35" s="103"/>
      <c r="E35" s="103" t="s">
        <v>41</v>
      </c>
      <c r="F35" s="103"/>
      <c r="G35"/>
      <c r="H35"/>
      <c r="I35"/>
    </row>
    <row r="36" spans="2:9" x14ac:dyDescent="0.25">
      <c r="B36" s="69">
        <f t="shared" si="0"/>
        <v>25</v>
      </c>
      <c r="C36" s="103" t="s">
        <v>112</v>
      </c>
      <c r="D36" s="103"/>
      <c r="E36" s="103" t="s">
        <v>41</v>
      </c>
      <c r="F36" s="103"/>
      <c r="G36"/>
      <c r="H36"/>
      <c r="I36"/>
    </row>
  </sheetData>
  <mergeCells count="69">
    <mergeCell ref="C31:D31"/>
    <mergeCell ref="C32:D32"/>
    <mergeCell ref="E31:F31"/>
    <mergeCell ref="E32:F32"/>
    <mergeCell ref="E35:F35"/>
    <mergeCell ref="E36:F36"/>
    <mergeCell ref="C35:D35"/>
    <mergeCell ref="C36:D36"/>
    <mergeCell ref="C33:D33"/>
    <mergeCell ref="E33:F33"/>
    <mergeCell ref="C34:D34"/>
    <mergeCell ref="E34:F34"/>
    <mergeCell ref="E27:F27"/>
    <mergeCell ref="C22:D22"/>
    <mergeCell ref="E22:F22"/>
    <mergeCell ref="C23:D23"/>
    <mergeCell ref="E23:F23"/>
    <mergeCell ref="C24:D24"/>
    <mergeCell ref="E24:F24"/>
    <mergeCell ref="C27:D27"/>
    <mergeCell ref="C28:D28"/>
    <mergeCell ref="E28:F28"/>
    <mergeCell ref="C29:D29"/>
    <mergeCell ref="E29:F29"/>
    <mergeCell ref="C30:D30"/>
    <mergeCell ref="E30:F30"/>
    <mergeCell ref="H23:I23"/>
    <mergeCell ref="C25:D25"/>
    <mergeCell ref="E25:F25"/>
    <mergeCell ref="C26:D26"/>
    <mergeCell ref="E26:F2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38"/>
  <sheetViews>
    <sheetView zoomScale="70" zoomScaleNormal="70" zoomScaleSheetLayoutView="70" workbookViewId="0">
      <selection activeCell="L11" sqref="L1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05" t="str">
        <f>"DETALLE DEL SERVICIO ("&amp;B5&amp;" - "&amp;C5&amp;")"</f>
        <v>DETALLE DEL SERVICIO (4B - IDA)</v>
      </c>
      <c r="C2" s="105"/>
      <c r="D2" s="105"/>
      <c r="E2" s="105"/>
      <c r="F2" s="105"/>
      <c r="G2" s="105"/>
      <c r="H2" s="105"/>
      <c r="I2" s="105"/>
    </row>
    <row r="3" spans="2:9" ht="9" customHeight="1" x14ac:dyDescent="0.25">
      <c r="B3" s="2"/>
    </row>
    <row r="4" spans="2:9" x14ac:dyDescent="0.25">
      <c r="B4" s="16" t="s">
        <v>0</v>
      </c>
      <c r="C4" s="16" t="s">
        <v>1</v>
      </c>
      <c r="D4" s="16" t="s">
        <v>4</v>
      </c>
      <c r="E4" s="16" t="s">
        <v>5</v>
      </c>
      <c r="H4"/>
      <c r="I4"/>
    </row>
    <row r="5" spans="2:9" x14ac:dyDescent="0.25">
      <c r="B5" s="43" t="s">
        <v>104</v>
      </c>
      <c r="C5" s="43" t="s">
        <v>124</v>
      </c>
      <c r="D5" s="43" t="str">
        <f>+'Operador L4'!E34</f>
        <v>Ñancul</v>
      </c>
      <c r="E5" s="43" t="str">
        <f>+'Operador L4'!G34</f>
        <v>Segunda Faja</v>
      </c>
      <c r="H5"/>
      <c r="I5"/>
    </row>
    <row r="6" spans="2:9" ht="7.5" customHeight="1" x14ac:dyDescent="0.25">
      <c r="B6" s="4"/>
    </row>
    <row r="7" spans="2:9" x14ac:dyDescent="0.25">
      <c r="B7" s="106" t="s">
        <v>17</v>
      </c>
      <c r="C7" s="106"/>
      <c r="D7" s="108" t="s">
        <v>114</v>
      </c>
      <c r="E7" s="108"/>
      <c r="F7" s="108"/>
      <c r="G7" s="108"/>
      <c r="H7" s="108"/>
      <c r="I7" s="108"/>
    </row>
    <row r="8" spans="2:9" x14ac:dyDescent="0.25">
      <c r="B8" s="106" t="s">
        <v>18</v>
      </c>
      <c r="C8" s="106"/>
      <c r="D8" s="108" t="s">
        <v>115</v>
      </c>
      <c r="E8" s="108"/>
      <c r="F8" s="108"/>
      <c r="G8" s="108"/>
      <c r="H8" s="108"/>
      <c r="I8" s="108"/>
    </row>
    <row r="9" spans="2:9" ht="15" customHeight="1" x14ac:dyDescent="0.25"/>
    <row r="10" spans="2:9" x14ac:dyDescent="0.25">
      <c r="B10" s="101" t="s">
        <v>19</v>
      </c>
      <c r="C10" s="101"/>
      <c r="D10" s="101"/>
      <c r="E10" s="101"/>
      <c r="F10" s="101"/>
      <c r="G10"/>
      <c r="H10" s="102" t="s">
        <v>28</v>
      </c>
      <c r="I10" s="102"/>
    </row>
    <row r="11" spans="2:9" x14ac:dyDescent="0.25">
      <c r="B11" s="20" t="s">
        <v>20</v>
      </c>
      <c r="C11" s="101" t="s">
        <v>6</v>
      </c>
      <c r="D11" s="101"/>
      <c r="E11" s="101" t="s">
        <v>7</v>
      </c>
      <c r="F11" s="101"/>
      <c r="G11"/>
      <c r="H11" s="102"/>
      <c r="I11" s="102"/>
    </row>
    <row r="12" spans="2:9" x14ac:dyDescent="0.25">
      <c r="B12" s="48">
        <v>1</v>
      </c>
      <c r="C12" s="104" t="s">
        <v>112</v>
      </c>
      <c r="D12" s="104"/>
      <c r="E12" s="103" t="s">
        <v>41</v>
      </c>
      <c r="F12" s="103"/>
      <c r="G12" s="5"/>
      <c r="H12" s="111" t="s">
        <v>133</v>
      </c>
      <c r="I12" s="111"/>
    </row>
    <row r="13" spans="2:9" x14ac:dyDescent="0.25">
      <c r="B13" s="48">
        <f>+B12+1</f>
        <v>2</v>
      </c>
      <c r="C13" s="112" t="s">
        <v>113</v>
      </c>
      <c r="D13" s="113"/>
      <c r="E13" s="103" t="s">
        <v>41</v>
      </c>
      <c r="F13" s="103"/>
      <c r="G13" s="5"/>
      <c r="H13" s="111" t="s">
        <v>136</v>
      </c>
      <c r="I13" s="111"/>
    </row>
    <row r="14" spans="2:9" x14ac:dyDescent="0.25">
      <c r="B14" s="69">
        <f t="shared" ref="B14:B26" si="0">+B13+1</f>
        <v>3</v>
      </c>
      <c r="C14" s="112" t="s">
        <v>106</v>
      </c>
      <c r="D14" s="113"/>
      <c r="E14" s="103" t="s">
        <v>41</v>
      </c>
      <c r="F14" s="103"/>
      <c r="G14" s="5"/>
      <c r="H14" s="111" t="s">
        <v>137</v>
      </c>
      <c r="I14" s="111"/>
    </row>
    <row r="15" spans="2:9" x14ac:dyDescent="0.25">
      <c r="B15" s="69">
        <f t="shared" si="0"/>
        <v>4</v>
      </c>
      <c r="C15" s="112" t="s">
        <v>87</v>
      </c>
      <c r="D15" s="113"/>
      <c r="E15" s="103" t="s">
        <v>41</v>
      </c>
      <c r="F15" s="103"/>
      <c r="G15" s="5"/>
      <c r="H15" s="100" t="s">
        <v>138</v>
      </c>
      <c r="I15" s="100"/>
    </row>
    <row r="16" spans="2:9" s="26" customFormat="1" x14ac:dyDescent="0.25">
      <c r="B16" s="71">
        <f t="shared" si="0"/>
        <v>5</v>
      </c>
      <c r="C16" s="114" t="s">
        <v>152</v>
      </c>
      <c r="D16" s="115"/>
      <c r="E16" s="110" t="s">
        <v>41</v>
      </c>
      <c r="F16" s="110"/>
      <c r="G16" s="5"/>
      <c r="H16" s="111"/>
      <c r="I16" s="111"/>
    </row>
    <row r="17" spans="2:9" s="26" customFormat="1" x14ac:dyDescent="0.25">
      <c r="B17" s="71">
        <f t="shared" si="0"/>
        <v>6</v>
      </c>
      <c r="C17" s="114" t="s">
        <v>91</v>
      </c>
      <c r="D17" s="115"/>
      <c r="E17" s="110" t="s">
        <v>41</v>
      </c>
      <c r="F17" s="110"/>
      <c r="G17" s="5"/>
      <c r="H17" s="100"/>
      <c r="I17" s="100"/>
    </row>
    <row r="18" spans="2:9" x14ac:dyDescent="0.25">
      <c r="B18" s="69">
        <f t="shared" si="0"/>
        <v>7</v>
      </c>
      <c r="C18" s="112" t="s">
        <v>92</v>
      </c>
      <c r="D18" s="113"/>
      <c r="E18" s="103" t="s">
        <v>41</v>
      </c>
      <c r="F18" s="103"/>
      <c r="G18" s="5"/>
      <c r="H18" s="107"/>
      <c r="I18" s="107"/>
    </row>
    <row r="19" spans="2:9" x14ac:dyDescent="0.25">
      <c r="B19" s="69">
        <f t="shared" si="0"/>
        <v>8</v>
      </c>
      <c r="C19" s="112" t="s">
        <v>93</v>
      </c>
      <c r="D19" s="113"/>
      <c r="E19" s="103" t="s">
        <v>41</v>
      </c>
      <c r="F19" s="103"/>
      <c r="G19" s="5"/>
      <c r="H19" s="107"/>
      <c r="I19" s="107"/>
    </row>
    <row r="20" spans="2:9" x14ac:dyDescent="0.25">
      <c r="B20" s="69">
        <f t="shared" si="0"/>
        <v>9</v>
      </c>
      <c r="C20" s="112" t="s">
        <v>82</v>
      </c>
      <c r="D20" s="113"/>
      <c r="E20" s="103" t="s">
        <v>41</v>
      </c>
      <c r="F20" s="103"/>
      <c r="G20" s="5"/>
      <c r="H20" s="107"/>
      <c r="I20" s="107"/>
    </row>
    <row r="21" spans="2:9" x14ac:dyDescent="0.25">
      <c r="B21" s="69">
        <f t="shared" si="0"/>
        <v>10</v>
      </c>
      <c r="C21" s="112" t="s">
        <v>107</v>
      </c>
      <c r="D21" s="113"/>
      <c r="E21" s="103" t="s">
        <v>41</v>
      </c>
      <c r="F21" s="103"/>
      <c r="G21" s="5"/>
      <c r="H21" s="28"/>
      <c r="I21" s="26"/>
    </row>
    <row r="22" spans="2:9" x14ac:dyDescent="0.25">
      <c r="B22" s="69">
        <f t="shared" si="0"/>
        <v>11</v>
      </c>
      <c r="C22" s="112" t="s">
        <v>86</v>
      </c>
      <c r="D22" s="113"/>
      <c r="E22" s="103" t="s">
        <v>41</v>
      </c>
      <c r="F22" s="103"/>
      <c r="G22" s="5"/>
      <c r="H22" s="28"/>
      <c r="I22" s="28"/>
    </row>
    <row r="23" spans="2:9" x14ac:dyDescent="0.25">
      <c r="B23" s="69">
        <f t="shared" si="0"/>
        <v>12</v>
      </c>
      <c r="C23" s="112" t="s">
        <v>81</v>
      </c>
      <c r="D23" s="113"/>
      <c r="E23" s="103" t="s">
        <v>41</v>
      </c>
      <c r="F23" s="103"/>
      <c r="G23" s="5"/>
      <c r="H23" s="101" t="s">
        <v>21</v>
      </c>
      <c r="I23" s="101"/>
    </row>
    <row r="24" spans="2:9" x14ac:dyDescent="0.25">
      <c r="B24" s="69">
        <f t="shared" si="0"/>
        <v>13</v>
      </c>
      <c r="C24" s="112" t="s">
        <v>117</v>
      </c>
      <c r="D24" s="113"/>
      <c r="E24" s="103" t="s">
        <v>41</v>
      </c>
      <c r="F24" s="103"/>
      <c r="G24" s="5"/>
      <c r="H24" s="49" t="s">
        <v>83</v>
      </c>
      <c r="I24" s="50">
        <v>400</v>
      </c>
    </row>
    <row r="25" spans="2:9" x14ac:dyDescent="0.25">
      <c r="B25" s="69">
        <f t="shared" si="0"/>
        <v>14</v>
      </c>
      <c r="C25" s="112" t="s">
        <v>116</v>
      </c>
      <c r="D25" s="113"/>
      <c r="E25" s="103" t="s">
        <v>41</v>
      </c>
      <c r="F25" s="103"/>
      <c r="G25" s="5"/>
      <c r="H25" s="49" t="s">
        <v>105</v>
      </c>
      <c r="I25" s="50">
        <v>450</v>
      </c>
    </row>
    <row r="26" spans="2:9" x14ac:dyDescent="0.25">
      <c r="B26" s="69">
        <f t="shared" si="0"/>
        <v>15</v>
      </c>
      <c r="C26" s="112" t="s">
        <v>85</v>
      </c>
      <c r="D26" s="113"/>
      <c r="E26" s="103" t="s">
        <v>41</v>
      </c>
      <c r="F26" s="103"/>
      <c r="G26" s="5"/>
      <c r="H26" s="58" t="s">
        <v>84</v>
      </c>
      <c r="I26" s="50">
        <v>150</v>
      </c>
    </row>
    <row r="27" spans="2:9" x14ac:dyDescent="0.25">
      <c r="C27"/>
      <c r="D27"/>
      <c r="E27"/>
      <c r="F27"/>
      <c r="G27" s="5"/>
    </row>
    <row r="28" spans="2:9" x14ac:dyDescent="0.25">
      <c r="C28"/>
      <c r="D28"/>
      <c r="E28"/>
      <c r="F28"/>
      <c r="G28" s="5"/>
    </row>
    <row r="29" spans="2:9" x14ac:dyDescent="0.25">
      <c r="C29"/>
      <c r="D29"/>
      <c r="E29"/>
      <c r="F29"/>
      <c r="G29" s="5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</row>
    <row r="33" spans="3:9" x14ac:dyDescent="0.25">
      <c r="C33"/>
      <c r="D33"/>
      <c r="E33"/>
      <c r="F33"/>
      <c r="H33"/>
      <c r="I33"/>
    </row>
    <row r="34" spans="3:9" x14ac:dyDescent="0.25">
      <c r="C34"/>
      <c r="D34"/>
      <c r="E34"/>
      <c r="F34"/>
      <c r="H34"/>
      <c r="I34"/>
    </row>
    <row r="35" spans="3:9" x14ac:dyDescent="0.25">
      <c r="C35"/>
      <c r="D35"/>
      <c r="E35"/>
      <c r="F35"/>
      <c r="G35"/>
      <c r="H35"/>
      <c r="I35"/>
    </row>
    <row r="36" spans="3:9" x14ac:dyDescent="0.25">
      <c r="C36"/>
      <c r="D36"/>
      <c r="E36"/>
      <c r="F36"/>
      <c r="G36"/>
      <c r="H36"/>
      <c r="I36"/>
    </row>
    <row r="37" spans="3:9" x14ac:dyDescent="0.25">
      <c r="C37"/>
      <c r="D37"/>
      <c r="E37"/>
      <c r="F37"/>
      <c r="G37"/>
    </row>
    <row r="38" spans="3:9" x14ac:dyDescent="0.25">
      <c r="C38"/>
      <c r="D38"/>
      <c r="E38"/>
      <c r="F38"/>
      <c r="G38"/>
    </row>
  </sheetData>
  <mergeCells count="49">
    <mergeCell ref="C24:D24"/>
    <mergeCell ref="E24:F24"/>
    <mergeCell ref="C25:D25"/>
    <mergeCell ref="E25:F25"/>
    <mergeCell ref="C26:D26"/>
    <mergeCell ref="E26:F26"/>
    <mergeCell ref="C21:D21"/>
    <mergeCell ref="E21:F21"/>
    <mergeCell ref="H19:I19"/>
    <mergeCell ref="H20:I20"/>
    <mergeCell ref="H23:I23"/>
    <mergeCell ref="C23:D23"/>
    <mergeCell ref="E23:F23"/>
    <mergeCell ref="C19:D19"/>
    <mergeCell ref="E19:F19"/>
    <mergeCell ref="C22:D22"/>
    <mergeCell ref="E22:F22"/>
    <mergeCell ref="C20:D20"/>
    <mergeCell ref="E20:F20"/>
    <mergeCell ref="C15:D15"/>
    <mergeCell ref="E15:F15"/>
    <mergeCell ref="H15:I15"/>
    <mergeCell ref="C18:D18"/>
    <mergeCell ref="E18:F18"/>
    <mergeCell ref="H16:I16"/>
    <mergeCell ref="C16:D16"/>
    <mergeCell ref="E16:F16"/>
    <mergeCell ref="H17:I17"/>
    <mergeCell ref="C17:D17"/>
    <mergeCell ref="E17:F17"/>
    <mergeCell ref="H18:I18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39"/>
  <sheetViews>
    <sheetView zoomScale="70" zoomScaleNormal="70" zoomScaleSheetLayoutView="70" workbookViewId="0">
      <selection activeCell="P17" sqref="P1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</cols>
  <sheetData>
    <row r="2" spans="2:9" ht="21" x14ac:dyDescent="0.25">
      <c r="B2" s="105" t="str">
        <f>"DETALLE DEL SERVICIO ("&amp;B5&amp;" - "&amp;C5&amp;")"</f>
        <v>DETALLE DEL SERVICIO (4B - REGRESO)</v>
      </c>
      <c r="C2" s="105"/>
      <c r="D2" s="105"/>
      <c r="E2" s="105"/>
      <c r="F2" s="105"/>
      <c r="G2" s="105"/>
      <c r="H2" s="105"/>
      <c r="I2" s="105"/>
    </row>
    <row r="3" spans="2:9" ht="9" customHeight="1" x14ac:dyDescent="0.25">
      <c r="B3" s="2"/>
    </row>
    <row r="4" spans="2:9" x14ac:dyDescent="0.25">
      <c r="B4" s="16" t="s">
        <v>0</v>
      </c>
      <c r="C4" s="16" t="s">
        <v>1</v>
      </c>
      <c r="D4" s="16" t="s">
        <v>4</v>
      </c>
      <c r="E4" s="16" t="s">
        <v>5</v>
      </c>
      <c r="H4"/>
      <c r="I4"/>
    </row>
    <row r="5" spans="2:9" x14ac:dyDescent="0.25">
      <c r="B5" s="43" t="s">
        <v>104</v>
      </c>
      <c r="C5" s="43" t="s">
        <v>125</v>
      </c>
      <c r="D5" s="43" t="str">
        <f>+'Operador L4'!E35</f>
        <v>Segunda Faja</v>
      </c>
      <c r="E5" s="43" t="str">
        <f>+'Operador L4'!G35</f>
        <v>Ñancul</v>
      </c>
      <c r="H5"/>
      <c r="I5"/>
    </row>
    <row r="6" spans="2:9" ht="7.5" customHeight="1" x14ac:dyDescent="0.25">
      <c r="B6" s="4"/>
    </row>
    <row r="7" spans="2:9" x14ac:dyDescent="0.25">
      <c r="B7" s="106" t="s">
        <v>17</v>
      </c>
      <c r="C7" s="106"/>
      <c r="D7" s="108" t="s">
        <v>115</v>
      </c>
      <c r="E7" s="108"/>
      <c r="F7" s="108"/>
      <c r="G7" s="108"/>
      <c r="H7" s="108"/>
      <c r="I7" s="108"/>
    </row>
    <row r="8" spans="2:9" x14ac:dyDescent="0.25">
      <c r="B8" s="106" t="s">
        <v>18</v>
      </c>
      <c r="C8" s="106"/>
      <c r="D8" s="108" t="s">
        <v>114</v>
      </c>
      <c r="E8" s="108"/>
      <c r="F8" s="108"/>
      <c r="G8" s="108"/>
      <c r="H8" s="108"/>
      <c r="I8" s="108"/>
    </row>
    <row r="9" spans="2:9" ht="15" customHeight="1" x14ac:dyDescent="0.25"/>
    <row r="10" spans="2:9" x14ac:dyDescent="0.25">
      <c r="B10" s="101" t="s">
        <v>19</v>
      </c>
      <c r="C10" s="101"/>
      <c r="D10" s="101"/>
      <c r="E10" s="101"/>
      <c r="F10" s="101"/>
      <c r="G10"/>
      <c r="H10" s="102" t="s">
        <v>28</v>
      </c>
      <c r="I10" s="102"/>
    </row>
    <row r="11" spans="2:9" x14ac:dyDescent="0.25">
      <c r="B11" s="20" t="s">
        <v>20</v>
      </c>
      <c r="C11" s="101" t="s">
        <v>6</v>
      </c>
      <c r="D11" s="101"/>
      <c r="E11" s="101" t="s">
        <v>7</v>
      </c>
      <c r="F11" s="101"/>
      <c r="G11"/>
      <c r="H11" s="102"/>
      <c r="I11" s="102"/>
    </row>
    <row r="12" spans="2:9" x14ac:dyDescent="0.25">
      <c r="B12" s="62">
        <v>1</v>
      </c>
      <c r="C12" s="111" t="s">
        <v>126</v>
      </c>
      <c r="D12" s="111"/>
      <c r="E12" s="111" t="s">
        <v>41</v>
      </c>
      <c r="F12" s="111"/>
      <c r="G12" s="5"/>
      <c r="H12" s="100" t="s">
        <v>105</v>
      </c>
      <c r="I12" s="100"/>
    </row>
    <row r="13" spans="2:9" x14ac:dyDescent="0.25">
      <c r="B13" s="62">
        <f>+B12+1</f>
        <v>2</v>
      </c>
      <c r="C13" s="111" t="s">
        <v>127</v>
      </c>
      <c r="D13" s="111"/>
      <c r="E13" s="111" t="s">
        <v>41</v>
      </c>
      <c r="F13" s="111"/>
      <c r="G13" s="5"/>
      <c r="H13" s="111" t="s">
        <v>139</v>
      </c>
      <c r="I13" s="111"/>
    </row>
    <row r="14" spans="2:9" x14ac:dyDescent="0.25">
      <c r="B14" s="70">
        <f t="shared" ref="B14:B30" si="0">+B13+1</f>
        <v>3</v>
      </c>
      <c r="C14" s="111" t="s">
        <v>122</v>
      </c>
      <c r="D14" s="111"/>
      <c r="E14" s="111" t="s">
        <v>41</v>
      </c>
      <c r="F14" s="111"/>
      <c r="G14" s="5"/>
      <c r="H14" s="111" t="s">
        <v>140</v>
      </c>
      <c r="I14" s="111"/>
    </row>
    <row r="15" spans="2:9" x14ac:dyDescent="0.25">
      <c r="B15" s="70">
        <f t="shared" si="0"/>
        <v>4</v>
      </c>
      <c r="C15" s="111" t="s">
        <v>81</v>
      </c>
      <c r="D15" s="111"/>
      <c r="E15" s="111" t="s">
        <v>41</v>
      </c>
      <c r="F15" s="111"/>
      <c r="G15" s="5"/>
      <c r="H15" s="111" t="s">
        <v>132</v>
      </c>
      <c r="I15" s="111"/>
    </row>
    <row r="16" spans="2:9" x14ac:dyDescent="0.25">
      <c r="B16" s="70">
        <f t="shared" si="0"/>
        <v>5</v>
      </c>
      <c r="C16" s="111" t="s">
        <v>86</v>
      </c>
      <c r="D16" s="111"/>
      <c r="E16" s="111" t="s">
        <v>41</v>
      </c>
      <c r="F16" s="111"/>
      <c r="G16" s="5"/>
      <c r="H16" s="111"/>
      <c r="I16" s="111"/>
    </row>
    <row r="17" spans="2:9" x14ac:dyDescent="0.25">
      <c r="B17" s="70">
        <f t="shared" si="0"/>
        <v>6</v>
      </c>
      <c r="C17" s="111" t="s">
        <v>94</v>
      </c>
      <c r="D17" s="111"/>
      <c r="E17" s="111" t="s">
        <v>41</v>
      </c>
      <c r="F17" s="111"/>
      <c r="G17" s="5"/>
      <c r="H17" s="111"/>
      <c r="I17" s="111"/>
    </row>
    <row r="18" spans="2:9" x14ac:dyDescent="0.25">
      <c r="B18" s="70">
        <f t="shared" si="0"/>
        <v>7</v>
      </c>
      <c r="C18" s="111" t="s">
        <v>89</v>
      </c>
      <c r="D18" s="111"/>
      <c r="E18" s="111" t="s">
        <v>41</v>
      </c>
      <c r="F18" s="111"/>
      <c r="G18" s="5"/>
      <c r="H18" s="109"/>
      <c r="I18" s="109"/>
    </row>
    <row r="19" spans="2:9" x14ac:dyDescent="0.25">
      <c r="B19" s="70">
        <f t="shared" si="0"/>
        <v>8</v>
      </c>
      <c r="C19" s="111" t="s">
        <v>93</v>
      </c>
      <c r="D19" s="111"/>
      <c r="E19" s="111" t="s">
        <v>41</v>
      </c>
      <c r="F19" s="111"/>
      <c r="G19" s="5"/>
      <c r="H19" s="107"/>
      <c r="I19" s="107"/>
    </row>
    <row r="20" spans="2:9" x14ac:dyDescent="0.25">
      <c r="B20" s="70">
        <f t="shared" si="0"/>
        <v>9</v>
      </c>
      <c r="C20" s="111" t="s">
        <v>88</v>
      </c>
      <c r="D20" s="111"/>
      <c r="E20" s="111" t="s">
        <v>41</v>
      </c>
      <c r="F20" s="111"/>
      <c r="G20" s="5"/>
      <c r="H20" s="107"/>
      <c r="I20" s="107"/>
    </row>
    <row r="21" spans="2:9" x14ac:dyDescent="0.25">
      <c r="B21" s="70">
        <f t="shared" si="0"/>
        <v>10</v>
      </c>
      <c r="C21" s="111" t="s">
        <v>123</v>
      </c>
      <c r="D21" s="111"/>
      <c r="E21" s="111" t="s">
        <v>41</v>
      </c>
      <c r="F21" s="111"/>
      <c r="G21" s="5"/>
      <c r="H21" s="28"/>
      <c r="I21" s="26"/>
    </row>
    <row r="22" spans="2:9" x14ac:dyDescent="0.25">
      <c r="B22" s="70">
        <f t="shared" si="0"/>
        <v>11</v>
      </c>
      <c r="C22" s="111" t="s">
        <v>89</v>
      </c>
      <c r="D22" s="111"/>
      <c r="E22" s="111" t="s">
        <v>41</v>
      </c>
      <c r="F22" s="111"/>
      <c r="G22" s="5"/>
      <c r="H22" s="28"/>
      <c r="I22" s="28"/>
    </row>
    <row r="23" spans="2:9" x14ac:dyDescent="0.25">
      <c r="B23" s="70">
        <f t="shared" si="0"/>
        <v>12</v>
      </c>
      <c r="C23" s="111" t="s">
        <v>90</v>
      </c>
      <c r="D23" s="111"/>
      <c r="E23" s="111" t="s">
        <v>41</v>
      </c>
      <c r="F23" s="111"/>
      <c r="G23" s="5"/>
      <c r="H23" s="101" t="s">
        <v>21</v>
      </c>
      <c r="I23" s="101"/>
    </row>
    <row r="24" spans="2:9" x14ac:dyDescent="0.25">
      <c r="B24" s="68">
        <f t="shared" si="0"/>
        <v>13</v>
      </c>
      <c r="C24" s="80" t="s">
        <v>92</v>
      </c>
      <c r="D24" s="80"/>
      <c r="E24" s="80" t="s">
        <v>41</v>
      </c>
      <c r="F24" s="80"/>
      <c r="G24" s="5"/>
      <c r="H24" s="58" t="s">
        <v>83</v>
      </c>
      <c r="I24" s="59">
        <v>400</v>
      </c>
    </row>
    <row r="25" spans="2:9" x14ac:dyDescent="0.25">
      <c r="B25" s="68">
        <f t="shared" si="0"/>
        <v>14</v>
      </c>
      <c r="C25" s="80" t="s">
        <v>123</v>
      </c>
      <c r="D25" s="80"/>
      <c r="E25" s="80" t="s">
        <v>41</v>
      </c>
      <c r="F25" s="80"/>
      <c r="G25" s="5"/>
      <c r="H25" s="58" t="s">
        <v>105</v>
      </c>
      <c r="I25" s="59">
        <v>450</v>
      </c>
    </row>
    <row r="26" spans="2:9" x14ac:dyDescent="0.25">
      <c r="B26" s="68">
        <f t="shared" si="0"/>
        <v>15</v>
      </c>
      <c r="C26" s="80" t="s">
        <v>152</v>
      </c>
      <c r="D26" s="80"/>
      <c r="E26" s="80" t="s">
        <v>41</v>
      </c>
      <c r="F26" s="80"/>
      <c r="G26" s="5"/>
      <c r="H26" s="58" t="s">
        <v>84</v>
      </c>
      <c r="I26" s="59">
        <v>150</v>
      </c>
    </row>
    <row r="27" spans="2:9" x14ac:dyDescent="0.25">
      <c r="B27" s="70">
        <f t="shared" si="0"/>
        <v>16</v>
      </c>
      <c r="C27" s="111" t="s">
        <v>87</v>
      </c>
      <c r="D27" s="111"/>
      <c r="E27" s="111" t="s">
        <v>41</v>
      </c>
      <c r="F27" s="111"/>
      <c r="G27" s="5"/>
      <c r="H27"/>
      <c r="I27"/>
    </row>
    <row r="28" spans="2:9" x14ac:dyDescent="0.25">
      <c r="B28" s="70">
        <f t="shared" si="0"/>
        <v>17</v>
      </c>
      <c r="C28" s="111" t="s">
        <v>106</v>
      </c>
      <c r="D28" s="111"/>
      <c r="E28" s="111" t="s">
        <v>41</v>
      </c>
      <c r="F28" s="111"/>
      <c r="G28" s="5"/>
    </row>
    <row r="29" spans="2:9" x14ac:dyDescent="0.25">
      <c r="B29" s="70">
        <f t="shared" si="0"/>
        <v>18</v>
      </c>
      <c r="C29" s="111" t="s">
        <v>113</v>
      </c>
      <c r="D29" s="111"/>
      <c r="E29" s="111" t="s">
        <v>41</v>
      </c>
      <c r="F29" s="111"/>
      <c r="G29" s="5"/>
    </row>
    <row r="30" spans="2:9" x14ac:dyDescent="0.25">
      <c r="B30" s="70">
        <f t="shared" si="0"/>
        <v>19</v>
      </c>
      <c r="C30" s="111" t="s">
        <v>112</v>
      </c>
      <c r="D30" s="111"/>
      <c r="E30" s="111" t="s">
        <v>41</v>
      </c>
      <c r="F30" s="111"/>
      <c r="G30" s="5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</row>
    <row r="33" spans="3:9" x14ac:dyDescent="0.25">
      <c r="C33"/>
      <c r="D33"/>
      <c r="E33"/>
      <c r="F33"/>
    </row>
    <row r="36" spans="3:9" x14ac:dyDescent="0.25">
      <c r="C36"/>
      <c r="D36"/>
      <c r="E36"/>
      <c r="F36"/>
      <c r="G36"/>
      <c r="H36"/>
      <c r="I36"/>
    </row>
    <row r="37" spans="3:9" x14ac:dyDescent="0.25">
      <c r="C37"/>
      <c r="D37"/>
      <c r="E37"/>
      <c r="F37"/>
      <c r="G37"/>
      <c r="H37"/>
      <c r="I37"/>
    </row>
    <row r="38" spans="3:9" x14ac:dyDescent="0.25">
      <c r="C38"/>
      <c r="D38"/>
      <c r="E38"/>
      <c r="F38"/>
      <c r="G38"/>
      <c r="H38"/>
      <c r="I38"/>
    </row>
    <row r="39" spans="3:9" x14ac:dyDescent="0.25">
      <c r="C39"/>
      <c r="D39"/>
      <c r="E39"/>
      <c r="F39"/>
      <c r="G39"/>
      <c r="H39"/>
      <c r="I39"/>
    </row>
  </sheetData>
  <mergeCells count="57">
    <mergeCell ref="C28:D28"/>
    <mergeCell ref="E28:F28"/>
    <mergeCell ref="C29:D29"/>
    <mergeCell ref="E29:F29"/>
    <mergeCell ref="C30:D30"/>
    <mergeCell ref="E30:F30"/>
    <mergeCell ref="E27:F27"/>
    <mergeCell ref="C22:D22"/>
    <mergeCell ref="E22:F22"/>
    <mergeCell ref="C23:D23"/>
    <mergeCell ref="E23:F23"/>
    <mergeCell ref="C24:D24"/>
    <mergeCell ref="E24:F24"/>
    <mergeCell ref="C27:D27"/>
    <mergeCell ref="H23:I23"/>
    <mergeCell ref="C25:D25"/>
    <mergeCell ref="E25:F25"/>
    <mergeCell ref="C26:D26"/>
    <mergeCell ref="E26:F2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I37"/>
  <sheetViews>
    <sheetView topLeftCell="A4" zoomScale="70" zoomScaleNormal="70" workbookViewId="0">
      <selection activeCell="I22" sqref="I22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9" width="15.7109375" customWidth="1"/>
  </cols>
  <sheetData>
    <row r="1" spans="2:9" s="26" customFormat="1" x14ac:dyDescent="0.25"/>
    <row r="2" spans="2:9" s="26" customFormat="1" ht="21" x14ac:dyDescent="0.25">
      <c r="B2" s="105" t="str">
        <f>"PROGRAMA DE OPERACIÓN DEL SERVICIO ("&amp;B7&amp;" - "&amp;C7&amp;")"</f>
        <v>PROGRAMA DE OPERACIÓN DEL SERVICIO (4A - IDA)</v>
      </c>
      <c r="C2" s="105"/>
      <c r="D2" s="105"/>
      <c r="E2" s="105"/>
      <c r="F2" s="105"/>
      <c r="G2" s="105"/>
      <c r="H2" s="105"/>
      <c r="I2" s="105"/>
    </row>
    <row r="4" spans="2:9" s="3" customFormat="1" x14ac:dyDescent="0.25">
      <c r="B4" s="3" t="s">
        <v>16</v>
      </c>
    </row>
    <row r="6" spans="2:9" x14ac:dyDescent="0.25">
      <c r="B6" s="11" t="s">
        <v>0</v>
      </c>
      <c r="C6" s="11" t="s">
        <v>1</v>
      </c>
      <c r="D6" s="11" t="s">
        <v>4</v>
      </c>
      <c r="E6" s="11" t="s">
        <v>5</v>
      </c>
      <c r="F6" s="32" t="s">
        <v>27</v>
      </c>
      <c r="G6" s="19"/>
    </row>
    <row r="7" spans="2:9" x14ac:dyDescent="0.25">
      <c r="B7" s="43" t="s">
        <v>103</v>
      </c>
      <c r="C7" s="43" t="s">
        <v>124</v>
      </c>
      <c r="D7" s="43" t="str">
        <f>+'Operador L4'!E32</f>
        <v>Ñancul</v>
      </c>
      <c r="E7" s="43" t="str">
        <f>+'Operador L4'!G32</f>
        <v>Segunda Faja</v>
      </c>
      <c r="F7" s="43" t="str">
        <f>+'Operador L4'!I8</f>
        <v>ELECCIONES</v>
      </c>
      <c r="G7" s="19"/>
    </row>
    <row r="9" spans="2:9" s="3" customFormat="1" x14ac:dyDescent="0.25">
      <c r="B9" s="3" t="s">
        <v>22</v>
      </c>
    </row>
    <row r="11" spans="2:9" ht="22.5" customHeight="1" x14ac:dyDescent="0.25">
      <c r="B11" s="116" t="s">
        <v>23</v>
      </c>
      <c r="C11" s="116" t="s">
        <v>29</v>
      </c>
      <c r="D11" s="117" t="s">
        <v>2</v>
      </c>
      <c r="E11" s="117"/>
      <c r="F11" s="117" t="s">
        <v>9</v>
      </c>
      <c r="G11" s="117"/>
      <c r="H11" s="117" t="s">
        <v>47</v>
      </c>
      <c r="I11" s="117"/>
    </row>
    <row r="12" spans="2:9" ht="30" x14ac:dyDescent="0.25">
      <c r="B12" s="116"/>
      <c r="C12" s="116"/>
      <c r="D12" s="12" t="s">
        <v>24</v>
      </c>
      <c r="E12" s="12" t="s">
        <v>25</v>
      </c>
      <c r="F12" s="12" t="s">
        <v>24</v>
      </c>
      <c r="G12" s="12" t="s">
        <v>25</v>
      </c>
      <c r="H12" s="12" t="s">
        <v>24</v>
      </c>
      <c r="I12" s="12" t="s">
        <v>25</v>
      </c>
    </row>
    <row r="13" spans="2:9" ht="15.75" x14ac:dyDescent="0.25">
      <c r="B13" s="13">
        <v>0</v>
      </c>
      <c r="C13" s="9" t="s">
        <v>48</v>
      </c>
      <c r="D13" s="56"/>
      <c r="E13" s="45"/>
      <c r="F13" s="56"/>
      <c r="G13" s="45"/>
      <c r="H13" s="56"/>
      <c r="I13" s="45"/>
    </row>
    <row r="14" spans="2:9" ht="15.75" x14ac:dyDescent="0.25">
      <c r="B14" s="14">
        <v>1</v>
      </c>
      <c r="C14" s="15" t="s">
        <v>49</v>
      </c>
      <c r="D14" s="57"/>
      <c r="E14" s="46"/>
      <c r="F14" s="57"/>
      <c r="G14" s="46"/>
      <c r="H14" s="57"/>
      <c r="I14" s="46"/>
    </row>
    <row r="15" spans="2:9" ht="15.75" x14ac:dyDescent="0.25">
      <c r="B15" s="13">
        <v>2</v>
      </c>
      <c r="C15" s="9" t="s">
        <v>50</v>
      </c>
      <c r="D15" s="56"/>
      <c r="E15" s="45"/>
      <c r="F15" s="56"/>
      <c r="G15" s="45"/>
      <c r="H15" s="56"/>
      <c r="I15" s="45"/>
    </row>
    <row r="16" spans="2:9" ht="15.75" x14ac:dyDescent="0.25">
      <c r="B16" s="14">
        <v>3</v>
      </c>
      <c r="C16" s="15" t="s">
        <v>51</v>
      </c>
      <c r="D16" s="57"/>
      <c r="E16" s="46"/>
      <c r="F16" s="57"/>
      <c r="G16" s="46"/>
      <c r="H16" s="57"/>
      <c r="I16" s="46"/>
    </row>
    <row r="17" spans="2:9" ht="15.75" x14ac:dyDescent="0.25">
      <c r="B17" s="13">
        <v>4</v>
      </c>
      <c r="C17" s="9" t="s">
        <v>52</v>
      </c>
      <c r="D17" s="56"/>
      <c r="E17" s="45"/>
      <c r="F17" s="56"/>
      <c r="G17" s="45"/>
      <c r="H17" s="56"/>
      <c r="I17" s="45"/>
    </row>
    <row r="18" spans="2:9" ht="15.75" x14ac:dyDescent="0.25">
      <c r="B18" s="14">
        <v>5</v>
      </c>
      <c r="C18" s="15" t="s">
        <v>53</v>
      </c>
      <c r="D18" s="57"/>
      <c r="E18" s="46"/>
      <c r="F18" s="57"/>
      <c r="G18" s="46"/>
      <c r="H18" s="57"/>
      <c r="I18" s="46"/>
    </row>
    <row r="19" spans="2:9" ht="15.75" x14ac:dyDescent="0.25">
      <c r="B19" s="13">
        <v>6</v>
      </c>
      <c r="C19" s="9" t="s">
        <v>54</v>
      </c>
      <c r="D19" s="56"/>
      <c r="E19" s="45"/>
      <c r="F19" s="56"/>
      <c r="G19" s="45"/>
      <c r="H19" s="56"/>
      <c r="I19" s="45"/>
    </row>
    <row r="20" spans="2:9" ht="15.75" x14ac:dyDescent="0.25">
      <c r="B20" s="14">
        <v>7</v>
      </c>
      <c r="C20" s="15" t="s">
        <v>55</v>
      </c>
      <c r="D20" s="57" t="s">
        <v>146</v>
      </c>
      <c r="E20" s="46">
        <v>4</v>
      </c>
      <c r="F20" s="57" t="s">
        <v>26</v>
      </c>
      <c r="G20" s="46">
        <v>2</v>
      </c>
      <c r="H20" s="73" t="s">
        <v>26</v>
      </c>
      <c r="I20" s="74">
        <v>3</v>
      </c>
    </row>
    <row r="21" spans="2:9" ht="15.75" x14ac:dyDescent="0.25">
      <c r="B21" s="13">
        <v>8</v>
      </c>
      <c r="C21" s="9" t="s">
        <v>56</v>
      </c>
      <c r="D21" s="56" t="s">
        <v>146</v>
      </c>
      <c r="E21" s="45">
        <v>4</v>
      </c>
      <c r="F21" s="56" t="s">
        <v>147</v>
      </c>
      <c r="G21" s="45">
        <v>3</v>
      </c>
      <c r="H21" s="73" t="s">
        <v>26</v>
      </c>
      <c r="I21" s="74">
        <v>3</v>
      </c>
    </row>
    <row r="22" spans="2:9" ht="15.75" x14ac:dyDescent="0.25">
      <c r="B22" s="14">
        <v>9</v>
      </c>
      <c r="C22" s="15" t="s">
        <v>57</v>
      </c>
      <c r="D22" s="57" t="s">
        <v>147</v>
      </c>
      <c r="E22" s="46">
        <v>4</v>
      </c>
      <c r="F22" s="57" t="s">
        <v>147</v>
      </c>
      <c r="G22" s="46">
        <v>3</v>
      </c>
      <c r="H22" s="73" t="s">
        <v>26</v>
      </c>
      <c r="I22" s="74">
        <v>3</v>
      </c>
    </row>
    <row r="23" spans="2:9" ht="15.75" x14ac:dyDescent="0.25">
      <c r="B23" s="13">
        <v>10</v>
      </c>
      <c r="C23" s="9" t="s">
        <v>58</v>
      </c>
      <c r="D23" s="56" t="s">
        <v>147</v>
      </c>
      <c r="E23" s="45">
        <v>3</v>
      </c>
      <c r="F23" s="56" t="s">
        <v>147</v>
      </c>
      <c r="G23" s="45">
        <v>3</v>
      </c>
      <c r="H23" s="73" t="s">
        <v>26</v>
      </c>
      <c r="I23" s="74">
        <v>3</v>
      </c>
    </row>
    <row r="24" spans="2:9" ht="15.75" x14ac:dyDescent="0.25">
      <c r="B24" s="14">
        <v>11</v>
      </c>
      <c r="C24" s="15" t="s">
        <v>59</v>
      </c>
      <c r="D24" s="57" t="s">
        <v>147</v>
      </c>
      <c r="E24" s="46">
        <v>3</v>
      </c>
      <c r="F24" s="57" t="s">
        <v>147</v>
      </c>
      <c r="G24" s="46">
        <v>2</v>
      </c>
      <c r="H24" s="73" t="s">
        <v>26</v>
      </c>
      <c r="I24" s="74">
        <v>3</v>
      </c>
    </row>
    <row r="25" spans="2:9" ht="15.75" x14ac:dyDescent="0.25">
      <c r="B25" s="13">
        <v>12</v>
      </c>
      <c r="C25" s="9" t="s">
        <v>60</v>
      </c>
      <c r="D25" s="56" t="s">
        <v>147</v>
      </c>
      <c r="E25" s="45">
        <v>4</v>
      </c>
      <c r="F25" s="56" t="s">
        <v>26</v>
      </c>
      <c r="G25" s="45">
        <v>2</v>
      </c>
      <c r="H25" s="73" t="s">
        <v>26</v>
      </c>
      <c r="I25" s="74">
        <v>4</v>
      </c>
    </row>
    <row r="26" spans="2:9" ht="15.75" x14ac:dyDescent="0.25">
      <c r="B26" s="14">
        <v>13</v>
      </c>
      <c r="C26" s="15" t="s">
        <v>61</v>
      </c>
      <c r="D26" s="57" t="s">
        <v>146</v>
      </c>
      <c r="E26" s="46">
        <v>3</v>
      </c>
      <c r="F26" s="57" t="s">
        <v>147</v>
      </c>
      <c r="G26" s="46">
        <v>3</v>
      </c>
      <c r="H26" s="73" t="s">
        <v>26</v>
      </c>
      <c r="I26" s="74">
        <v>3</v>
      </c>
    </row>
    <row r="27" spans="2:9" ht="15.75" x14ac:dyDescent="0.25">
      <c r="B27" s="13">
        <v>14</v>
      </c>
      <c r="C27" s="9" t="s">
        <v>62</v>
      </c>
      <c r="D27" s="56" t="s">
        <v>147</v>
      </c>
      <c r="E27" s="45">
        <v>4</v>
      </c>
      <c r="F27" s="56" t="s">
        <v>26</v>
      </c>
      <c r="G27" s="45">
        <v>2</v>
      </c>
      <c r="H27" s="73" t="s">
        <v>26</v>
      </c>
      <c r="I27" s="74">
        <v>3</v>
      </c>
    </row>
    <row r="28" spans="2:9" ht="15.75" x14ac:dyDescent="0.25">
      <c r="B28" s="14">
        <v>15</v>
      </c>
      <c r="C28" s="15" t="s">
        <v>63</v>
      </c>
      <c r="D28" s="57" t="s">
        <v>147</v>
      </c>
      <c r="E28" s="46">
        <v>3</v>
      </c>
      <c r="F28" s="57" t="s">
        <v>26</v>
      </c>
      <c r="G28" s="46">
        <v>2</v>
      </c>
      <c r="H28" s="73" t="s">
        <v>26</v>
      </c>
      <c r="I28" s="74">
        <v>3</v>
      </c>
    </row>
    <row r="29" spans="2:9" ht="15.75" x14ac:dyDescent="0.25">
      <c r="B29" s="13">
        <v>16</v>
      </c>
      <c r="C29" s="9" t="s">
        <v>64</v>
      </c>
      <c r="D29" s="56" t="s">
        <v>147</v>
      </c>
      <c r="E29" s="45">
        <v>4</v>
      </c>
      <c r="F29" s="56" t="s">
        <v>147</v>
      </c>
      <c r="G29" s="45">
        <v>2</v>
      </c>
      <c r="H29" s="73" t="s">
        <v>26</v>
      </c>
      <c r="I29" s="74">
        <v>3</v>
      </c>
    </row>
    <row r="30" spans="2:9" ht="15.75" x14ac:dyDescent="0.25">
      <c r="B30" s="14">
        <v>17</v>
      </c>
      <c r="C30" s="15" t="s">
        <v>65</v>
      </c>
      <c r="D30" s="57" t="s">
        <v>146</v>
      </c>
      <c r="E30" s="46">
        <v>4</v>
      </c>
      <c r="F30" s="57" t="s">
        <v>147</v>
      </c>
      <c r="G30" s="46">
        <v>3</v>
      </c>
      <c r="H30" s="73" t="s">
        <v>26</v>
      </c>
      <c r="I30" s="74">
        <v>3</v>
      </c>
    </row>
    <row r="31" spans="2:9" ht="15.75" x14ac:dyDescent="0.25">
      <c r="B31" s="13">
        <v>18</v>
      </c>
      <c r="C31" s="9" t="s">
        <v>66</v>
      </c>
      <c r="D31" s="56" t="s">
        <v>146</v>
      </c>
      <c r="E31" s="45">
        <v>4</v>
      </c>
      <c r="F31" s="56" t="s">
        <v>147</v>
      </c>
      <c r="G31" s="45">
        <v>3</v>
      </c>
      <c r="H31" s="56" t="s">
        <v>26</v>
      </c>
      <c r="I31" s="45">
        <v>2</v>
      </c>
    </row>
    <row r="32" spans="2:9" ht="15.75" x14ac:dyDescent="0.25">
      <c r="B32" s="14">
        <v>19</v>
      </c>
      <c r="C32" s="15" t="s">
        <v>67</v>
      </c>
      <c r="D32" s="57" t="s">
        <v>147</v>
      </c>
      <c r="E32" s="46">
        <v>3</v>
      </c>
      <c r="F32" s="57" t="s">
        <v>147</v>
      </c>
      <c r="G32" s="46">
        <v>2</v>
      </c>
      <c r="H32" s="57" t="s">
        <v>26</v>
      </c>
      <c r="I32" s="46">
        <v>2</v>
      </c>
    </row>
    <row r="33" spans="2:9" ht="15.75" x14ac:dyDescent="0.25">
      <c r="B33" s="13">
        <v>20</v>
      </c>
      <c r="C33" s="9" t="s">
        <v>68</v>
      </c>
      <c r="D33" s="56" t="s">
        <v>26</v>
      </c>
      <c r="E33" s="45">
        <v>2</v>
      </c>
      <c r="F33" s="56" t="s">
        <v>26</v>
      </c>
      <c r="G33" s="45">
        <v>1</v>
      </c>
      <c r="H33" s="56" t="s">
        <v>26</v>
      </c>
      <c r="I33" s="45">
        <v>1</v>
      </c>
    </row>
    <row r="34" spans="2:9" ht="15.75" x14ac:dyDescent="0.25">
      <c r="B34" s="14">
        <v>21</v>
      </c>
      <c r="C34" s="15" t="s">
        <v>143</v>
      </c>
      <c r="D34" s="57"/>
      <c r="E34" s="46"/>
      <c r="F34" s="57"/>
      <c r="G34" s="46"/>
      <c r="H34" s="57"/>
      <c r="I34" s="46"/>
    </row>
    <row r="35" spans="2:9" ht="15.75" x14ac:dyDescent="0.25">
      <c r="B35" s="13">
        <v>22</v>
      </c>
      <c r="C35" s="9" t="s">
        <v>144</v>
      </c>
      <c r="D35" s="56"/>
      <c r="E35" s="45"/>
      <c r="F35" s="56"/>
      <c r="G35" s="45"/>
      <c r="H35" s="56"/>
      <c r="I35" s="45"/>
    </row>
    <row r="36" spans="2:9" ht="15.75" x14ac:dyDescent="0.25">
      <c r="B36" s="14">
        <v>23</v>
      </c>
      <c r="C36" s="15" t="s">
        <v>145</v>
      </c>
      <c r="D36" s="57"/>
      <c r="E36" s="46"/>
      <c r="F36" s="57"/>
      <c r="G36" s="46"/>
      <c r="H36" s="57"/>
      <c r="I36" s="46"/>
    </row>
    <row r="37" spans="2:9" ht="15.75" x14ac:dyDescent="0.25">
      <c r="B37" s="34" t="s">
        <v>69</v>
      </c>
      <c r="C37" s="31"/>
      <c r="D37" s="44" t="s">
        <v>8</v>
      </c>
      <c r="E37" s="47">
        <f>+SUM(E13:E36)</f>
        <v>49</v>
      </c>
      <c r="F37" s="44" t="s">
        <v>8</v>
      </c>
      <c r="G37" s="47">
        <f>+SUM(G13:G36)</f>
        <v>33</v>
      </c>
      <c r="H37" s="44" t="s">
        <v>8</v>
      </c>
      <c r="I37" s="47">
        <f>+SUM(I13:I36)</f>
        <v>39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4" zoomScale="70" zoomScaleNormal="70" workbookViewId="0">
      <selection activeCell="I27" sqref="I27"/>
    </sheetView>
  </sheetViews>
  <sheetFormatPr baseColWidth="10" defaultColWidth="11.42578125" defaultRowHeight="15" x14ac:dyDescent="0.25"/>
  <cols>
    <col min="1" max="1" width="4.7109375" style="26" customWidth="1"/>
    <col min="2" max="2" width="10.85546875" style="26" customWidth="1"/>
    <col min="3" max="3" width="16" style="26" bestFit="1" customWidth="1"/>
    <col min="4" max="9" width="15.7109375" style="26" customWidth="1"/>
    <col min="10" max="16384" width="11.42578125" style="26"/>
  </cols>
  <sheetData>
    <row r="2" spans="2:9" ht="21" x14ac:dyDescent="0.25">
      <c r="B2" s="105" t="str">
        <f>"PROGRAMA DE OPERACIÓN DEL SERVICIO ("&amp;B7&amp;" - "&amp;C7&amp;")"</f>
        <v>PROGRAMA DE OPERACIÓN DEL SERVICIO (4A - REGRESO)</v>
      </c>
      <c r="C2" s="105"/>
      <c r="D2" s="105"/>
      <c r="E2" s="105"/>
      <c r="F2" s="105"/>
      <c r="G2" s="105"/>
      <c r="H2" s="105"/>
      <c r="I2" s="105"/>
    </row>
    <row r="4" spans="2:9" s="29" customFormat="1" x14ac:dyDescent="0.25">
      <c r="B4" s="29" t="s">
        <v>16</v>
      </c>
    </row>
    <row r="6" spans="2:9" x14ac:dyDescent="0.25">
      <c r="B6" s="32" t="s">
        <v>0</v>
      </c>
      <c r="C6" s="32" t="s">
        <v>1</v>
      </c>
      <c r="D6" s="32" t="s">
        <v>4</v>
      </c>
      <c r="E6" s="32" t="s">
        <v>5</v>
      </c>
      <c r="F6" s="32" t="s">
        <v>27</v>
      </c>
      <c r="G6" s="41"/>
    </row>
    <row r="7" spans="2:9" x14ac:dyDescent="0.25">
      <c r="B7" s="43" t="s">
        <v>103</v>
      </c>
      <c r="C7" s="43" t="s">
        <v>125</v>
      </c>
      <c r="D7" s="43" t="str">
        <f>+'Operador L4'!E33</f>
        <v>Segunda Faja</v>
      </c>
      <c r="E7" s="43" t="str">
        <f>+'Operador L4'!G33</f>
        <v>Ñancul</v>
      </c>
      <c r="F7" s="43" t="str">
        <f>+'Operador L4'!I8</f>
        <v>ELECCIONES</v>
      </c>
      <c r="G7" s="41"/>
    </row>
    <row r="9" spans="2:9" s="29" customFormat="1" x14ac:dyDescent="0.25">
      <c r="B9" s="29" t="s">
        <v>22</v>
      </c>
    </row>
    <row r="11" spans="2:9" ht="22.5" customHeight="1" x14ac:dyDescent="0.25">
      <c r="B11" s="116" t="s">
        <v>23</v>
      </c>
      <c r="C11" s="116" t="s">
        <v>29</v>
      </c>
      <c r="D11" s="117" t="s">
        <v>2</v>
      </c>
      <c r="E11" s="117"/>
      <c r="F11" s="117" t="s">
        <v>9</v>
      </c>
      <c r="G11" s="117"/>
      <c r="H11" s="117" t="s">
        <v>47</v>
      </c>
      <c r="I11" s="117"/>
    </row>
    <row r="12" spans="2:9" ht="30" x14ac:dyDescent="0.25">
      <c r="B12" s="116"/>
      <c r="C12" s="116"/>
      <c r="D12" s="33" t="s">
        <v>24</v>
      </c>
      <c r="E12" s="33" t="s">
        <v>25</v>
      </c>
      <c r="F12" s="33" t="s">
        <v>24</v>
      </c>
      <c r="G12" s="33" t="s">
        <v>25</v>
      </c>
      <c r="H12" s="33" t="s">
        <v>24</v>
      </c>
      <c r="I12" s="33" t="s">
        <v>25</v>
      </c>
    </row>
    <row r="13" spans="2:9" ht="15.75" x14ac:dyDescent="0.25">
      <c r="B13" s="34">
        <v>0</v>
      </c>
      <c r="C13" s="31" t="s">
        <v>48</v>
      </c>
      <c r="D13" s="35"/>
      <c r="E13" s="45"/>
      <c r="F13" s="35"/>
      <c r="G13" s="45"/>
      <c r="H13" s="35"/>
      <c r="I13" s="45"/>
    </row>
    <row r="14" spans="2:9" ht="15.75" x14ac:dyDescent="0.25">
      <c r="B14" s="36">
        <v>1</v>
      </c>
      <c r="C14" s="37" t="s">
        <v>49</v>
      </c>
      <c r="D14" s="38"/>
      <c r="E14" s="46"/>
      <c r="F14" s="38"/>
      <c r="G14" s="46"/>
      <c r="H14" s="38"/>
      <c r="I14" s="46"/>
    </row>
    <row r="15" spans="2:9" ht="15.75" x14ac:dyDescent="0.25">
      <c r="B15" s="34">
        <v>2</v>
      </c>
      <c r="C15" s="31" t="s">
        <v>50</v>
      </c>
      <c r="D15" s="35"/>
      <c r="E15" s="45"/>
      <c r="F15" s="35"/>
      <c r="G15" s="45"/>
      <c r="H15" s="35"/>
      <c r="I15" s="45"/>
    </row>
    <row r="16" spans="2:9" ht="15.75" x14ac:dyDescent="0.25">
      <c r="B16" s="36">
        <v>3</v>
      </c>
      <c r="C16" s="37" t="s">
        <v>51</v>
      </c>
      <c r="D16" s="38"/>
      <c r="E16" s="46"/>
      <c r="F16" s="38"/>
      <c r="G16" s="46"/>
      <c r="H16" s="38"/>
      <c r="I16" s="46"/>
    </row>
    <row r="17" spans="2:9" ht="15.75" x14ac:dyDescent="0.25">
      <c r="B17" s="34">
        <v>4</v>
      </c>
      <c r="C17" s="31" t="s">
        <v>52</v>
      </c>
      <c r="D17" s="35"/>
      <c r="E17" s="45"/>
      <c r="F17" s="35"/>
      <c r="G17" s="45"/>
      <c r="H17" s="35"/>
      <c r="I17" s="45"/>
    </row>
    <row r="18" spans="2:9" ht="15.75" x14ac:dyDescent="0.25">
      <c r="B18" s="36">
        <v>5</v>
      </c>
      <c r="C18" s="37" t="s">
        <v>53</v>
      </c>
      <c r="D18" s="38"/>
      <c r="E18" s="46"/>
      <c r="F18" s="38"/>
      <c r="G18" s="46"/>
      <c r="H18" s="38"/>
      <c r="I18" s="46"/>
    </row>
    <row r="19" spans="2:9" ht="15.75" x14ac:dyDescent="0.25">
      <c r="B19" s="34">
        <v>6</v>
      </c>
      <c r="C19" s="31" t="s">
        <v>54</v>
      </c>
      <c r="D19" s="35"/>
      <c r="E19" s="45"/>
      <c r="F19" s="35"/>
      <c r="G19" s="45"/>
      <c r="H19" s="35"/>
      <c r="I19" s="45"/>
    </row>
    <row r="20" spans="2:9" ht="15.75" x14ac:dyDescent="0.25">
      <c r="B20" s="36">
        <v>7</v>
      </c>
      <c r="C20" s="37" t="s">
        <v>55</v>
      </c>
      <c r="D20" s="57" t="s">
        <v>146</v>
      </c>
      <c r="E20" s="46">
        <v>4</v>
      </c>
      <c r="F20" s="57" t="s">
        <v>26</v>
      </c>
      <c r="G20" s="46">
        <v>2</v>
      </c>
      <c r="H20" s="57"/>
      <c r="I20" s="46"/>
    </row>
    <row r="21" spans="2:9" ht="15.75" x14ac:dyDescent="0.25">
      <c r="B21" s="34">
        <v>8</v>
      </c>
      <c r="C21" s="31" t="s">
        <v>56</v>
      </c>
      <c r="D21" s="56" t="s">
        <v>146</v>
      </c>
      <c r="E21" s="45">
        <v>4</v>
      </c>
      <c r="F21" s="56" t="s">
        <v>147</v>
      </c>
      <c r="G21" s="45">
        <v>3</v>
      </c>
      <c r="H21" s="73" t="s">
        <v>26</v>
      </c>
      <c r="I21" s="74">
        <v>3</v>
      </c>
    </row>
    <row r="22" spans="2:9" ht="15.75" x14ac:dyDescent="0.25">
      <c r="B22" s="36">
        <v>9</v>
      </c>
      <c r="C22" s="37" t="s">
        <v>57</v>
      </c>
      <c r="D22" s="57" t="s">
        <v>146</v>
      </c>
      <c r="E22" s="46">
        <v>4</v>
      </c>
      <c r="F22" s="57" t="s">
        <v>147</v>
      </c>
      <c r="G22" s="46">
        <v>3</v>
      </c>
      <c r="H22" s="73" t="s">
        <v>26</v>
      </c>
      <c r="I22" s="74">
        <v>3</v>
      </c>
    </row>
    <row r="23" spans="2:9" ht="15.75" x14ac:dyDescent="0.25">
      <c r="B23" s="34">
        <v>10</v>
      </c>
      <c r="C23" s="31" t="s">
        <v>58</v>
      </c>
      <c r="D23" s="56" t="s">
        <v>147</v>
      </c>
      <c r="E23" s="45">
        <v>4</v>
      </c>
      <c r="F23" s="56" t="s">
        <v>147</v>
      </c>
      <c r="G23" s="45">
        <v>3</v>
      </c>
      <c r="H23" s="73" t="s">
        <v>26</v>
      </c>
      <c r="I23" s="74">
        <v>3</v>
      </c>
    </row>
    <row r="24" spans="2:9" ht="15.75" x14ac:dyDescent="0.25">
      <c r="B24" s="36">
        <v>11</v>
      </c>
      <c r="C24" s="37" t="s">
        <v>59</v>
      </c>
      <c r="D24" s="57" t="s">
        <v>147</v>
      </c>
      <c r="E24" s="46">
        <v>3</v>
      </c>
      <c r="F24" s="57" t="s">
        <v>147</v>
      </c>
      <c r="G24" s="46">
        <v>2</v>
      </c>
      <c r="H24" s="73" t="s">
        <v>26</v>
      </c>
      <c r="I24" s="74">
        <v>3</v>
      </c>
    </row>
    <row r="25" spans="2:9" ht="15.75" x14ac:dyDescent="0.25">
      <c r="B25" s="34">
        <v>12</v>
      </c>
      <c r="C25" s="31" t="s">
        <v>60</v>
      </c>
      <c r="D25" s="56" t="s">
        <v>147</v>
      </c>
      <c r="E25" s="45">
        <v>3</v>
      </c>
      <c r="F25" s="56" t="s">
        <v>26</v>
      </c>
      <c r="G25" s="45">
        <v>2</v>
      </c>
      <c r="H25" s="73" t="s">
        <v>26</v>
      </c>
      <c r="I25" s="74">
        <v>3</v>
      </c>
    </row>
    <row r="26" spans="2:9" ht="15.75" x14ac:dyDescent="0.25">
      <c r="B26" s="36">
        <v>13</v>
      </c>
      <c r="C26" s="37" t="s">
        <v>61</v>
      </c>
      <c r="D26" s="57" t="s">
        <v>147</v>
      </c>
      <c r="E26" s="46">
        <v>3</v>
      </c>
      <c r="F26" s="57" t="s">
        <v>147</v>
      </c>
      <c r="G26" s="46">
        <v>3</v>
      </c>
      <c r="H26" s="73" t="s">
        <v>26</v>
      </c>
      <c r="I26" s="74">
        <v>4</v>
      </c>
    </row>
    <row r="27" spans="2:9" ht="15.75" x14ac:dyDescent="0.25">
      <c r="B27" s="34">
        <v>14</v>
      </c>
      <c r="C27" s="31" t="s">
        <v>62</v>
      </c>
      <c r="D27" s="56" t="s">
        <v>146</v>
      </c>
      <c r="E27" s="45">
        <v>3</v>
      </c>
      <c r="F27" s="56" t="s">
        <v>26</v>
      </c>
      <c r="G27" s="45">
        <v>2</v>
      </c>
      <c r="H27" s="73" t="s">
        <v>26</v>
      </c>
      <c r="I27" s="74">
        <v>3</v>
      </c>
    </row>
    <row r="28" spans="2:9" ht="15.75" x14ac:dyDescent="0.25">
      <c r="B28" s="36">
        <v>15</v>
      </c>
      <c r="C28" s="37" t="s">
        <v>63</v>
      </c>
      <c r="D28" s="57" t="s">
        <v>147</v>
      </c>
      <c r="E28" s="46">
        <v>4</v>
      </c>
      <c r="F28" s="57" t="s">
        <v>26</v>
      </c>
      <c r="G28" s="46">
        <v>2</v>
      </c>
      <c r="H28" s="73" t="s">
        <v>26</v>
      </c>
      <c r="I28" s="74">
        <v>3</v>
      </c>
    </row>
    <row r="29" spans="2:9" ht="15.75" x14ac:dyDescent="0.25">
      <c r="B29" s="34">
        <v>16</v>
      </c>
      <c r="C29" s="31" t="s">
        <v>64</v>
      </c>
      <c r="D29" s="56" t="s">
        <v>147</v>
      </c>
      <c r="E29" s="45">
        <v>4</v>
      </c>
      <c r="F29" s="56" t="s">
        <v>147</v>
      </c>
      <c r="G29" s="45">
        <v>2</v>
      </c>
      <c r="H29" s="73" t="s">
        <v>26</v>
      </c>
      <c r="I29" s="74">
        <v>3</v>
      </c>
    </row>
    <row r="30" spans="2:9" ht="15.75" x14ac:dyDescent="0.25">
      <c r="B30" s="36">
        <v>17</v>
      </c>
      <c r="C30" s="37" t="s">
        <v>65</v>
      </c>
      <c r="D30" s="57" t="s">
        <v>147</v>
      </c>
      <c r="E30" s="46">
        <v>4</v>
      </c>
      <c r="F30" s="57" t="s">
        <v>147</v>
      </c>
      <c r="G30" s="46">
        <v>3</v>
      </c>
      <c r="H30" s="73" t="s">
        <v>26</v>
      </c>
      <c r="I30" s="74">
        <v>3</v>
      </c>
    </row>
    <row r="31" spans="2:9" ht="15.75" x14ac:dyDescent="0.25">
      <c r="B31" s="34">
        <v>18</v>
      </c>
      <c r="C31" s="31" t="s">
        <v>66</v>
      </c>
      <c r="D31" s="56" t="s">
        <v>146</v>
      </c>
      <c r="E31" s="45">
        <v>4</v>
      </c>
      <c r="F31" s="56" t="s">
        <v>147</v>
      </c>
      <c r="G31" s="45">
        <v>3</v>
      </c>
      <c r="H31" s="56" t="s">
        <v>26</v>
      </c>
      <c r="I31" s="45">
        <v>2</v>
      </c>
    </row>
    <row r="32" spans="2:9" ht="15.75" x14ac:dyDescent="0.25">
      <c r="B32" s="36">
        <v>19</v>
      </c>
      <c r="C32" s="37" t="s">
        <v>67</v>
      </c>
      <c r="D32" s="57" t="s">
        <v>147</v>
      </c>
      <c r="E32" s="46">
        <v>3</v>
      </c>
      <c r="F32" s="57" t="s">
        <v>147</v>
      </c>
      <c r="G32" s="46">
        <v>2</v>
      </c>
      <c r="H32" s="57" t="s">
        <v>26</v>
      </c>
      <c r="I32" s="46">
        <v>2</v>
      </c>
    </row>
    <row r="33" spans="2:9" ht="15.75" x14ac:dyDescent="0.25">
      <c r="B33" s="34">
        <v>20</v>
      </c>
      <c r="C33" s="31" t="s">
        <v>68</v>
      </c>
      <c r="D33" s="56" t="s">
        <v>26</v>
      </c>
      <c r="E33" s="72">
        <v>2</v>
      </c>
      <c r="F33" s="56" t="s">
        <v>26</v>
      </c>
      <c r="G33" s="45">
        <v>1</v>
      </c>
      <c r="H33" s="56" t="s">
        <v>26</v>
      </c>
      <c r="I33" s="45">
        <v>1</v>
      </c>
    </row>
    <row r="34" spans="2:9" ht="15.75" x14ac:dyDescent="0.25">
      <c r="B34" s="36">
        <v>21</v>
      </c>
      <c r="C34" s="63" t="s">
        <v>143</v>
      </c>
      <c r="D34" s="57"/>
      <c r="E34" s="46"/>
      <c r="F34" s="38"/>
      <c r="G34" s="46"/>
      <c r="H34" s="38"/>
      <c r="I34" s="46"/>
    </row>
    <row r="35" spans="2:9" ht="15.75" x14ac:dyDescent="0.25">
      <c r="B35" s="34">
        <v>22</v>
      </c>
      <c r="C35" s="31" t="s">
        <v>144</v>
      </c>
      <c r="D35" s="35"/>
      <c r="E35" s="45"/>
      <c r="F35" s="35"/>
      <c r="G35" s="45"/>
      <c r="H35" s="35"/>
      <c r="I35" s="45"/>
    </row>
    <row r="36" spans="2:9" ht="15.75" x14ac:dyDescent="0.25">
      <c r="B36" s="36">
        <v>23</v>
      </c>
      <c r="C36" s="63" t="s">
        <v>145</v>
      </c>
      <c r="D36" s="38"/>
      <c r="E36" s="46"/>
      <c r="F36" s="38"/>
      <c r="G36" s="46"/>
      <c r="H36" s="38"/>
      <c r="I36" s="46"/>
    </row>
    <row r="37" spans="2:9" ht="15.75" x14ac:dyDescent="0.25">
      <c r="B37" s="34" t="s">
        <v>69</v>
      </c>
      <c r="C37" s="31"/>
      <c r="D37" s="44" t="s">
        <v>8</v>
      </c>
      <c r="E37" s="47">
        <f>+SUM(E13:E36)</f>
        <v>49</v>
      </c>
      <c r="F37" s="44" t="s">
        <v>8</v>
      </c>
      <c r="G37" s="47">
        <f>+SUM(G13:G36)</f>
        <v>33</v>
      </c>
      <c r="H37" s="44" t="s">
        <v>8</v>
      </c>
      <c r="I37" s="47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4" zoomScale="70" zoomScaleNormal="70" workbookViewId="0">
      <selection activeCell="R22" sqref="R22"/>
    </sheetView>
  </sheetViews>
  <sheetFormatPr baseColWidth="10" defaultColWidth="11.42578125" defaultRowHeight="15" x14ac:dyDescent="0.25"/>
  <cols>
    <col min="1" max="1" width="4.7109375" style="26" customWidth="1"/>
    <col min="2" max="2" width="10.85546875" style="26" customWidth="1"/>
    <col min="3" max="3" width="16" style="26" bestFit="1" customWidth="1"/>
    <col min="4" max="9" width="15.7109375" style="26" customWidth="1"/>
    <col min="10" max="16384" width="11.42578125" style="26"/>
  </cols>
  <sheetData>
    <row r="2" spans="2:9" ht="21" x14ac:dyDescent="0.25">
      <c r="B2" s="105" t="str">
        <f>"PROGRAMA DE OPERACIÓN DEL SERVICIO ("&amp;B7&amp;" - "&amp;C7&amp;")"</f>
        <v>PROGRAMA DE OPERACIÓN DEL SERVICIO (4B - IDA)</v>
      </c>
      <c r="C2" s="105"/>
      <c r="D2" s="105"/>
      <c r="E2" s="105"/>
      <c r="F2" s="105"/>
      <c r="G2" s="105"/>
      <c r="H2" s="105"/>
      <c r="I2" s="105"/>
    </row>
    <row r="4" spans="2:9" s="29" customFormat="1" x14ac:dyDescent="0.25">
      <c r="B4" s="29" t="s">
        <v>16</v>
      </c>
    </row>
    <row r="6" spans="2:9" x14ac:dyDescent="0.25">
      <c r="B6" s="32" t="s">
        <v>0</v>
      </c>
      <c r="C6" s="32" t="s">
        <v>1</v>
      </c>
      <c r="D6" s="32" t="s">
        <v>4</v>
      </c>
      <c r="E6" s="32" t="s">
        <v>5</v>
      </c>
      <c r="F6" s="32" t="s">
        <v>27</v>
      </c>
      <c r="G6" s="41"/>
    </row>
    <row r="7" spans="2:9" x14ac:dyDescent="0.25">
      <c r="B7" s="43" t="s">
        <v>104</v>
      </c>
      <c r="C7" s="43" t="s">
        <v>124</v>
      </c>
      <c r="D7" s="43" t="str">
        <f>+'Operador L4'!E34</f>
        <v>Ñancul</v>
      </c>
      <c r="E7" s="43" t="str">
        <f>+'Operador L4'!G34</f>
        <v>Segunda Faja</v>
      </c>
      <c r="F7" s="43" t="str">
        <f>+'Operador L4'!I8</f>
        <v>ELECCIONES</v>
      </c>
      <c r="G7" s="41"/>
    </row>
    <row r="9" spans="2:9" s="29" customFormat="1" x14ac:dyDescent="0.25">
      <c r="B9" s="29" t="s">
        <v>22</v>
      </c>
    </row>
    <row r="11" spans="2:9" ht="22.5" customHeight="1" x14ac:dyDescent="0.25">
      <c r="B11" s="116" t="s">
        <v>23</v>
      </c>
      <c r="C11" s="116" t="s">
        <v>29</v>
      </c>
      <c r="D11" s="117" t="s">
        <v>2</v>
      </c>
      <c r="E11" s="117"/>
      <c r="F11" s="117" t="s">
        <v>9</v>
      </c>
      <c r="G11" s="117"/>
      <c r="H11" s="117" t="s">
        <v>47</v>
      </c>
      <c r="I11" s="117"/>
    </row>
    <row r="12" spans="2:9" ht="30" x14ac:dyDescent="0.25">
      <c r="B12" s="116"/>
      <c r="C12" s="116"/>
      <c r="D12" s="33" t="s">
        <v>24</v>
      </c>
      <c r="E12" s="33" t="s">
        <v>25</v>
      </c>
      <c r="F12" s="33" t="s">
        <v>24</v>
      </c>
      <c r="G12" s="33" t="s">
        <v>25</v>
      </c>
      <c r="H12" s="33" t="s">
        <v>24</v>
      </c>
      <c r="I12" s="33" t="s">
        <v>25</v>
      </c>
    </row>
    <row r="13" spans="2:9" ht="15.75" x14ac:dyDescent="0.25">
      <c r="B13" s="34">
        <v>0</v>
      </c>
      <c r="C13" s="31" t="s">
        <v>48</v>
      </c>
      <c r="D13" s="35"/>
      <c r="E13" s="45"/>
      <c r="F13" s="35"/>
      <c r="G13" s="45"/>
      <c r="H13" s="35"/>
      <c r="I13" s="45"/>
    </row>
    <row r="14" spans="2:9" ht="15.75" x14ac:dyDescent="0.25">
      <c r="B14" s="36">
        <v>1</v>
      </c>
      <c r="C14" s="37" t="s">
        <v>49</v>
      </c>
      <c r="D14" s="38"/>
      <c r="E14" s="46"/>
      <c r="F14" s="38"/>
      <c r="G14" s="46"/>
      <c r="H14" s="38"/>
      <c r="I14" s="46"/>
    </row>
    <row r="15" spans="2:9" ht="15.75" x14ac:dyDescent="0.25">
      <c r="B15" s="34">
        <v>2</v>
      </c>
      <c r="C15" s="31" t="s">
        <v>50</v>
      </c>
      <c r="D15" s="35"/>
      <c r="E15" s="45"/>
      <c r="F15" s="35"/>
      <c r="G15" s="45"/>
      <c r="H15" s="35"/>
      <c r="I15" s="45"/>
    </row>
    <row r="16" spans="2:9" ht="15.75" x14ac:dyDescent="0.25">
      <c r="B16" s="36">
        <v>3</v>
      </c>
      <c r="C16" s="37" t="s">
        <v>51</v>
      </c>
      <c r="D16" s="38"/>
      <c r="E16" s="46"/>
      <c r="F16" s="38"/>
      <c r="G16" s="46"/>
      <c r="H16" s="38"/>
      <c r="I16" s="46"/>
    </row>
    <row r="17" spans="2:9" ht="15.75" x14ac:dyDescent="0.25">
      <c r="B17" s="34">
        <v>4</v>
      </c>
      <c r="C17" s="31" t="s">
        <v>52</v>
      </c>
      <c r="D17" s="35"/>
      <c r="E17" s="45"/>
      <c r="F17" s="35"/>
      <c r="G17" s="45"/>
      <c r="H17" s="35"/>
      <c r="I17" s="45"/>
    </row>
    <row r="18" spans="2:9" ht="15.75" x14ac:dyDescent="0.25">
      <c r="B18" s="36">
        <v>5</v>
      </c>
      <c r="C18" s="37" t="s">
        <v>53</v>
      </c>
      <c r="D18" s="38"/>
      <c r="E18" s="46"/>
      <c r="F18" s="38"/>
      <c r="G18" s="46"/>
      <c r="H18" s="38"/>
      <c r="I18" s="46"/>
    </row>
    <row r="19" spans="2:9" ht="15.75" x14ac:dyDescent="0.25">
      <c r="B19" s="34">
        <v>6</v>
      </c>
      <c r="C19" s="31" t="s">
        <v>54</v>
      </c>
      <c r="D19" s="35"/>
      <c r="E19" s="45"/>
      <c r="F19" s="35"/>
      <c r="G19" s="45"/>
      <c r="H19" s="35"/>
      <c r="I19" s="45"/>
    </row>
    <row r="20" spans="2:9" ht="15.75" x14ac:dyDescent="0.25">
      <c r="B20" s="36">
        <v>7</v>
      </c>
      <c r="C20" s="37" t="s">
        <v>55</v>
      </c>
      <c r="D20" s="57" t="s">
        <v>146</v>
      </c>
      <c r="E20" s="46">
        <v>4</v>
      </c>
      <c r="F20" s="57" t="s">
        <v>26</v>
      </c>
      <c r="G20" s="46">
        <v>2</v>
      </c>
      <c r="H20" s="73" t="s">
        <v>26</v>
      </c>
      <c r="I20" s="74">
        <v>3</v>
      </c>
    </row>
    <row r="21" spans="2:9" ht="15.75" x14ac:dyDescent="0.25">
      <c r="B21" s="34">
        <v>8</v>
      </c>
      <c r="C21" s="31" t="s">
        <v>56</v>
      </c>
      <c r="D21" s="56" t="s">
        <v>146</v>
      </c>
      <c r="E21" s="45">
        <v>3</v>
      </c>
      <c r="F21" s="56" t="s">
        <v>147</v>
      </c>
      <c r="G21" s="45">
        <v>3</v>
      </c>
      <c r="H21" s="73" t="s">
        <v>26</v>
      </c>
      <c r="I21" s="74">
        <v>3</v>
      </c>
    </row>
    <row r="22" spans="2:9" ht="15.75" x14ac:dyDescent="0.25">
      <c r="B22" s="36">
        <v>9</v>
      </c>
      <c r="C22" s="37" t="s">
        <v>57</v>
      </c>
      <c r="D22" s="57" t="s">
        <v>147</v>
      </c>
      <c r="E22" s="46">
        <v>3</v>
      </c>
      <c r="F22" s="57" t="s">
        <v>147</v>
      </c>
      <c r="G22" s="46">
        <v>3</v>
      </c>
      <c r="H22" s="73" t="s">
        <v>26</v>
      </c>
      <c r="I22" s="74">
        <v>3</v>
      </c>
    </row>
    <row r="23" spans="2:9" ht="15.75" x14ac:dyDescent="0.25">
      <c r="B23" s="34">
        <v>10</v>
      </c>
      <c r="C23" s="31" t="s">
        <v>58</v>
      </c>
      <c r="D23" s="56" t="s">
        <v>147</v>
      </c>
      <c r="E23" s="45">
        <v>3</v>
      </c>
      <c r="F23" s="56" t="s">
        <v>147</v>
      </c>
      <c r="G23" s="45">
        <v>3</v>
      </c>
      <c r="H23" s="73" t="s">
        <v>26</v>
      </c>
      <c r="I23" s="74">
        <v>3</v>
      </c>
    </row>
    <row r="24" spans="2:9" ht="15.75" x14ac:dyDescent="0.25">
      <c r="B24" s="36">
        <v>11</v>
      </c>
      <c r="C24" s="37" t="s">
        <v>59</v>
      </c>
      <c r="D24" s="57" t="s">
        <v>147</v>
      </c>
      <c r="E24" s="46">
        <v>3</v>
      </c>
      <c r="F24" s="57" t="s">
        <v>147</v>
      </c>
      <c r="G24" s="46">
        <v>2</v>
      </c>
      <c r="H24" s="73" t="s">
        <v>26</v>
      </c>
      <c r="I24" s="74">
        <v>3</v>
      </c>
    </row>
    <row r="25" spans="2:9" ht="15.75" x14ac:dyDescent="0.25">
      <c r="B25" s="34">
        <v>12</v>
      </c>
      <c r="C25" s="31" t="s">
        <v>60</v>
      </c>
      <c r="D25" s="56" t="s">
        <v>147</v>
      </c>
      <c r="E25" s="45">
        <v>3</v>
      </c>
      <c r="F25" s="56" t="s">
        <v>26</v>
      </c>
      <c r="G25" s="45">
        <v>2</v>
      </c>
      <c r="H25" s="73" t="s">
        <v>26</v>
      </c>
      <c r="I25" s="74">
        <v>3</v>
      </c>
    </row>
    <row r="26" spans="2:9" ht="15.75" x14ac:dyDescent="0.25">
      <c r="B26" s="36">
        <v>13</v>
      </c>
      <c r="C26" s="37" t="s">
        <v>61</v>
      </c>
      <c r="D26" s="57" t="s">
        <v>146</v>
      </c>
      <c r="E26" s="46">
        <v>3</v>
      </c>
      <c r="F26" s="57" t="s">
        <v>147</v>
      </c>
      <c r="G26" s="46">
        <v>3</v>
      </c>
      <c r="H26" s="73" t="s">
        <v>26</v>
      </c>
      <c r="I26" s="74">
        <v>3</v>
      </c>
    </row>
    <row r="27" spans="2:9" ht="15.75" x14ac:dyDescent="0.25">
      <c r="B27" s="34">
        <v>14</v>
      </c>
      <c r="C27" s="31" t="s">
        <v>62</v>
      </c>
      <c r="D27" s="56" t="s">
        <v>147</v>
      </c>
      <c r="E27" s="45">
        <v>3</v>
      </c>
      <c r="F27" s="56" t="s">
        <v>26</v>
      </c>
      <c r="G27" s="45">
        <v>2</v>
      </c>
      <c r="H27" s="73" t="s">
        <v>26</v>
      </c>
      <c r="I27" s="74">
        <v>3</v>
      </c>
    </row>
    <row r="28" spans="2:9" ht="15.75" x14ac:dyDescent="0.25">
      <c r="B28" s="36">
        <v>15</v>
      </c>
      <c r="C28" s="37" t="s">
        <v>63</v>
      </c>
      <c r="D28" s="57" t="s">
        <v>147</v>
      </c>
      <c r="E28" s="46">
        <v>3</v>
      </c>
      <c r="F28" s="57" t="s">
        <v>26</v>
      </c>
      <c r="G28" s="46">
        <v>2</v>
      </c>
      <c r="H28" s="73" t="s">
        <v>26</v>
      </c>
      <c r="I28" s="74">
        <v>3</v>
      </c>
    </row>
    <row r="29" spans="2:9" ht="15.75" x14ac:dyDescent="0.25">
      <c r="B29" s="34">
        <v>16</v>
      </c>
      <c r="C29" s="31" t="s">
        <v>64</v>
      </c>
      <c r="D29" s="56" t="s">
        <v>147</v>
      </c>
      <c r="E29" s="45">
        <v>3</v>
      </c>
      <c r="F29" s="56" t="s">
        <v>147</v>
      </c>
      <c r="G29" s="45">
        <v>2</v>
      </c>
      <c r="H29" s="73" t="s">
        <v>26</v>
      </c>
      <c r="I29" s="74">
        <v>3</v>
      </c>
    </row>
    <row r="30" spans="2:9" ht="15.75" x14ac:dyDescent="0.25">
      <c r="B30" s="36">
        <v>17</v>
      </c>
      <c r="C30" s="37" t="s">
        <v>65</v>
      </c>
      <c r="D30" s="57" t="s">
        <v>146</v>
      </c>
      <c r="E30" s="46">
        <v>4</v>
      </c>
      <c r="F30" s="57" t="s">
        <v>147</v>
      </c>
      <c r="G30" s="46">
        <v>3</v>
      </c>
      <c r="H30" s="73" t="s">
        <v>26</v>
      </c>
      <c r="I30" s="74">
        <v>3</v>
      </c>
    </row>
    <row r="31" spans="2:9" ht="15.75" x14ac:dyDescent="0.25">
      <c r="B31" s="34">
        <v>18</v>
      </c>
      <c r="C31" s="31" t="s">
        <v>66</v>
      </c>
      <c r="D31" s="56" t="s">
        <v>146</v>
      </c>
      <c r="E31" s="45">
        <v>4</v>
      </c>
      <c r="F31" s="56" t="s">
        <v>147</v>
      </c>
      <c r="G31" s="45">
        <v>3</v>
      </c>
      <c r="H31" s="56" t="s">
        <v>26</v>
      </c>
      <c r="I31" s="45">
        <v>2</v>
      </c>
    </row>
    <row r="32" spans="2:9" ht="15.75" x14ac:dyDescent="0.25">
      <c r="B32" s="36">
        <v>19</v>
      </c>
      <c r="C32" s="37" t="s">
        <v>67</v>
      </c>
      <c r="D32" s="57" t="s">
        <v>147</v>
      </c>
      <c r="E32" s="46">
        <v>3</v>
      </c>
      <c r="F32" s="57" t="s">
        <v>147</v>
      </c>
      <c r="G32" s="46">
        <v>2</v>
      </c>
      <c r="H32" s="57" t="s">
        <v>26</v>
      </c>
      <c r="I32" s="46">
        <v>2</v>
      </c>
    </row>
    <row r="33" spans="2:9" ht="15.75" x14ac:dyDescent="0.25">
      <c r="B33" s="34">
        <v>20</v>
      </c>
      <c r="C33" s="31" t="s">
        <v>68</v>
      </c>
      <c r="D33" s="56" t="s">
        <v>26</v>
      </c>
      <c r="E33" s="45">
        <v>2</v>
      </c>
      <c r="F33" s="56" t="s">
        <v>26</v>
      </c>
      <c r="G33" s="45">
        <v>1</v>
      </c>
      <c r="H33" s="56" t="s">
        <v>26</v>
      </c>
      <c r="I33" s="45">
        <v>1</v>
      </c>
    </row>
    <row r="34" spans="2:9" ht="15.75" x14ac:dyDescent="0.25">
      <c r="B34" s="36">
        <v>21</v>
      </c>
      <c r="C34" s="63" t="s">
        <v>143</v>
      </c>
      <c r="D34" s="57"/>
      <c r="E34" s="46"/>
      <c r="F34" s="38"/>
      <c r="G34" s="46"/>
      <c r="H34" s="38"/>
      <c r="I34" s="46"/>
    </row>
    <row r="35" spans="2:9" ht="15.75" x14ac:dyDescent="0.25">
      <c r="B35" s="34">
        <v>22</v>
      </c>
      <c r="C35" s="31" t="s">
        <v>144</v>
      </c>
      <c r="D35" s="35"/>
      <c r="E35" s="45"/>
      <c r="F35" s="35"/>
      <c r="G35" s="45"/>
      <c r="H35" s="35"/>
      <c r="I35" s="45"/>
    </row>
    <row r="36" spans="2:9" ht="15.75" x14ac:dyDescent="0.25">
      <c r="B36" s="36">
        <v>23</v>
      </c>
      <c r="C36" s="63" t="s">
        <v>145</v>
      </c>
      <c r="D36" s="38"/>
      <c r="E36" s="46"/>
      <c r="F36" s="38"/>
      <c r="G36" s="46"/>
      <c r="H36" s="38"/>
      <c r="I36" s="46"/>
    </row>
    <row r="37" spans="2:9" ht="15.75" x14ac:dyDescent="0.25">
      <c r="B37" s="34" t="s">
        <v>69</v>
      </c>
      <c r="C37" s="31"/>
      <c r="D37" s="44" t="s">
        <v>8</v>
      </c>
      <c r="E37" s="47">
        <f>+SUM(E13:E36)</f>
        <v>44</v>
      </c>
      <c r="F37" s="44" t="s">
        <v>8</v>
      </c>
      <c r="G37" s="47">
        <f>+SUM(G13:G36)</f>
        <v>33</v>
      </c>
      <c r="H37" s="44" t="s">
        <v>8</v>
      </c>
      <c r="I37" s="47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C33" sqref="C33"/>
    </sheetView>
  </sheetViews>
  <sheetFormatPr baseColWidth="10" defaultColWidth="11.42578125" defaultRowHeight="15" x14ac:dyDescent="0.25"/>
  <cols>
    <col min="1" max="1" width="4.7109375" style="26" customWidth="1"/>
    <col min="2" max="2" width="10.85546875" style="26" customWidth="1"/>
    <col min="3" max="3" width="16" style="26" bestFit="1" customWidth="1"/>
    <col min="4" max="9" width="15.7109375" style="26" customWidth="1"/>
    <col min="10" max="16384" width="11.42578125" style="26"/>
  </cols>
  <sheetData>
    <row r="2" spans="2:9" ht="21" x14ac:dyDescent="0.25">
      <c r="B2" s="105" t="str">
        <f>"PROGRAMA DE OPERACIÓN DEL SERVICIO ("&amp;B7&amp;" - "&amp;C7&amp;")"</f>
        <v>PROGRAMA DE OPERACIÓN DEL SERVICIO (4B - REGRESO)</v>
      </c>
      <c r="C2" s="105"/>
      <c r="D2" s="105"/>
      <c r="E2" s="105"/>
      <c r="F2" s="105"/>
      <c r="G2" s="105"/>
      <c r="H2" s="105"/>
      <c r="I2" s="105"/>
    </row>
    <row r="4" spans="2:9" s="29" customFormat="1" x14ac:dyDescent="0.25">
      <c r="B4" s="29" t="s">
        <v>16</v>
      </c>
    </row>
    <row r="6" spans="2:9" x14ac:dyDescent="0.25">
      <c r="B6" s="32" t="s">
        <v>0</v>
      </c>
      <c r="C6" s="32" t="s">
        <v>1</v>
      </c>
      <c r="D6" s="32" t="s">
        <v>4</v>
      </c>
      <c r="E6" s="32" t="s">
        <v>5</v>
      </c>
      <c r="F6" s="32" t="s">
        <v>27</v>
      </c>
      <c r="G6" s="41"/>
    </row>
    <row r="7" spans="2:9" x14ac:dyDescent="0.25">
      <c r="B7" s="43" t="s">
        <v>104</v>
      </c>
      <c r="C7" s="43" t="s">
        <v>125</v>
      </c>
      <c r="D7" s="43" t="str">
        <f>+'Operador L4'!E35</f>
        <v>Segunda Faja</v>
      </c>
      <c r="E7" s="43" t="str">
        <f>+'Operador L4'!G35</f>
        <v>Ñancul</v>
      </c>
      <c r="F7" s="43" t="str">
        <f>+'Operador L4'!I8</f>
        <v>ELECCIONES</v>
      </c>
      <c r="G7" s="41"/>
    </row>
    <row r="9" spans="2:9" s="29" customFormat="1" x14ac:dyDescent="0.25">
      <c r="B9" s="29" t="s">
        <v>22</v>
      </c>
    </row>
    <row r="11" spans="2:9" ht="22.5" customHeight="1" x14ac:dyDescent="0.25">
      <c r="B11" s="116" t="s">
        <v>23</v>
      </c>
      <c r="C11" s="116" t="s">
        <v>29</v>
      </c>
      <c r="D11" s="117" t="s">
        <v>2</v>
      </c>
      <c r="E11" s="117"/>
      <c r="F11" s="117" t="s">
        <v>9</v>
      </c>
      <c r="G11" s="117"/>
      <c r="H11" s="117" t="s">
        <v>47</v>
      </c>
      <c r="I11" s="117"/>
    </row>
    <row r="12" spans="2:9" ht="30" x14ac:dyDescent="0.25">
      <c r="B12" s="116"/>
      <c r="C12" s="116"/>
      <c r="D12" s="33" t="s">
        <v>24</v>
      </c>
      <c r="E12" s="33" t="s">
        <v>25</v>
      </c>
      <c r="F12" s="33" t="s">
        <v>24</v>
      </c>
      <c r="G12" s="33" t="s">
        <v>25</v>
      </c>
      <c r="H12" s="33" t="s">
        <v>24</v>
      </c>
      <c r="I12" s="33" t="s">
        <v>25</v>
      </c>
    </row>
    <row r="13" spans="2:9" ht="15.75" x14ac:dyDescent="0.25">
      <c r="B13" s="34">
        <v>0</v>
      </c>
      <c r="C13" s="31" t="s">
        <v>48</v>
      </c>
      <c r="D13" s="35"/>
      <c r="E13" s="45"/>
      <c r="F13" s="35"/>
      <c r="G13" s="45"/>
      <c r="H13" s="35"/>
      <c r="I13" s="45"/>
    </row>
    <row r="14" spans="2:9" ht="15.75" x14ac:dyDescent="0.25">
      <c r="B14" s="36">
        <v>1</v>
      </c>
      <c r="C14" s="37" t="s">
        <v>49</v>
      </c>
      <c r="D14" s="38"/>
      <c r="E14" s="46"/>
      <c r="F14" s="38"/>
      <c r="G14" s="46"/>
      <c r="H14" s="38"/>
      <c r="I14" s="46"/>
    </row>
    <row r="15" spans="2:9" ht="15.75" x14ac:dyDescent="0.25">
      <c r="B15" s="34">
        <v>2</v>
      </c>
      <c r="C15" s="31" t="s">
        <v>50</v>
      </c>
      <c r="D15" s="35"/>
      <c r="E15" s="45"/>
      <c r="F15" s="35"/>
      <c r="G15" s="45"/>
      <c r="H15" s="35"/>
      <c r="I15" s="45"/>
    </row>
    <row r="16" spans="2:9" ht="15.75" x14ac:dyDescent="0.25">
      <c r="B16" s="36">
        <v>3</v>
      </c>
      <c r="C16" s="37" t="s">
        <v>51</v>
      </c>
      <c r="D16" s="38"/>
      <c r="E16" s="46"/>
      <c r="F16" s="38"/>
      <c r="G16" s="46"/>
      <c r="H16" s="38"/>
      <c r="I16" s="46"/>
    </row>
    <row r="17" spans="2:9" ht="15.75" x14ac:dyDescent="0.25">
      <c r="B17" s="34">
        <v>4</v>
      </c>
      <c r="C17" s="31" t="s">
        <v>52</v>
      </c>
      <c r="D17" s="35"/>
      <c r="E17" s="45"/>
      <c r="F17" s="35"/>
      <c r="G17" s="45"/>
      <c r="H17" s="35"/>
      <c r="I17" s="45"/>
    </row>
    <row r="18" spans="2:9" ht="15.75" x14ac:dyDescent="0.25">
      <c r="B18" s="36">
        <v>5</v>
      </c>
      <c r="C18" s="37" t="s">
        <v>53</v>
      </c>
      <c r="D18" s="38"/>
      <c r="E18" s="46"/>
      <c r="F18" s="38"/>
      <c r="G18" s="46"/>
      <c r="H18" s="38"/>
      <c r="I18" s="46"/>
    </row>
    <row r="19" spans="2:9" ht="15.75" x14ac:dyDescent="0.25">
      <c r="B19" s="34">
        <v>6</v>
      </c>
      <c r="C19" s="31" t="s">
        <v>54</v>
      </c>
      <c r="D19" s="35"/>
      <c r="E19" s="45"/>
      <c r="F19" s="35"/>
      <c r="G19" s="45"/>
      <c r="H19" s="35"/>
      <c r="I19" s="45"/>
    </row>
    <row r="20" spans="2:9" ht="15.75" x14ac:dyDescent="0.25">
      <c r="B20" s="36">
        <v>7</v>
      </c>
      <c r="C20" s="37" t="s">
        <v>55</v>
      </c>
      <c r="D20" s="57" t="s">
        <v>146</v>
      </c>
      <c r="E20" s="46">
        <v>4</v>
      </c>
      <c r="F20" s="57" t="s">
        <v>26</v>
      </c>
      <c r="G20" s="46">
        <v>2</v>
      </c>
      <c r="H20" s="57"/>
      <c r="I20" s="46"/>
    </row>
    <row r="21" spans="2:9" ht="15.75" x14ac:dyDescent="0.25">
      <c r="B21" s="34">
        <v>8</v>
      </c>
      <c r="C21" s="31" t="s">
        <v>56</v>
      </c>
      <c r="D21" s="56" t="s">
        <v>146</v>
      </c>
      <c r="E21" s="45">
        <v>4</v>
      </c>
      <c r="F21" s="56" t="s">
        <v>147</v>
      </c>
      <c r="G21" s="45">
        <v>3</v>
      </c>
      <c r="H21" s="73" t="s">
        <v>26</v>
      </c>
      <c r="I21" s="74">
        <v>3</v>
      </c>
    </row>
    <row r="22" spans="2:9" ht="15.75" x14ac:dyDescent="0.25">
      <c r="B22" s="36">
        <v>9</v>
      </c>
      <c r="C22" s="37" t="s">
        <v>57</v>
      </c>
      <c r="D22" s="57" t="s">
        <v>146</v>
      </c>
      <c r="E22" s="46">
        <v>3</v>
      </c>
      <c r="F22" s="57" t="s">
        <v>147</v>
      </c>
      <c r="G22" s="46">
        <v>3</v>
      </c>
      <c r="H22" s="73" t="s">
        <v>26</v>
      </c>
      <c r="I22" s="74">
        <v>3</v>
      </c>
    </row>
    <row r="23" spans="2:9" ht="15.75" x14ac:dyDescent="0.25">
      <c r="B23" s="34">
        <v>10</v>
      </c>
      <c r="C23" s="31" t="s">
        <v>58</v>
      </c>
      <c r="D23" s="56" t="s">
        <v>147</v>
      </c>
      <c r="E23" s="45">
        <v>3</v>
      </c>
      <c r="F23" s="56" t="s">
        <v>147</v>
      </c>
      <c r="G23" s="45">
        <v>3</v>
      </c>
      <c r="H23" s="73" t="s">
        <v>26</v>
      </c>
      <c r="I23" s="74">
        <v>3</v>
      </c>
    </row>
    <row r="24" spans="2:9" ht="15.75" x14ac:dyDescent="0.25">
      <c r="B24" s="36">
        <v>11</v>
      </c>
      <c r="C24" s="37" t="s">
        <v>59</v>
      </c>
      <c r="D24" s="57" t="s">
        <v>147</v>
      </c>
      <c r="E24" s="46">
        <v>3</v>
      </c>
      <c r="F24" s="57" t="s">
        <v>147</v>
      </c>
      <c r="G24" s="46">
        <v>2</v>
      </c>
      <c r="H24" s="73" t="s">
        <v>26</v>
      </c>
      <c r="I24" s="74">
        <v>3</v>
      </c>
    </row>
    <row r="25" spans="2:9" ht="15.75" x14ac:dyDescent="0.25">
      <c r="B25" s="34">
        <v>12</v>
      </c>
      <c r="C25" s="31" t="s">
        <v>60</v>
      </c>
      <c r="D25" s="56" t="s">
        <v>147</v>
      </c>
      <c r="E25" s="45">
        <v>3</v>
      </c>
      <c r="F25" s="56" t="s">
        <v>26</v>
      </c>
      <c r="G25" s="45">
        <v>2</v>
      </c>
      <c r="H25" s="73" t="s">
        <v>26</v>
      </c>
      <c r="I25" s="74">
        <v>3</v>
      </c>
    </row>
    <row r="26" spans="2:9" ht="15.75" x14ac:dyDescent="0.25">
      <c r="B26" s="36">
        <v>13</v>
      </c>
      <c r="C26" s="37" t="s">
        <v>61</v>
      </c>
      <c r="D26" s="57" t="s">
        <v>147</v>
      </c>
      <c r="E26" s="46">
        <v>3</v>
      </c>
      <c r="F26" s="57" t="s">
        <v>147</v>
      </c>
      <c r="G26" s="46">
        <v>3</v>
      </c>
      <c r="H26" s="73" t="s">
        <v>26</v>
      </c>
      <c r="I26" s="74">
        <v>3</v>
      </c>
    </row>
    <row r="27" spans="2:9" ht="15.75" x14ac:dyDescent="0.25">
      <c r="B27" s="34">
        <v>14</v>
      </c>
      <c r="C27" s="31" t="s">
        <v>62</v>
      </c>
      <c r="D27" s="56" t="s">
        <v>146</v>
      </c>
      <c r="E27" s="45">
        <v>3</v>
      </c>
      <c r="F27" s="56" t="s">
        <v>26</v>
      </c>
      <c r="G27" s="45">
        <v>2</v>
      </c>
      <c r="H27" s="73" t="s">
        <v>26</v>
      </c>
      <c r="I27" s="74">
        <v>3</v>
      </c>
    </row>
    <row r="28" spans="2:9" ht="15.75" x14ac:dyDescent="0.25">
      <c r="B28" s="36">
        <v>15</v>
      </c>
      <c r="C28" s="37" t="s">
        <v>63</v>
      </c>
      <c r="D28" s="57" t="s">
        <v>147</v>
      </c>
      <c r="E28" s="46">
        <v>3</v>
      </c>
      <c r="F28" s="57" t="s">
        <v>26</v>
      </c>
      <c r="G28" s="46">
        <v>2</v>
      </c>
      <c r="H28" s="73" t="s">
        <v>26</v>
      </c>
      <c r="I28" s="74">
        <v>3</v>
      </c>
    </row>
    <row r="29" spans="2:9" ht="15.75" x14ac:dyDescent="0.25">
      <c r="B29" s="34">
        <v>16</v>
      </c>
      <c r="C29" s="31" t="s">
        <v>64</v>
      </c>
      <c r="D29" s="56" t="s">
        <v>147</v>
      </c>
      <c r="E29" s="45">
        <v>3</v>
      </c>
      <c r="F29" s="56" t="s">
        <v>147</v>
      </c>
      <c r="G29" s="45">
        <v>2</v>
      </c>
      <c r="H29" s="73" t="s">
        <v>26</v>
      </c>
      <c r="I29" s="74">
        <v>3</v>
      </c>
    </row>
    <row r="30" spans="2:9" ht="15.75" x14ac:dyDescent="0.25">
      <c r="B30" s="36">
        <v>17</v>
      </c>
      <c r="C30" s="37" t="s">
        <v>65</v>
      </c>
      <c r="D30" s="57" t="s">
        <v>147</v>
      </c>
      <c r="E30" s="46">
        <v>3</v>
      </c>
      <c r="F30" s="57" t="s">
        <v>147</v>
      </c>
      <c r="G30" s="46">
        <v>3</v>
      </c>
      <c r="H30" s="73" t="s">
        <v>26</v>
      </c>
      <c r="I30" s="74">
        <v>3</v>
      </c>
    </row>
    <row r="31" spans="2:9" ht="15.75" x14ac:dyDescent="0.25">
      <c r="B31" s="34">
        <v>18</v>
      </c>
      <c r="C31" s="31" t="s">
        <v>66</v>
      </c>
      <c r="D31" s="56" t="s">
        <v>146</v>
      </c>
      <c r="E31" s="45">
        <v>4</v>
      </c>
      <c r="F31" s="56" t="s">
        <v>147</v>
      </c>
      <c r="G31" s="45">
        <v>3</v>
      </c>
      <c r="H31" s="56" t="s">
        <v>26</v>
      </c>
      <c r="I31" s="45">
        <v>2</v>
      </c>
    </row>
    <row r="32" spans="2:9" ht="15.75" x14ac:dyDescent="0.25">
      <c r="B32" s="36">
        <v>19</v>
      </c>
      <c r="C32" s="37" t="s">
        <v>67</v>
      </c>
      <c r="D32" s="57" t="s">
        <v>147</v>
      </c>
      <c r="E32" s="46">
        <v>3</v>
      </c>
      <c r="F32" s="57" t="s">
        <v>147</v>
      </c>
      <c r="G32" s="46">
        <v>2</v>
      </c>
      <c r="H32" s="57" t="s">
        <v>26</v>
      </c>
      <c r="I32" s="46">
        <v>2</v>
      </c>
    </row>
    <row r="33" spans="2:9" ht="15.75" x14ac:dyDescent="0.25">
      <c r="B33" s="34">
        <v>20</v>
      </c>
      <c r="C33" s="31" t="s">
        <v>68</v>
      </c>
      <c r="D33" s="56" t="s">
        <v>26</v>
      </c>
      <c r="E33" s="45">
        <v>2</v>
      </c>
      <c r="F33" s="56" t="s">
        <v>26</v>
      </c>
      <c r="G33" s="45">
        <v>1</v>
      </c>
      <c r="H33" s="56" t="s">
        <v>26</v>
      </c>
      <c r="I33" s="45">
        <v>1</v>
      </c>
    </row>
    <row r="34" spans="2:9" ht="15.75" x14ac:dyDescent="0.25">
      <c r="B34" s="36">
        <v>21</v>
      </c>
      <c r="C34" s="63" t="s">
        <v>143</v>
      </c>
      <c r="D34" s="57"/>
      <c r="E34" s="46"/>
      <c r="F34" s="38"/>
      <c r="G34" s="46"/>
      <c r="H34" s="38"/>
      <c r="I34" s="46"/>
    </row>
    <row r="35" spans="2:9" ht="15.75" x14ac:dyDescent="0.25">
      <c r="B35" s="34">
        <v>22</v>
      </c>
      <c r="C35" s="31" t="s">
        <v>144</v>
      </c>
      <c r="D35" s="35"/>
      <c r="E35" s="45"/>
      <c r="F35" s="35"/>
      <c r="G35" s="45"/>
      <c r="H35" s="35"/>
      <c r="I35" s="45"/>
    </row>
    <row r="36" spans="2:9" ht="15.75" x14ac:dyDescent="0.25">
      <c r="B36" s="36">
        <v>23</v>
      </c>
      <c r="C36" s="63" t="s">
        <v>145</v>
      </c>
      <c r="D36" s="38"/>
      <c r="E36" s="46"/>
      <c r="F36" s="38"/>
      <c r="G36" s="46"/>
      <c r="H36" s="38"/>
      <c r="I36" s="46"/>
    </row>
    <row r="37" spans="2:9" ht="15.75" x14ac:dyDescent="0.25">
      <c r="B37" s="34" t="s">
        <v>69</v>
      </c>
      <c r="C37" s="31"/>
      <c r="D37" s="44" t="s">
        <v>8</v>
      </c>
      <c r="E37" s="47">
        <f>+SUM(E13:E36)</f>
        <v>44</v>
      </c>
      <c r="F37" s="44" t="s">
        <v>8</v>
      </c>
      <c r="G37" s="47">
        <f>+SUM(G13:G36)</f>
        <v>33</v>
      </c>
      <c r="H37" s="44" t="s">
        <v>8</v>
      </c>
      <c r="I37" s="47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Javier Alexis Olivares Marcel</cp:lastModifiedBy>
  <cp:lastPrinted>2015-12-15T21:16:10Z</cp:lastPrinted>
  <dcterms:created xsi:type="dcterms:W3CDTF">2014-10-27T12:32:12Z</dcterms:created>
  <dcterms:modified xsi:type="dcterms:W3CDTF">2017-11-15T13:13:39Z</dcterms:modified>
</cp:coreProperties>
</file>