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nasstorage\snu\ecaldentey\Subsidios\Sigis\Tareas\Perimetros\Programas_Perimetros\ecaldentey\Villarrica\Programas\Producción\2017_11_15\"/>
    </mc:Choice>
  </mc:AlternateContent>
  <bookViews>
    <workbookView xWindow="0" yWindow="0" windowWidth="17670" windowHeight="5325" tabRatio="910"/>
  </bookViews>
  <sheets>
    <sheet name="TAPA" sheetId="35" r:id="rId1"/>
    <sheet name="Operador L3" sheetId="6" r:id="rId2"/>
    <sheet name="D 3A-I" sheetId="8" r:id="rId3"/>
    <sheet name="D 3A-R" sheetId="24" r:id="rId4"/>
    <sheet name="D 3B-I" sheetId="25" r:id="rId5"/>
    <sheet name="D 3B-R" sheetId="26" r:id="rId6"/>
    <sheet name="D 3C-I" sheetId="27" r:id="rId7"/>
    <sheet name="D 3C-R" sheetId="28" r:id="rId8"/>
    <sheet name="3A-I" sheetId="11" r:id="rId9"/>
    <sheet name="3A-R" sheetId="29" r:id="rId10"/>
    <sheet name="3B-I" sheetId="30" r:id="rId11"/>
    <sheet name="3B-R" sheetId="31" r:id="rId12"/>
    <sheet name="3C-I" sheetId="32" r:id="rId13"/>
    <sheet name="3C-R" sheetId="33" r:id="rId14"/>
  </sheets>
  <definedNames>
    <definedName name="_xlnm.Print_Area" localSheetId="8">'3A-I'!$B$2:$I$37</definedName>
    <definedName name="_xlnm.Print_Area" localSheetId="9">'3A-R'!$B$2:$I$37</definedName>
    <definedName name="_xlnm.Print_Area" localSheetId="10">'3B-I'!$B$2:$I$37</definedName>
    <definedName name="_xlnm.Print_Area" localSheetId="11">'3B-R'!$B$2:$I$37</definedName>
    <definedName name="_xlnm.Print_Area" localSheetId="12">'3C-I'!$B$2:$I$37</definedName>
    <definedName name="_xlnm.Print_Area" localSheetId="13">'3C-R'!$B$2:$I$37</definedName>
    <definedName name="_xlnm.Print_Area" localSheetId="2">'D 3A-I'!$B$2:$I$30</definedName>
    <definedName name="_xlnm.Print_Area" localSheetId="3">'D 3A-R'!$B$2:$I$27</definedName>
    <definedName name="_xlnm.Print_Area" localSheetId="4">'D 3B-I'!$B$2:$I$47</definedName>
    <definedName name="_xlnm.Print_Area" localSheetId="5">'D 3B-R'!$B$2:$I$43</definedName>
    <definedName name="_xlnm.Print_Area" localSheetId="6">'D 3C-I'!$B$2:$I$29</definedName>
    <definedName name="_xlnm.Print_Area" localSheetId="7">'D 3C-R'!$B$2:$I$26</definedName>
    <definedName name="_xlnm.Print_Area" localSheetId="1">'Operador L3'!$B$2:$J$39</definedName>
    <definedName name="_xlnm.Print_Area" localSheetId="0">TAPA!$B$2:$J$20</definedName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6" l="1"/>
  <c r="I8" i="6" l="1"/>
  <c r="C4" i="6" l="1"/>
  <c r="B25" i="28" l="1"/>
  <c r="B14" i="28"/>
  <c r="B15" i="28"/>
  <c r="B16" i="28"/>
  <c r="B17" i="28"/>
  <c r="B18" i="28" s="1"/>
  <c r="B19" i="28" s="1"/>
  <c r="B20" i="28" s="1"/>
  <c r="B21" i="28" s="1"/>
  <c r="B22" i="28" s="1"/>
  <c r="B23" i="28" s="1"/>
  <c r="B24" i="28" s="1"/>
  <c r="B13" i="28"/>
  <c r="B14" i="27"/>
  <c r="B15" i="27"/>
  <c r="B16" i="27"/>
  <c r="B17" i="27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13" i="27"/>
  <c r="B14" i="26"/>
  <c r="B15" i="26" s="1"/>
  <c r="B16" i="26" s="1"/>
  <c r="B17" i="26" s="1"/>
  <c r="B18" i="26" s="1"/>
  <c r="B19" i="26" s="1"/>
  <c r="B20" i="26" s="1"/>
  <c r="B21" i="26" s="1"/>
  <c r="B22" i="26" s="1"/>
  <c r="B23" i="26" s="1"/>
  <c r="B24" i="26" s="1"/>
  <c r="B25" i="26" s="1"/>
  <c r="B26" i="26" s="1"/>
  <c r="B27" i="26" s="1"/>
  <c r="B28" i="26" s="1"/>
  <c r="B29" i="26" s="1"/>
  <c r="B30" i="26" s="1"/>
  <c r="B31" i="26" s="1"/>
  <c r="B32" i="26" s="1"/>
  <c r="B33" i="26" s="1"/>
  <c r="B34" i="26" s="1"/>
  <c r="B35" i="26" s="1"/>
  <c r="B36" i="26" s="1"/>
  <c r="B37" i="26" s="1"/>
  <c r="B38" i="26" s="1"/>
  <c r="B39" i="26" s="1"/>
  <c r="B40" i="26" s="1"/>
  <c r="B41" i="26" s="1"/>
  <c r="B42" i="26" s="1"/>
  <c r="B13" i="26"/>
  <c r="B47" i="25"/>
  <c r="B48" i="25"/>
  <c r="B14" i="25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4" i="25" s="1"/>
  <c r="B35" i="25" s="1"/>
  <c r="B36" i="25" s="1"/>
  <c r="B37" i="25" s="1"/>
  <c r="B38" i="25" s="1"/>
  <c r="B39" i="25" s="1"/>
  <c r="B40" i="25" s="1"/>
  <c r="B41" i="25" s="1"/>
  <c r="B42" i="25" s="1"/>
  <c r="B43" i="25" s="1"/>
  <c r="B44" i="25" s="1"/>
  <c r="B45" i="25" s="1"/>
  <c r="B46" i="25" s="1"/>
  <c r="B13" i="25"/>
  <c r="B25" i="24"/>
  <c r="B26" i="24" s="1"/>
  <c r="B13" i="24"/>
  <c r="B14" i="24" s="1"/>
  <c r="B15" i="24" s="1"/>
  <c r="B16" i="24" s="1"/>
  <c r="B17" i="24" s="1"/>
  <c r="B18" i="24" s="1"/>
  <c r="B19" i="24" s="1"/>
  <c r="B20" i="24" s="1"/>
  <c r="B21" i="24" s="1"/>
  <c r="B22" i="24" s="1"/>
  <c r="B23" i="24" s="1"/>
  <c r="B24" i="24" s="1"/>
  <c r="B13" i="8" l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E37" i="32" l="1"/>
  <c r="E7" i="33" l="1"/>
  <c r="D7" i="33"/>
  <c r="E7" i="32"/>
  <c r="D7" i="32"/>
  <c r="E7" i="31"/>
  <c r="D7" i="31"/>
  <c r="E7" i="30"/>
  <c r="D7" i="30"/>
  <c r="E7" i="29"/>
  <c r="D7" i="29"/>
  <c r="E5" i="28"/>
  <c r="D5" i="28"/>
  <c r="E5" i="27"/>
  <c r="D5" i="27"/>
  <c r="E5" i="26"/>
  <c r="D5" i="26"/>
  <c r="E5" i="25"/>
  <c r="D5" i="25"/>
  <c r="E5" i="24"/>
  <c r="D5" i="24"/>
  <c r="E5" i="8"/>
  <c r="D5" i="8"/>
  <c r="D18" i="35" l="1"/>
  <c r="D15" i="35"/>
  <c r="D14" i="35"/>
  <c r="D13" i="35"/>
  <c r="D12" i="35"/>
  <c r="B4" i="35" l="1"/>
  <c r="I37" i="33"/>
  <c r="G37" i="33"/>
  <c r="E37" i="33"/>
  <c r="F7" i="33"/>
  <c r="B2" i="33"/>
  <c r="I37" i="32"/>
  <c r="G37" i="32"/>
  <c r="F7" i="32"/>
  <c r="B2" i="32"/>
  <c r="I37" i="31"/>
  <c r="G37" i="31"/>
  <c r="E37" i="31"/>
  <c r="F7" i="31"/>
  <c r="B2" i="31"/>
  <c r="I37" i="30"/>
  <c r="G37" i="30"/>
  <c r="E37" i="30"/>
  <c r="F7" i="30"/>
  <c r="B2" i="30"/>
  <c r="I37" i="29"/>
  <c r="G37" i="29"/>
  <c r="E37" i="29"/>
  <c r="F7" i="29"/>
  <c r="B2" i="29"/>
  <c r="I37" i="11"/>
  <c r="G37" i="11"/>
  <c r="E37" i="11"/>
  <c r="B2" i="11"/>
  <c r="B2" i="28"/>
  <c r="B2" i="27"/>
  <c r="B2" i="26"/>
  <c r="B2" i="25"/>
  <c r="B2" i="24"/>
  <c r="B2" i="8"/>
  <c r="E7" i="11" l="1"/>
  <c r="D7" i="11"/>
  <c r="F7" i="11"/>
</calcChain>
</file>

<file path=xl/sharedStrings.xml><?xml version="1.0" encoding="utf-8"?>
<sst xmlns="http://schemas.openxmlformats.org/spreadsheetml/2006/main" count="999" uniqueCount="171">
  <si>
    <t>Servicio</t>
  </si>
  <si>
    <t>Sentido</t>
  </si>
  <si>
    <t>Laboral</t>
  </si>
  <si>
    <t>Regreso</t>
  </si>
  <si>
    <t>Origen</t>
  </si>
  <si>
    <t>Destino</t>
  </si>
  <si>
    <t>CALLE</t>
  </si>
  <si>
    <t>COMUNA</t>
  </si>
  <si>
    <t>-</t>
  </si>
  <si>
    <t>Sábado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</si>
  <si>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</si>
  <si>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</si>
  <si>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</si>
  <si>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</si>
  <si>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</si>
  <si>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</si>
  <si>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</si>
  <si>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INICIO DEL SERVICIO</t>
  </si>
  <si>
    <t xml:space="preserve">FIN DEL SERVICIO </t>
  </si>
  <si>
    <t>DETALLE DE TRAZADO</t>
  </si>
  <si>
    <t>Nro</t>
  </si>
  <si>
    <t>TARIFAS</t>
  </si>
  <si>
    <t>2. Frecuencias</t>
  </si>
  <si>
    <t>Periodo</t>
  </si>
  <si>
    <t>Tipo Demanda</t>
  </si>
  <si>
    <t>Frecuencia (buses/hr)</t>
  </si>
  <si>
    <t>Baja</t>
  </si>
  <si>
    <t>Alta</t>
  </si>
  <si>
    <t>Media</t>
  </si>
  <si>
    <t>Estacionalidad</t>
  </si>
  <si>
    <t>LETRERO ÚNICO DE RECORRIDO (LUR)</t>
  </si>
  <si>
    <t>Horario</t>
  </si>
  <si>
    <t>1. Descripción del Programa de Operación</t>
  </si>
  <si>
    <t>RESUMEN PROGRAMA DE OPERACIÓN</t>
  </si>
  <si>
    <t>2. Descripción del Operador</t>
  </si>
  <si>
    <t>TIPO</t>
  </si>
  <si>
    <t>PO</t>
  </si>
  <si>
    <t>REGIÓN</t>
  </si>
  <si>
    <t>PERÍMETRO</t>
  </si>
  <si>
    <t>UNIDAD DE NEGOCIO</t>
  </si>
  <si>
    <t>ESTACIONALIDAD</t>
  </si>
  <si>
    <t>CORRELATIVO</t>
  </si>
  <si>
    <t>IX</t>
  </si>
  <si>
    <t>Villarrica</t>
  </si>
  <si>
    <t>L3</t>
  </si>
  <si>
    <t>FECHA INICIO</t>
  </si>
  <si>
    <t>FECHA FIN</t>
  </si>
  <si>
    <t>OPERADOR DE TRANSPORTE</t>
  </si>
  <si>
    <t>ANTIGÜEDAD MÁX</t>
  </si>
  <si>
    <t>3A</t>
  </si>
  <si>
    <t>Centro</t>
  </si>
  <si>
    <t>Domingo / Festivo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</si>
  <si>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</si>
  <si>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</si>
  <si>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</si>
  <si>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</si>
  <si>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</si>
  <si>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</si>
  <si>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</si>
  <si>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</si>
  <si>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</si>
  <si>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</si>
  <si>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</si>
  <si>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</si>
  <si>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</si>
  <si>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</si>
  <si>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</si>
  <si>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</si>
  <si>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</si>
  <si>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</si>
  <si>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</si>
  <si>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</si>
  <si>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</si>
  <si>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</si>
  <si>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3B</t>
  </si>
  <si>
    <t>3C</t>
  </si>
  <si>
    <t>76.928.820-1</t>
  </si>
  <si>
    <t>9.815.433-7</t>
  </si>
  <si>
    <t>CÓDIGO</t>
  </si>
  <si>
    <t>Relún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</si>
  <si>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</si>
  <si>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</si>
  <si>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</si>
  <si>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</si>
  <si>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</si>
  <si>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</si>
  <si>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</si>
  <si>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 xml:space="preserve">SI </t>
  </si>
  <si>
    <t>DETALLE Estacionalidad</t>
  </si>
  <si>
    <t>Ramón Nicolás Jiménez Sanhueza</t>
  </si>
  <si>
    <t>EMPRESA DE TRANSPORTES JIMENEZ TORO Y JARA LIMITADA</t>
  </si>
  <si>
    <t>FLOTA INSCRITA UN</t>
  </si>
  <si>
    <t>Sector Llaullau Terminal</t>
  </si>
  <si>
    <t>Pedro de Valdivia - José Miguel Carrera</t>
  </si>
  <si>
    <t>Segunda Faja</t>
  </si>
  <si>
    <t>Aviador Acevedo</t>
  </si>
  <si>
    <t>Ruta S-807 (N-S)</t>
  </si>
  <si>
    <t>Ruta S-807 (S-N)</t>
  </si>
  <si>
    <t>Paso Icalma</t>
  </si>
  <si>
    <t>Luis Advis</t>
  </si>
  <si>
    <t>Violeta Parra</t>
  </si>
  <si>
    <t>Colo Colo</t>
  </si>
  <si>
    <t>Pedro de Valdivia</t>
  </si>
  <si>
    <t>Julio Zegers</t>
  </si>
  <si>
    <t xml:space="preserve">Vicente Reyes </t>
  </si>
  <si>
    <t>Pedro Montt</t>
  </si>
  <si>
    <t>Av. Juan Antonio Ríos</t>
  </si>
  <si>
    <t>San Martín</t>
  </si>
  <si>
    <t>Andrés Bello</t>
  </si>
  <si>
    <t>Jose Miguel Carrera</t>
  </si>
  <si>
    <t>Urrutia</t>
  </si>
  <si>
    <t>Anfión Muñoz</t>
  </si>
  <si>
    <t>Francisco Bilbao</t>
  </si>
  <si>
    <t xml:space="preserve">Violeta Parra </t>
  </si>
  <si>
    <t>Juan Antonio Ríos</t>
  </si>
  <si>
    <t>Juzgado de Letras de Villarrica</t>
  </si>
  <si>
    <t xml:space="preserve">Ruta S-807 </t>
  </si>
  <si>
    <t xml:space="preserve">San Francisco </t>
  </si>
  <si>
    <t>San Mateo</t>
  </si>
  <si>
    <t>San Pedro</t>
  </si>
  <si>
    <t>Los Olivos</t>
  </si>
  <si>
    <t>Los Notros</t>
  </si>
  <si>
    <t>Enrique Rosales</t>
  </si>
  <si>
    <t>Ignacio de la Carrera</t>
  </si>
  <si>
    <t>Los Castaños</t>
  </si>
  <si>
    <t>Estación</t>
  </si>
  <si>
    <t>Vicente Reyes</t>
  </si>
  <si>
    <t>Todos Los Santos</t>
  </si>
  <si>
    <t>Vista Hermosa</t>
  </si>
  <si>
    <t>José Miguel Carrera</t>
  </si>
  <si>
    <t>Gaspar Marín</t>
  </si>
  <si>
    <t>Gerónimo de Alderete</t>
  </si>
  <si>
    <t>Av Juan Antonio Ríos</t>
  </si>
  <si>
    <t>Manuel Antonio Matta</t>
  </si>
  <si>
    <t>San Pablo</t>
  </si>
  <si>
    <t>San Francisco</t>
  </si>
  <si>
    <t>Ruta S-807</t>
  </si>
  <si>
    <t>San José</t>
  </si>
  <si>
    <t>Realizado por</t>
  </si>
  <si>
    <t>Revisado por</t>
  </si>
  <si>
    <t>Rodrigo Vallette Gordon / Oscar Cadet González</t>
  </si>
  <si>
    <t>IDA</t>
  </si>
  <si>
    <t>REGRESO</t>
  </si>
  <si>
    <t>por Aviador Acevedo</t>
  </si>
  <si>
    <t>Los Volcanes - Colo-Colo</t>
  </si>
  <si>
    <t>Juan Antonio Ríos - Hospital</t>
  </si>
  <si>
    <t>Los Volcanes</t>
  </si>
  <si>
    <t>Hospital - Centro</t>
  </si>
  <si>
    <t>Juan Antonio Ríos - Colo-Colo</t>
  </si>
  <si>
    <t>Álvaro Rodrigo Fuentes Araya</t>
  </si>
  <si>
    <t>por Todos Los Santos</t>
  </si>
  <si>
    <t>Aviadopr Acevedo - Centro</t>
  </si>
  <si>
    <t>Hospital - Juzgado</t>
  </si>
  <si>
    <t>por Vista Hermosa</t>
  </si>
  <si>
    <t>Juzgado - Hospital</t>
  </si>
  <si>
    <t>Centro - Aviador Acevedo</t>
  </si>
  <si>
    <t>13.288.422-6</t>
  </si>
  <si>
    <t>Nuevo Porvenir</t>
  </si>
  <si>
    <t>Los Albatros</t>
  </si>
  <si>
    <t>Los Cóndores</t>
  </si>
  <si>
    <t>José Zapiola</t>
  </si>
  <si>
    <t>Francia</t>
  </si>
  <si>
    <t>Los Condores</t>
  </si>
  <si>
    <t>Raúl Fernández / Magdalena González</t>
  </si>
  <si>
    <t>Elecciones 2017</t>
  </si>
  <si>
    <t xml:space="preserve">Ruta S-95-T </t>
  </si>
  <si>
    <t xml:space="preserve">Ruta S-95-T  </t>
  </si>
  <si>
    <t>ELECCIONES</t>
  </si>
  <si>
    <t>21:00-21:59</t>
  </si>
  <si>
    <t>22:00-22:59</t>
  </si>
  <si>
    <t>23:00-23:59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</si>
</sst>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\ #,##0"/>
    <numFmt numFmtId="165" formatCode="0.0%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rebuchet MS"/>
      <family val="2"/>
    </font>
    <font>
      <b/>
      <sz val="28"/>
      <name val="Trebuchet MS"/>
      <family val="2"/>
    </font>
    <font>
      <sz val="10"/>
      <name val="Calibri"/>
      <family val="2"/>
      <scheme val="minor"/>
    </font>
    <font>
      <sz val="10"/>
      <name val="Trebuchet MS"/>
      <family val="2"/>
    </font>
    <font>
      <b/>
      <sz val="11"/>
      <name val="Trebuchet MS"/>
      <family val="2"/>
    </font>
    <font>
      <b/>
      <sz val="16"/>
      <name val="Trebuchet MS"/>
      <family val="2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name val="Calibri"/>
      <family val="2"/>
      <scheme val="minor"/>
    </font>
    <font>
      <b/>
      <sz val="14"/>
      <name val="Trebuchet MS"/>
      <family val="2"/>
    </font>
    <font>
      <u/>
      <sz val="11"/>
      <name val="Trebuchet MS"/>
      <family val="2"/>
    </font>
    <font>
      <b/>
      <sz val="12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2" xfId="0" applyFont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6" borderId="1" xfId="0" applyFont="1" applyFill="1" applyBorder="1" applyAlignment="1">
      <alignment horizontal="left"/>
    </xf>
    <xf numFmtId="0" fontId="8" fillId="0" borderId="0" xfId="0" applyFont="1"/>
    <xf numFmtId="0" fontId="1" fillId="3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8" fillId="2" borderId="1" xfId="0" applyFont="1" applyFill="1" applyBorder="1" applyAlignment="1">
      <alignment horizontal="left"/>
    </xf>
    <xf numFmtId="0" fontId="11" fillId="0" borderId="0" xfId="0" applyFont="1"/>
    <xf numFmtId="0" fontId="6" fillId="2" borderId="2" xfId="0" applyFont="1" applyFill="1" applyBorder="1" applyAlignment="1"/>
    <xf numFmtId="0" fontId="13" fillId="0" borderId="0" xfId="0" applyFont="1"/>
    <xf numFmtId="0" fontId="14" fillId="0" borderId="0" xfId="0" applyFont="1"/>
    <xf numFmtId="0" fontId="2" fillId="0" borderId="0" xfId="0" applyFont="1" applyAlignment="1">
      <alignment horizontal="left"/>
    </xf>
    <xf numFmtId="14" fontId="2" fillId="7" borderId="1" xfId="0" applyNumberFormat="1" applyFont="1" applyFill="1" applyBorder="1" applyAlignment="1">
      <alignment horizontal="left"/>
    </xf>
    <xf numFmtId="20" fontId="2" fillId="0" borderId="0" xfId="0" applyNumberFormat="1" applyFont="1"/>
    <xf numFmtId="0" fontId="6" fillId="2" borderId="1" xfId="0" applyFont="1" applyFill="1" applyBorder="1" applyAlignment="1">
      <alignment horizontal="left"/>
    </xf>
    <xf numFmtId="21" fontId="2" fillId="0" borderId="0" xfId="0" applyNumberFormat="1" applyFont="1"/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165" fontId="2" fillId="0" borderId="0" xfId="0" applyNumberFormat="1" applyFont="1"/>
    <xf numFmtId="14" fontId="2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166" fontId="2" fillId="7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7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70" zoomScaleNormal="70" workbookViewId="0">
      <selection activeCell="N4" sqref="N4"/>
    </sheetView>
  </sheetViews>
  <sheetFormatPr baseColWidth="10" defaultColWidth="11.42578125" defaultRowHeight="16.5" x14ac:dyDescent="0.3"/>
  <cols>
    <col min="1" max="1" width="3.28515625" style="3" customWidth="1"/>
    <col min="2" max="2" width="20" style="4" customWidth="1"/>
    <col min="3" max="4" width="20" style="7" customWidth="1"/>
    <col min="5" max="5" width="8" style="7" customWidth="1"/>
    <col min="6" max="6" width="22.85546875" style="7" customWidth="1"/>
    <col min="7" max="7" width="15.140625" style="7" customWidth="1"/>
    <col min="8" max="9" width="15.140625" style="4" customWidth="1"/>
    <col min="10" max="10" width="8.140625" style="4" customWidth="1"/>
    <col min="11" max="16384" width="11.42578125" style="4"/>
  </cols>
  <sheetData>
    <row r="2" spans="1:10" x14ac:dyDescent="0.3">
      <c r="B2" s="3"/>
      <c r="C2" s="3"/>
      <c r="D2" s="3"/>
      <c r="E2" s="3"/>
      <c r="F2" s="3"/>
      <c r="G2" s="3"/>
      <c r="H2" s="3"/>
      <c r="I2" s="3"/>
      <c r="J2" s="3"/>
    </row>
    <row r="3" spans="1:10" s="3" customFormat="1" ht="15" x14ac:dyDescent="0.25"/>
    <row r="4" spans="1:10" ht="81" customHeight="1" x14ac:dyDescent="0.3">
      <c r="B4" s="58" t="str">
        <f>+D12&amp;"_"&amp;D13&amp;"_"&amp;D14&amp;"_"&amp;D15&amp;"_"&amp;I12&amp;"_"&amp;YEAR(D17)&amp;"_"&amp;I13</f>
        <v>PO_IX_Villarrica_L3_ELECCIONES_2017_3</v>
      </c>
      <c r="C4" s="58"/>
      <c r="D4" s="58"/>
      <c r="E4" s="58"/>
      <c r="F4" s="58"/>
      <c r="G4" s="58"/>
      <c r="H4" s="58"/>
      <c r="I4" s="58"/>
      <c r="J4" s="58"/>
    </row>
    <row r="5" spans="1:10" s="6" customFormat="1" ht="15.75" x14ac:dyDescent="0.3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s="6" customFormat="1" ht="15.75" x14ac:dyDescent="0.3">
      <c r="A6" s="5"/>
      <c r="B6" s="3"/>
      <c r="C6" s="3"/>
      <c r="D6" s="3"/>
      <c r="E6" s="3"/>
      <c r="F6" s="3"/>
      <c r="G6" s="3"/>
      <c r="H6" s="3"/>
      <c r="I6" s="3"/>
      <c r="J6" s="3"/>
    </row>
    <row r="7" spans="1:10" s="6" customFormat="1" ht="15.75" x14ac:dyDescent="0.3">
      <c r="A7" s="5"/>
      <c r="B7" s="3"/>
      <c r="C7" s="3"/>
      <c r="D7" s="3"/>
      <c r="E7" s="3"/>
      <c r="F7" s="3"/>
      <c r="G7" s="3"/>
      <c r="H7" s="3"/>
      <c r="I7" s="3"/>
      <c r="J7" s="3"/>
    </row>
    <row r="8" spans="1:10" s="6" customFormat="1" ht="15.75" x14ac:dyDescent="0.3">
      <c r="A8" s="5"/>
      <c r="B8" s="3"/>
      <c r="C8" s="3"/>
      <c r="D8" s="3"/>
      <c r="E8" s="3"/>
      <c r="F8" s="3"/>
      <c r="G8" s="3"/>
      <c r="H8" s="3"/>
      <c r="I8" s="3"/>
      <c r="J8" s="3"/>
    </row>
    <row r="9" spans="1:10" s="6" customFormat="1" ht="15.75" x14ac:dyDescent="0.3">
      <c r="A9" s="5"/>
      <c r="B9" s="3"/>
      <c r="C9" s="3"/>
      <c r="D9" s="3"/>
      <c r="E9" s="3"/>
      <c r="F9" s="3"/>
      <c r="G9" s="3"/>
      <c r="H9" s="3"/>
      <c r="I9" s="3"/>
      <c r="J9" s="3"/>
    </row>
    <row r="10" spans="1:10" x14ac:dyDescent="0.3"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3">
      <c r="B11" s="3"/>
      <c r="C11" s="3"/>
      <c r="D11" s="3"/>
      <c r="E11" s="3"/>
      <c r="F11" s="3"/>
      <c r="G11" s="3"/>
      <c r="H11" s="3"/>
      <c r="I11" s="3"/>
      <c r="J11" s="3"/>
    </row>
    <row r="12" spans="1:10" s="3" customFormat="1" x14ac:dyDescent="0.3">
      <c r="B12" s="61" t="s">
        <v>35</v>
      </c>
      <c r="C12" s="61"/>
      <c r="D12" s="62" t="str">
        <f>+'Operador L3'!D8:E8</f>
        <v>PO</v>
      </c>
      <c r="E12" s="62"/>
      <c r="G12" s="61" t="s">
        <v>40</v>
      </c>
      <c r="H12" s="61"/>
      <c r="I12" s="59" t="s">
        <v>167</v>
      </c>
      <c r="J12" s="59"/>
    </row>
    <row r="13" spans="1:10" s="3" customFormat="1" x14ac:dyDescent="0.3">
      <c r="B13" s="61" t="s">
        <v>37</v>
      </c>
      <c r="C13" s="61"/>
      <c r="D13" s="62" t="str">
        <f>+'Operador L3'!D9:E9</f>
        <v>IX</v>
      </c>
      <c r="E13" s="62"/>
      <c r="G13" s="61" t="s">
        <v>41</v>
      </c>
      <c r="H13" s="61"/>
      <c r="I13" s="59">
        <v>3</v>
      </c>
      <c r="J13" s="59"/>
    </row>
    <row r="14" spans="1:10" s="3" customFormat="1" x14ac:dyDescent="0.3">
      <c r="B14" s="61" t="s">
        <v>38</v>
      </c>
      <c r="C14" s="61"/>
      <c r="D14" s="62" t="str">
        <f>+'Operador L3'!D10:E10</f>
        <v>Villarrica</v>
      </c>
      <c r="E14" s="62"/>
    </row>
    <row r="15" spans="1:10" x14ac:dyDescent="0.3">
      <c r="B15" s="61" t="s">
        <v>39</v>
      </c>
      <c r="C15" s="61"/>
      <c r="D15" s="57" t="str">
        <f>+'Operador L3'!D11:E11</f>
        <v>L3</v>
      </c>
      <c r="E15" s="57"/>
    </row>
    <row r="16" spans="1:10" x14ac:dyDescent="0.3">
      <c r="B16" s="8"/>
      <c r="C16" s="8"/>
    </row>
    <row r="17" spans="2:10" x14ac:dyDescent="0.3">
      <c r="B17" s="61" t="s">
        <v>45</v>
      </c>
      <c r="C17" s="61"/>
      <c r="D17" s="47">
        <v>43058</v>
      </c>
      <c r="F17" s="9" t="s">
        <v>138</v>
      </c>
      <c r="G17" s="60" t="s">
        <v>140</v>
      </c>
      <c r="H17" s="60"/>
      <c r="I17" s="60"/>
      <c r="J17" s="60"/>
    </row>
    <row r="18" spans="2:10" x14ac:dyDescent="0.3">
      <c r="B18" s="61" t="s">
        <v>46</v>
      </c>
      <c r="C18" s="61"/>
      <c r="D18" s="47">
        <f>+'Operador L3'!D14</f>
        <v>43058</v>
      </c>
      <c r="F18" s="9" t="s">
        <v>139</v>
      </c>
      <c r="G18" s="60" t="s">
        <v>163</v>
      </c>
      <c r="H18" s="60"/>
      <c r="I18" s="60"/>
      <c r="J18" s="60"/>
    </row>
    <row r="22" spans="2:10" x14ac:dyDescent="0.3">
      <c r="F22" s="3"/>
    </row>
  </sheetData>
  <mergeCells count="17">
    <mergeCell ref="D14:E14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R44"/>
  <sheetViews>
    <sheetView topLeftCell="A25" zoomScale="55" zoomScaleNormal="55" workbookViewId="0">
      <selection activeCell="I31" sqref="I31:J37"/>
    </sheetView>
  </sheetViews>
  <sheetFormatPr baseColWidth="10" defaultColWidth="11.42578125" defaultRowHeight="16.5" x14ac:dyDescent="0.3"/>
  <cols>
    <col min="1" max="1" width="3.28515625" style="3" customWidth="1"/>
    <col min="2" max="2" width="20" style="4" customWidth="1"/>
    <col min="3" max="4" width="20" style="7" customWidth="1"/>
    <col min="5" max="7" width="15.140625" style="7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6" ht="21" x14ac:dyDescent="0.35">
      <c r="B2" s="63" t="s">
        <v>33</v>
      </c>
      <c r="C2" s="63"/>
      <c r="D2" s="63"/>
      <c r="E2" s="63"/>
      <c r="F2" s="63"/>
      <c r="G2" s="63"/>
      <c r="H2" s="63"/>
      <c r="I2" s="63"/>
      <c r="J2" s="63"/>
    </row>
    <row r="3" spans="1:16" s="3" customFormat="1" ht="15" x14ac:dyDescent="0.25"/>
    <row r="4" spans="1:16" s="35" customFormat="1" ht="18.75" x14ac:dyDescent="0.3">
      <c r="A4" s="33"/>
      <c r="B4" s="34" t="s">
        <v>78</v>
      </c>
      <c r="C4" s="64" t="str">
        <f>+D8&amp;"_"&amp;D9&amp;"_"&amp;D10&amp;"_"&amp;D11&amp;"_"&amp;I8&amp;"_"&amp;2017&amp;"_"&amp;I11</f>
        <v>PO_IX_Villarrica_L3_ELECCIONES_2017_3</v>
      </c>
      <c r="D4" s="64"/>
      <c r="E4" s="64"/>
      <c r="F4" s="64"/>
      <c r="G4" s="64"/>
      <c r="H4" s="64"/>
      <c r="I4" s="64"/>
      <c r="J4" s="64"/>
    </row>
    <row r="6" spans="1:16" ht="18" x14ac:dyDescent="0.35">
      <c r="B6" s="36" t="s">
        <v>32</v>
      </c>
    </row>
    <row r="7" spans="1:16" ht="9" customHeight="1" x14ac:dyDescent="0.35">
      <c r="B7" s="36"/>
    </row>
    <row r="8" spans="1:16" x14ac:dyDescent="0.3">
      <c r="B8" s="61" t="s">
        <v>35</v>
      </c>
      <c r="C8" s="61"/>
      <c r="D8" s="65" t="s">
        <v>36</v>
      </c>
      <c r="E8" s="65"/>
      <c r="F8" s="37"/>
      <c r="G8" s="61" t="s">
        <v>40</v>
      </c>
      <c r="H8" s="61"/>
      <c r="I8" s="75" t="str">
        <f>+TAPA!I12</f>
        <v>ELECCIONES</v>
      </c>
      <c r="J8" s="76"/>
    </row>
    <row r="9" spans="1:16" x14ac:dyDescent="0.3">
      <c r="B9" s="61" t="s">
        <v>37</v>
      </c>
      <c r="C9" s="61"/>
      <c r="D9" s="65" t="s">
        <v>42</v>
      </c>
      <c r="E9" s="65"/>
      <c r="F9" s="37"/>
      <c r="G9" s="61" t="s">
        <v>88</v>
      </c>
      <c r="H9" s="61"/>
      <c r="I9" s="75" t="s">
        <v>164</v>
      </c>
      <c r="J9" s="76"/>
    </row>
    <row r="10" spans="1:16" x14ac:dyDescent="0.3">
      <c r="B10" s="61" t="s">
        <v>38</v>
      </c>
      <c r="C10" s="61"/>
      <c r="D10" s="65" t="s">
        <v>43</v>
      </c>
      <c r="E10" s="65"/>
      <c r="F10" s="37"/>
      <c r="G10" s="61" t="s">
        <v>83</v>
      </c>
      <c r="H10" s="61"/>
      <c r="I10" s="77" t="s">
        <v>84</v>
      </c>
      <c r="J10" s="78"/>
    </row>
    <row r="11" spans="1:16" x14ac:dyDescent="0.3">
      <c r="B11" s="61" t="s">
        <v>39</v>
      </c>
      <c r="C11" s="61"/>
      <c r="D11" s="65" t="s">
        <v>44</v>
      </c>
      <c r="E11" s="65"/>
      <c r="F11" s="37"/>
      <c r="G11" s="61" t="s">
        <v>41</v>
      </c>
      <c r="H11" s="61"/>
      <c r="I11" s="75">
        <f>+TAPA!I13</f>
        <v>3</v>
      </c>
      <c r="J11" s="76"/>
    </row>
    <row r="12" spans="1:16" s="3" customFormat="1" ht="15" x14ac:dyDescent="0.25">
      <c r="B12" s="8"/>
      <c r="C12" s="8"/>
      <c r="D12" s="8"/>
      <c r="E12" s="8"/>
      <c r="F12" s="8"/>
      <c r="G12" s="8"/>
      <c r="H12" s="8"/>
      <c r="I12" s="8"/>
    </row>
    <row r="13" spans="1:16" x14ac:dyDescent="0.3">
      <c r="B13" s="61" t="s">
        <v>45</v>
      </c>
      <c r="C13" s="61"/>
      <c r="D13" s="38">
        <v>43058</v>
      </c>
      <c r="E13" s="37"/>
      <c r="F13" s="37"/>
      <c r="G13" s="3"/>
      <c r="H13" s="3"/>
      <c r="P13" s="39"/>
    </row>
    <row r="14" spans="1:16" x14ac:dyDescent="0.3">
      <c r="B14" s="61" t="s">
        <v>46</v>
      </c>
      <c r="C14" s="61"/>
      <c r="D14" s="38">
        <v>43058</v>
      </c>
      <c r="E14" s="37"/>
      <c r="F14" s="37"/>
      <c r="G14" s="37"/>
      <c r="H14" s="37"/>
    </row>
    <row r="15" spans="1:16" x14ac:dyDescent="0.3">
      <c r="C15" s="4"/>
      <c r="D15" s="4"/>
      <c r="F15" s="4"/>
      <c r="G15" s="4"/>
    </row>
    <row r="16" spans="1:16" ht="18" x14ac:dyDescent="0.35">
      <c r="B16" s="36" t="s">
        <v>34</v>
      </c>
      <c r="G16" s="4"/>
    </row>
    <row r="17" spans="2:16" ht="6.75" customHeight="1" x14ac:dyDescent="0.3"/>
    <row r="18" spans="2:16" x14ac:dyDescent="0.3">
      <c r="B18" s="73" t="s">
        <v>47</v>
      </c>
      <c r="C18" s="74"/>
      <c r="D18" s="70" t="s">
        <v>90</v>
      </c>
      <c r="E18" s="71"/>
      <c r="F18" s="71"/>
      <c r="G18" s="72"/>
      <c r="I18" s="40" t="s">
        <v>15</v>
      </c>
      <c r="J18" s="2" t="s">
        <v>76</v>
      </c>
    </row>
    <row r="19" spans="2:16" x14ac:dyDescent="0.3">
      <c r="B19" s="73" t="s">
        <v>10</v>
      </c>
      <c r="C19" s="74"/>
      <c r="D19" s="70">
        <v>400015</v>
      </c>
      <c r="E19" s="71"/>
      <c r="F19" s="71"/>
      <c r="G19" s="72"/>
      <c r="I19" s="3"/>
      <c r="J19" s="3"/>
      <c r="P19" s="41"/>
    </row>
    <row r="20" spans="2:16" x14ac:dyDescent="0.3">
      <c r="B20" s="73" t="s">
        <v>11</v>
      </c>
      <c r="C20" s="74"/>
      <c r="D20" s="70" t="s">
        <v>89</v>
      </c>
      <c r="E20" s="71"/>
      <c r="F20" s="71"/>
      <c r="G20" s="72"/>
      <c r="I20" s="40" t="s">
        <v>15</v>
      </c>
      <c r="J20" s="2" t="s">
        <v>77</v>
      </c>
    </row>
    <row r="21" spans="2:16" x14ac:dyDescent="0.3">
      <c r="B21" s="73" t="s">
        <v>14</v>
      </c>
      <c r="C21" s="74"/>
      <c r="D21" s="1" t="s">
        <v>149</v>
      </c>
      <c r="E21" s="42"/>
      <c r="F21" s="42"/>
      <c r="G21" s="43"/>
      <c r="I21" s="40" t="s">
        <v>15</v>
      </c>
      <c r="J21" s="2" t="s">
        <v>156</v>
      </c>
    </row>
    <row r="22" spans="2:16" s="3" customFormat="1" ht="15" x14ac:dyDescent="0.25"/>
    <row r="23" spans="2:16" s="3" customFormat="1" ht="18" x14ac:dyDescent="0.35">
      <c r="B23" s="36" t="s">
        <v>80</v>
      </c>
    </row>
    <row r="24" spans="2:16" s="3" customFormat="1" ht="6.75" customHeight="1" x14ac:dyDescent="0.25"/>
    <row r="25" spans="2:16" x14ac:dyDescent="0.3">
      <c r="B25" s="61" t="s">
        <v>82</v>
      </c>
      <c r="C25" s="61"/>
      <c r="D25" s="54">
        <v>16</v>
      </c>
      <c r="E25" s="3"/>
      <c r="F25" s="3"/>
      <c r="G25" s="3"/>
      <c r="H25" s="3"/>
    </row>
    <row r="26" spans="2:16" x14ac:dyDescent="0.3">
      <c r="B26" s="61" t="s">
        <v>91</v>
      </c>
      <c r="C26" s="61"/>
      <c r="D26" s="55">
        <v>19</v>
      </c>
    </row>
    <row r="27" spans="2:16" x14ac:dyDescent="0.3">
      <c r="B27" s="61" t="s">
        <v>48</v>
      </c>
      <c r="C27" s="61"/>
      <c r="D27" s="54">
        <v>21</v>
      </c>
    </row>
    <row r="29" spans="2:16" ht="18" x14ac:dyDescent="0.35">
      <c r="B29" s="36" t="s">
        <v>81</v>
      </c>
    </row>
    <row r="30" spans="2:16" ht="7.5" customHeight="1" x14ac:dyDescent="0.3"/>
    <row r="31" spans="2:16" ht="30.75" customHeight="1" x14ac:dyDescent="0.3">
      <c r="B31" s="44" t="s">
        <v>0</v>
      </c>
      <c r="C31" s="44" t="s">
        <v>1</v>
      </c>
      <c r="D31" s="44" t="s">
        <v>13</v>
      </c>
      <c r="E31" s="67" t="s">
        <v>4</v>
      </c>
      <c r="F31" s="67"/>
      <c r="G31" s="67" t="s">
        <v>5</v>
      </c>
      <c r="H31" s="68"/>
      <c r="I31" s="44" t="s">
        <v>86</v>
      </c>
      <c r="J31" s="44" t="s">
        <v>85</v>
      </c>
    </row>
    <row r="32" spans="2:16" x14ac:dyDescent="0.3">
      <c r="B32" s="45" t="s">
        <v>49</v>
      </c>
      <c r="C32" s="45" t="s">
        <v>12</v>
      </c>
      <c r="D32" s="53">
        <v>12.27</v>
      </c>
      <c r="E32" s="66" t="s">
        <v>79</v>
      </c>
      <c r="F32" s="66"/>
      <c r="G32" s="66" t="s">
        <v>50</v>
      </c>
      <c r="H32" s="69"/>
      <c r="I32" s="45" t="s">
        <v>87</v>
      </c>
      <c r="J32" s="45">
        <v>1</v>
      </c>
    </row>
    <row r="33" spans="2:18" x14ac:dyDescent="0.3">
      <c r="B33" s="45" t="s">
        <v>49</v>
      </c>
      <c r="C33" s="45" t="s">
        <v>3</v>
      </c>
      <c r="D33" s="53">
        <v>12.05</v>
      </c>
      <c r="E33" s="66" t="s">
        <v>50</v>
      </c>
      <c r="F33" s="66"/>
      <c r="G33" s="66" t="s">
        <v>79</v>
      </c>
      <c r="H33" s="69"/>
      <c r="I33" s="45" t="s">
        <v>87</v>
      </c>
      <c r="J33" s="45">
        <v>1</v>
      </c>
    </row>
    <row r="34" spans="2:18" x14ac:dyDescent="0.3">
      <c r="B34" s="45" t="s">
        <v>74</v>
      </c>
      <c r="C34" s="45" t="s">
        <v>12</v>
      </c>
      <c r="D34" s="53">
        <v>13.7</v>
      </c>
      <c r="E34" s="66" t="s">
        <v>79</v>
      </c>
      <c r="F34" s="66"/>
      <c r="G34" s="66" t="s">
        <v>50</v>
      </c>
      <c r="H34" s="69"/>
      <c r="I34" s="45" t="s">
        <v>87</v>
      </c>
      <c r="J34" s="45">
        <v>2</v>
      </c>
    </row>
    <row r="35" spans="2:18" x14ac:dyDescent="0.3">
      <c r="B35" s="45" t="s">
        <v>74</v>
      </c>
      <c r="C35" s="45" t="s">
        <v>3</v>
      </c>
      <c r="D35" s="53">
        <v>14</v>
      </c>
      <c r="E35" s="66" t="s">
        <v>50</v>
      </c>
      <c r="F35" s="66"/>
      <c r="G35" s="66" t="s">
        <v>79</v>
      </c>
      <c r="H35" s="69"/>
      <c r="I35" s="45" t="s">
        <v>87</v>
      </c>
      <c r="J35" s="45">
        <v>2</v>
      </c>
    </row>
    <row r="36" spans="2:18" x14ac:dyDescent="0.3">
      <c r="B36" s="45" t="s">
        <v>75</v>
      </c>
      <c r="C36" s="45" t="s">
        <v>12</v>
      </c>
      <c r="D36" s="53">
        <v>10</v>
      </c>
      <c r="E36" s="66" t="s">
        <v>79</v>
      </c>
      <c r="F36" s="66"/>
      <c r="G36" s="66" t="s">
        <v>50</v>
      </c>
      <c r="H36" s="69"/>
      <c r="I36" s="45" t="s">
        <v>87</v>
      </c>
      <c r="J36" s="45">
        <v>3</v>
      </c>
    </row>
    <row r="37" spans="2:18" x14ac:dyDescent="0.3">
      <c r="B37" s="45" t="s">
        <v>75</v>
      </c>
      <c r="C37" s="45" t="s">
        <v>3</v>
      </c>
      <c r="D37" s="53">
        <v>9.86</v>
      </c>
      <c r="E37" s="66" t="s">
        <v>50</v>
      </c>
      <c r="F37" s="66"/>
      <c r="G37" s="66" t="s">
        <v>79</v>
      </c>
      <c r="H37" s="69"/>
      <c r="I37" s="45" t="s">
        <v>87</v>
      </c>
      <c r="J37" s="45">
        <v>3</v>
      </c>
    </row>
    <row r="38" spans="2:18" x14ac:dyDescent="0.3">
      <c r="R38" s="46"/>
    </row>
    <row r="44" spans="2:18" x14ac:dyDescent="0.3">
      <c r="F44" s="3"/>
    </row>
  </sheetData>
  <mergeCells count="44">
    <mergeCell ref="B11:C11"/>
    <mergeCell ref="D8:E8"/>
    <mergeCell ref="D9:E9"/>
    <mergeCell ref="B13:C13"/>
    <mergeCell ref="I8:J8"/>
    <mergeCell ref="I9:J9"/>
    <mergeCell ref="I10:J10"/>
    <mergeCell ref="I11:J11"/>
    <mergeCell ref="G11:H11"/>
    <mergeCell ref="B14:C14"/>
    <mergeCell ref="B25:C25"/>
    <mergeCell ref="B26:C26"/>
    <mergeCell ref="B27:C27"/>
    <mergeCell ref="B20:C20"/>
    <mergeCell ref="B21:C21"/>
    <mergeCell ref="B18:C18"/>
    <mergeCell ref="B19:C19"/>
    <mergeCell ref="D18:G18"/>
    <mergeCell ref="D19:G19"/>
    <mergeCell ref="D20:G20"/>
    <mergeCell ref="D11:E11"/>
    <mergeCell ref="E36:F36"/>
    <mergeCell ref="E37:F37"/>
    <mergeCell ref="G31:H31"/>
    <mergeCell ref="E32:F32"/>
    <mergeCell ref="E33:F33"/>
    <mergeCell ref="E34:F34"/>
    <mergeCell ref="E35:F35"/>
    <mergeCell ref="G37:H37"/>
    <mergeCell ref="G35:H35"/>
    <mergeCell ref="G36:H36"/>
    <mergeCell ref="E31:F31"/>
    <mergeCell ref="G32:H32"/>
    <mergeCell ref="G33:H33"/>
    <mergeCell ref="G34:H34"/>
    <mergeCell ref="B2:J2"/>
    <mergeCell ref="C4:J4"/>
    <mergeCell ref="G8:H8"/>
    <mergeCell ref="G9:H9"/>
    <mergeCell ref="G10:H10"/>
    <mergeCell ref="D10:E10"/>
    <mergeCell ref="B8:C8"/>
    <mergeCell ref="B9:C9"/>
    <mergeCell ref="B10:C10"/>
  </mergeCells>
  <dataValidations count="4">
    <dataValidation type="list" allowBlank="1" showInputMessage="1" showErrorMessage="1" sqref="D10">
      <formula1>INDIRECT($D$9)</formula1>
    </dataValidation>
    <dataValidation type="list" allowBlank="1" showInputMessage="1" showErrorMessage="1" sqref="D11">
      <formula1>INDIRECT($D$10)</formula1>
    </dataValidation>
    <dataValidation allowBlank="1" showInputMessage="1" showErrorMessage="1" prompt="Origen y Destino como LOCALIDAD" sqref="E31:F31 E32:H37"/>
    <dataValidation allowBlank="1" showInputMessage="1" showErrorMessage="1" prompt="Nombre de fantasía del servicio" sqref="J31:J37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7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#REF!</xm:f>
          </x14:formula1>
          <xm:sqref>D9</xm:sqref>
        </x14:dataValidation>
        <x14:dataValidation type="list" allowBlank="1" showInputMessage="1" showErrorMessage="1" promptTitle="Tipo Programa de Operación" prompt="PO: Programa de Operación_x000a_POT: Programa de Operación Transitorio ">
          <x14:formula1>
            <xm:f>#REF!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8"/>
    <pageSetUpPr fitToPage="1"/>
  </sheetPr>
  <dimension ref="B2:I43"/>
  <sheetViews>
    <sheetView zoomScale="70" zoomScaleNormal="70" workbookViewId="0">
      <selection activeCell="H24" sqref="H24:I25"/>
    </sheetView>
  </sheetViews>
  <sheetFormatPr baseColWidth="10" defaultColWidth="11.42578125" defaultRowHeight="15" x14ac:dyDescent="0.25"/>
  <cols>
    <col min="1" max="1" width="4" style="3" customWidth="1"/>
    <col min="2" max="2" width="14.7109375" style="3" customWidth="1"/>
    <col min="3" max="6" width="14.7109375" style="25" customWidth="1"/>
    <col min="7" max="7" width="5.28515625" style="25" customWidth="1"/>
    <col min="8" max="8" width="17.28515625" style="25" customWidth="1"/>
    <col min="9" max="9" width="18.85546875" style="25" customWidth="1"/>
    <col min="10" max="10" width="11.85546875" style="3" customWidth="1"/>
    <col min="11" max="11" width="11.42578125" style="3" customWidth="1"/>
    <col min="12" max="16384" width="11.42578125" style="3"/>
  </cols>
  <sheetData>
    <row r="2" spans="2:9" ht="21" x14ac:dyDescent="0.25">
      <c r="B2" s="89" t="str">
        <f>"DETALLE DEL SERVICIO ("&amp;B5&amp;" - "&amp;C5&amp;")"</f>
        <v>DETALLE DEL SERVICIO (3A - IDA)</v>
      </c>
      <c r="C2" s="89"/>
      <c r="D2" s="89"/>
      <c r="E2" s="89"/>
      <c r="F2" s="89"/>
      <c r="G2" s="89"/>
      <c r="H2" s="89"/>
      <c r="I2" s="89"/>
    </row>
    <row r="3" spans="2:9" ht="9" customHeight="1" x14ac:dyDescent="0.25">
      <c r="B3" s="25"/>
    </row>
    <row r="4" spans="2:9" x14ac:dyDescent="0.25">
      <c r="B4" s="26" t="s">
        <v>0</v>
      </c>
      <c r="C4" s="26" t="s">
        <v>1</v>
      </c>
      <c r="D4" s="26" t="s">
        <v>4</v>
      </c>
      <c r="E4" s="26" t="s">
        <v>5</v>
      </c>
      <c r="H4" s="3"/>
      <c r="I4" s="3"/>
    </row>
    <row r="5" spans="2:9" x14ac:dyDescent="0.25">
      <c r="B5" s="13" t="s">
        <v>49</v>
      </c>
      <c r="C5" s="13" t="s">
        <v>141</v>
      </c>
      <c r="D5" s="13" t="str">
        <f>+'Operador L3'!E32</f>
        <v>Relún</v>
      </c>
      <c r="E5" s="13" t="str">
        <f>+'Operador L3'!G32</f>
        <v>Centro</v>
      </c>
      <c r="H5" s="3"/>
      <c r="I5" s="3"/>
    </row>
    <row r="6" spans="2:9" ht="7.5" customHeight="1" x14ac:dyDescent="0.25">
      <c r="B6" s="27"/>
    </row>
    <row r="7" spans="2:9" x14ac:dyDescent="0.25">
      <c r="B7" s="91" t="s">
        <v>17</v>
      </c>
      <c r="C7" s="91"/>
      <c r="D7" s="93" t="s">
        <v>92</v>
      </c>
      <c r="E7" s="93"/>
      <c r="F7" s="93"/>
      <c r="G7" s="93"/>
      <c r="H7" s="93"/>
      <c r="I7" s="93"/>
    </row>
    <row r="8" spans="2:9" x14ac:dyDescent="0.25">
      <c r="B8" s="91" t="s">
        <v>18</v>
      </c>
      <c r="C8" s="91"/>
      <c r="D8" s="93" t="s">
        <v>93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90" t="s">
        <v>19</v>
      </c>
      <c r="C10" s="90"/>
      <c r="D10" s="90"/>
      <c r="E10" s="90"/>
      <c r="F10" s="90"/>
      <c r="G10" s="3"/>
      <c r="H10" s="92" t="s">
        <v>30</v>
      </c>
      <c r="I10" s="92"/>
    </row>
    <row r="11" spans="2:9" x14ac:dyDescent="0.25">
      <c r="B11" s="28" t="s">
        <v>20</v>
      </c>
      <c r="C11" s="90" t="s">
        <v>6</v>
      </c>
      <c r="D11" s="90"/>
      <c r="E11" s="90" t="s">
        <v>7</v>
      </c>
      <c r="F11" s="90"/>
      <c r="G11" s="3"/>
      <c r="H11" s="92"/>
      <c r="I11" s="92"/>
    </row>
    <row r="12" spans="2:9" x14ac:dyDescent="0.25">
      <c r="B12" s="13">
        <v>1</v>
      </c>
      <c r="C12" s="62" t="s">
        <v>96</v>
      </c>
      <c r="D12" s="62"/>
      <c r="E12" s="79" t="s">
        <v>43</v>
      </c>
      <c r="F12" s="79"/>
      <c r="G12" s="29"/>
      <c r="H12" s="82" t="s">
        <v>50</v>
      </c>
      <c r="I12" s="82"/>
    </row>
    <row r="13" spans="2:9" x14ac:dyDescent="0.25">
      <c r="B13" s="13">
        <f>+B12+1</f>
        <v>2</v>
      </c>
      <c r="C13" s="79" t="s">
        <v>97</v>
      </c>
      <c r="D13" s="79"/>
      <c r="E13" s="79" t="s">
        <v>43</v>
      </c>
      <c r="F13" s="79"/>
      <c r="G13" s="29"/>
      <c r="H13" s="87" t="s">
        <v>143</v>
      </c>
      <c r="I13" s="88"/>
    </row>
    <row r="14" spans="2:9" x14ac:dyDescent="0.25">
      <c r="B14" s="50">
        <f t="shared" ref="B14:B29" si="0">+B13+1</f>
        <v>3</v>
      </c>
      <c r="C14" s="79" t="s">
        <v>165</v>
      </c>
      <c r="D14" s="79"/>
      <c r="E14" s="79" t="s">
        <v>43</v>
      </c>
      <c r="F14" s="79"/>
      <c r="G14" s="29"/>
      <c r="H14" s="87" t="s">
        <v>144</v>
      </c>
      <c r="I14" s="88"/>
    </row>
    <row r="15" spans="2:9" x14ac:dyDescent="0.25">
      <c r="B15" s="50">
        <f t="shared" si="0"/>
        <v>4</v>
      </c>
      <c r="C15" s="83" t="s">
        <v>94</v>
      </c>
      <c r="D15" s="84"/>
      <c r="E15" s="79" t="s">
        <v>43</v>
      </c>
      <c r="F15" s="79"/>
      <c r="G15" s="29"/>
      <c r="H15" s="87" t="s">
        <v>145</v>
      </c>
      <c r="I15" s="88"/>
    </row>
    <row r="16" spans="2:9" x14ac:dyDescent="0.25">
      <c r="B16" s="50">
        <f t="shared" si="0"/>
        <v>5</v>
      </c>
      <c r="C16" s="83" t="s">
        <v>98</v>
      </c>
      <c r="D16" s="84"/>
      <c r="E16" s="79" t="s">
        <v>43</v>
      </c>
      <c r="F16" s="79"/>
      <c r="G16" s="29"/>
      <c r="H16" s="82"/>
      <c r="I16" s="82"/>
    </row>
    <row r="17" spans="2:9" x14ac:dyDescent="0.25">
      <c r="B17" s="50">
        <f t="shared" si="0"/>
        <v>6</v>
      </c>
      <c r="C17" s="83" t="s">
        <v>157</v>
      </c>
      <c r="D17" s="84"/>
      <c r="E17" s="79" t="s">
        <v>43</v>
      </c>
      <c r="F17" s="79"/>
      <c r="G17" s="29"/>
      <c r="H17" s="82"/>
      <c r="I17" s="82"/>
    </row>
    <row r="18" spans="2:9" x14ac:dyDescent="0.25">
      <c r="B18" s="50">
        <f t="shared" si="0"/>
        <v>7</v>
      </c>
      <c r="C18" s="83" t="s">
        <v>99</v>
      </c>
      <c r="D18" s="84"/>
      <c r="E18" s="79" t="s">
        <v>43</v>
      </c>
      <c r="F18" s="79"/>
      <c r="G18" s="29"/>
      <c r="H18" s="82"/>
      <c r="I18" s="82"/>
    </row>
    <row r="19" spans="2:9" x14ac:dyDescent="0.25">
      <c r="B19" s="50">
        <f t="shared" si="0"/>
        <v>8</v>
      </c>
      <c r="C19" s="83" t="s">
        <v>100</v>
      </c>
      <c r="D19" s="84"/>
      <c r="E19" s="79" t="s">
        <v>43</v>
      </c>
      <c r="F19" s="79"/>
      <c r="G19" s="29"/>
      <c r="H19" s="82"/>
      <c r="I19" s="82"/>
    </row>
    <row r="20" spans="2:9" x14ac:dyDescent="0.25">
      <c r="B20" s="50">
        <f t="shared" si="0"/>
        <v>9</v>
      </c>
      <c r="C20" s="83" t="s">
        <v>94</v>
      </c>
      <c r="D20" s="84"/>
      <c r="E20" s="79" t="s">
        <v>43</v>
      </c>
      <c r="F20" s="79"/>
      <c r="G20" s="29"/>
      <c r="H20" s="82"/>
      <c r="I20" s="82"/>
    </row>
    <row r="21" spans="2:9" x14ac:dyDescent="0.25">
      <c r="B21" s="50">
        <f t="shared" si="0"/>
        <v>10</v>
      </c>
      <c r="C21" s="83" t="s">
        <v>101</v>
      </c>
      <c r="D21" s="84"/>
      <c r="E21" s="79" t="s">
        <v>43</v>
      </c>
      <c r="F21" s="79"/>
      <c r="G21" s="29"/>
      <c r="I21" s="3"/>
    </row>
    <row r="22" spans="2:9" x14ac:dyDescent="0.25">
      <c r="B22" s="50">
        <f t="shared" si="0"/>
        <v>11</v>
      </c>
      <c r="C22" s="83" t="s">
        <v>106</v>
      </c>
      <c r="D22" s="84"/>
      <c r="E22" s="79" t="s">
        <v>43</v>
      </c>
      <c r="F22" s="79"/>
      <c r="G22" s="29"/>
    </row>
    <row r="23" spans="2:9" x14ac:dyDescent="0.25">
      <c r="B23" s="50">
        <f t="shared" si="0"/>
        <v>12</v>
      </c>
      <c r="C23" s="83" t="s">
        <v>95</v>
      </c>
      <c r="D23" s="84"/>
      <c r="E23" s="79" t="s">
        <v>43</v>
      </c>
      <c r="F23" s="79"/>
      <c r="G23" s="29"/>
      <c r="H23" s="80" t="s">
        <v>21</v>
      </c>
      <c r="I23" s="81"/>
    </row>
    <row r="24" spans="2:9" x14ac:dyDescent="0.25">
      <c r="B24" s="50">
        <f t="shared" si="0"/>
        <v>13</v>
      </c>
      <c r="C24" s="83" t="s">
        <v>102</v>
      </c>
      <c r="D24" s="84"/>
      <c r="E24" s="79" t="s">
        <v>43</v>
      </c>
      <c r="F24" s="79"/>
      <c r="G24" s="29"/>
      <c r="H24" s="30"/>
      <c r="I24" s="31"/>
    </row>
    <row r="25" spans="2:9" x14ac:dyDescent="0.25">
      <c r="B25" s="50">
        <f t="shared" si="0"/>
        <v>14</v>
      </c>
      <c r="C25" s="83" t="s">
        <v>103</v>
      </c>
      <c r="D25" s="84"/>
      <c r="E25" s="79" t="s">
        <v>43</v>
      </c>
      <c r="F25" s="79"/>
      <c r="G25" s="29"/>
      <c r="H25" s="30"/>
      <c r="I25" s="31"/>
    </row>
    <row r="26" spans="2:9" x14ac:dyDescent="0.25">
      <c r="B26" s="50">
        <f t="shared" si="0"/>
        <v>15</v>
      </c>
      <c r="C26" s="83" t="s">
        <v>104</v>
      </c>
      <c r="D26" s="84"/>
      <c r="E26" s="79" t="s">
        <v>43</v>
      </c>
      <c r="F26" s="79"/>
      <c r="G26" s="29"/>
      <c r="H26" s="3"/>
      <c r="I26" s="3"/>
    </row>
    <row r="27" spans="2:9" x14ac:dyDescent="0.25">
      <c r="B27" s="50">
        <f t="shared" si="0"/>
        <v>16</v>
      </c>
      <c r="C27" s="83" t="s">
        <v>105</v>
      </c>
      <c r="D27" s="84"/>
      <c r="E27" s="79" t="s">
        <v>43</v>
      </c>
      <c r="F27" s="79"/>
      <c r="G27" s="29"/>
    </row>
    <row r="28" spans="2:9" x14ac:dyDescent="0.25">
      <c r="B28" s="50">
        <f t="shared" si="0"/>
        <v>17</v>
      </c>
      <c r="C28" s="83" t="s">
        <v>107</v>
      </c>
      <c r="D28" s="84"/>
      <c r="E28" s="79" t="s">
        <v>43</v>
      </c>
      <c r="F28" s="79"/>
      <c r="G28" s="29"/>
      <c r="H28" s="3"/>
      <c r="I28" s="3"/>
    </row>
    <row r="29" spans="2:9" x14ac:dyDescent="0.25">
      <c r="B29" s="48">
        <f t="shared" si="0"/>
        <v>18</v>
      </c>
      <c r="C29" s="85" t="s">
        <v>108</v>
      </c>
      <c r="D29" s="86"/>
      <c r="E29" s="59" t="s">
        <v>43</v>
      </c>
      <c r="F29" s="59"/>
      <c r="G29" s="29"/>
    </row>
    <row r="30" spans="2:9" x14ac:dyDescent="0.25">
      <c r="G30" s="29"/>
    </row>
    <row r="31" spans="2:9" x14ac:dyDescent="0.25">
      <c r="C31" s="3"/>
      <c r="D31" s="3"/>
      <c r="E31" s="3"/>
      <c r="F31" s="3"/>
      <c r="G31" s="29"/>
    </row>
    <row r="32" spans="2:9" x14ac:dyDescent="0.25">
      <c r="C32" s="3"/>
      <c r="D32" s="3"/>
      <c r="E32" s="3"/>
      <c r="F32" s="3"/>
      <c r="G32" s="29"/>
    </row>
    <row r="33" spans="3:9" x14ac:dyDescent="0.25">
      <c r="C33" s="3"/>
      <c r="D33" s="3"/>
      <c r="E33" s="3"/>
      <c r="F33" s="3"/>
      <c r="G33" s="29"/>
    </row>
    <row r="34" spans="3:9" x14ac:dyDescent="0.25">
      <c r="C34" s="3"/>
      <c r="D34" s="3"/>
      <c r="E34" s="3"/>
      <c r="F34" s="3"/>
      <c r="G34" s="29"/>
    </row>
    <row r="35" spans="3:9" x14ac:dyDescent="0.25">
      <c r="C35" s="3"/>
      <c r="D35" s="3"/>
      <c r="E35" s="3"/>
      <c r="F35" s="3"/>
    </row>
    <row r="36" spans="3:9" x14ac:dyDescent="0.25">
      <c r="C36" s="3"/>
      <c r="D36" s="3"/>
      <c r="E36" s="3"/>
      <c r="F36" s="3"/>
    </row>
    <row r="37" spans="3:9" x14ac:dyDescent="0.25">
      <c r="C37" s="3"/>
      <c r="D37" s="3"/>
      <c r="E37" s="3"/>
      <c r="F37" s="3"/>
    </row>
    <row r="39" spans="3:9" x14ac:dyDescent="0.25">
      <c r="H39" s="3"/>
      <c r="I39" s="3"/>
    </row>
    <row r="40" spans="3:9" x14ac:dyDescent="0.25">
      <c r="C40" s="3"/>
      <c r="D40" s="3"/>
      <c r="E40" s="3"/>
      <c r="F40" s="3"/>
      <c r="G40" s="3"/>
      <c r="H40" s="3"/>
      <c r="I40" s="3"/>
    </row>
    <row r="41" spans="3:9" x14ac:dyDescent="0.25">
      <c r="C41" s="3"/>
      <c r="D41" s="3"/>
      <c r="E41" s="3"/>
      <c r="F41" s="3"/>
      <c r="G41" s="3"/>
      <c r="H41" s="3"/>
      <c r="I41" s="3"/>
    </row>
    <row r="42" spans="3:9" x14ac:dyDescent="0.25">
      <c r="C42" s="3"/>
      <c r="D42" s="3"/>
      <c r="E42" s="3"/>
      <c r="F42" s="3"/>
      <c r="G42" s="3"/>
      <c r="H42" s="3"/>
      <c r="I42" s="3"/>
    </row>
    <row r="43" spans="3:9" x14ac:dyDescent="0.25">
      <c r="C43" s="3"/>
      <c r="D43" s="3"/>
      <c r="E43" s="3"/>
      <c r="F43" s="3"/>
      <c r="G43" s="3"/>
    </row>
  </sheetData>
  <mergeCells count="55">
    <mergeCell ref="H15:I15"/>
    <mergeCell ref="C15:D15"/>
    <mergeCell ref="C18:D18"/>
    <mergeCell ref="C20:D20"/>
    <mergeCell ref="E16:F16"/>
    <mergeCell ref="C16:D16"/>
    <mergeCell ref="C17:D17"/>
    <mergeCell ref="H18:I18"/>
    <mergeCell ref="H19:I19"/>
    <mergeCell ref="H16:I16"/>
    <mergeCell ref="H17:I17"/>
    <mergeCell ref="H14:I14"/>
    <mergeCell ref="E12:F12"/>
    <mergeCell ref="E14:F14"/>
    <mergeCell ref="B2:I2"/>
    <mergeCell ref="B10:F10"/>
    <mergeCell ref="B7:C7"/>
    <mergeCell ref="B8:C8"/>
    <mergeCell ref="E11:F11"/>
    <mergeCell ref="H10:I11"/>
    <mergeCell ref="H13:I13"/>
    <mergeCell ref="D7:I7"/>
    <mergeCell ref="D8:I8"/>
    <mergeCell ref="C12:D12"/>
    <mergeCell ref="C14:D14"/>
    <mergeCell ref="H12:I12"/>
    <mergeCell ref="C11:D11"/>
    <mergeCell ref="E28:F28"/>
    <mergeCell ref="E29:F29"/>
    <mergeCell ref="C29:D29"/>
    <mergeCell ref="C28:D28"/>
    <mergeCell ref="C27:D27"/>
    <mergeCell ref="E27:F27"/>
    <mergeCell ref="C21:D21"/>
    <mergeCell ref="C13:D13"/>
    <mergeCell ref="E13:F13"/>
    <mergeCell ref="C26:D26"/>
    <mergeCell ref="C25:D25"/>
    <mergeCell ref="C24:D24"/>
    <mergeCell ref="C23:D23"/>
    <mergeCell ref="E15:F15"/>
    <mergeCell ref="E17:F17"/>
    <mergeCell ref="E24:F24"/>
    <mergeCell ref="E25:F25"/>
    <mergeCell ref="E26:F26"/>
    <mergeCell ref="E21:F21"/>
    <mergeCell ref="E22:F22"/>
    <mergeCell ref="C19:D19"/>
    <mergeCell ref="C22:D22"/>
    <mergeCell ref="E23:F23"/>
    <mergeCell ref="E18:F18"/>
    <mergeCell ref="E19:F19"/>
    <mergeCell ref="E20:F20"/>
    <mergeCell ref="H23:I23"/>
    <mergeCell ref="H20:I20"/>
  </mergeCell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1"/>
  <sheetViews>
    <sheetView zoomScale="70" zoomScaleNormal="70" workbookViewId="0">
      <selection activeCell="H24" sqref="H24:I25"/>
    </sheetView>
  </sheetViews>
  <sheetFormatPr baseColWidth="10" defaultColWidth="11.42578125" defaultRowHeight="15" x14ac:dyDescent="0.25"/>
  <cols>
    <col min="1" max="1" width="4" style="3" customWidth="1"/>
    <col min="2" max="2" width="14.7109375" style="3" customWidth="1"/>
    <col min="3" max="6" width="14.7109375" style="25" customWidth="1"/>
    <col min="7" max="7" width="5.28515625" style="25" customWidth="1"/>
    <col min="8" max="8" width="17.28515625" style="25" customWidth="1"/>
    <col min="9" max="9" width="18.85546875" style="25" customWidth="1"/>
    <col min="10" max="10" width="11.85546875" style="3" customWidth="1"/>
    <col min="11" max="11" width="11.42578125" style="3" customWidth="1"/>
    <col min="12" max="16384" width="11.42578125" style="3"/>
  </cols>
  <sheetData>
    <row r="2" spans="2:9" ht="21" x14ac:dyDescent="0.25">
      <c r="B2" s="89" t="str">
        <f>"DETALLE DEL SERVICIO ("&amp;B5&amp;" - "&amp;C5&amp;")"</f>
        <v>DETALLE DEL SERVICIO (3A - REGRESO)</v>
      </c>
      <c r="C2" s="89"/>
      <c r="D2" s="89"/>
      <c r="E2" s="89"/>
      <c r="F2" s="89"/>
      <c r="G2" s="89"/>
      <c r="H2" s="89"/>
      <c r="I2" s="89"/>
    </row>
    <row r="3" spans="2:9" ht="9" customHeight="1" x14ac:dyDescent="0.25">
      <c r="B3" s="25"/>
    </row>
    <row r="4" spans="2:9" x14ac:dyDescent="0.25">
      <c r="B4" s="26" t="s">
        <v>0</v>
      </c>
      <c r="C4" s="26" t="s">
        <v>1</v>
      </c>
      <c r="D4" s="26" t="s">
        <v>4</v>
      </c>
      <c r="E4" s="26" t="s">
        <v>5</v>
      </c>
      <c r="H4" s="3"/>
      <c r="I4" s="3"/>
    </row>
    <row r="5" spans="2:9" x14ac:dyDescent="0.25">
      <c r="B5" s="13" t="s">
        <v>49</v>
      </c>
      <c r="C5" s="13" t="s">
        <v>142</v>
      </c>
      <c r="D5" s="13" t="str">
        <f>+'Operador L3'!E33</f>
        <v>Centro</v>
      </c>
      <c r="E5" s="13" t="str">
        <f>+'Operador L3'!G33</f>
        <v>Relún</v>
      </c>
      <c r="H5" s="3"/>
      <c r="I5" s="3"/>
    </row>
    <row r="6" spans="2:9" ht="7.5" customHeight="1" x14ac:dyDescent="0.25">
      <c r="B6" s="27"/>
    </row>
    <row r="7" spans="2:9" x14ac:dyDescent="0.25">
      <c r="B7" s="91" t="s">
        <v>17</v>
      </c>
      <c r="C7" s="91"/>
      <c r="D7" s="93" t="s">
        <v>93</v>
      </c>
      <c r="E7" s="93"/>
      <c r="F7" s="93"/>
      <c r="G7" s="93"/>
      <c r="H7" s="93"/>
      <c r="I7" s="93"/>
    </row>
    <row r="8" spans="2:9" x14ac:dyDescent="0.25">
      <c r="B8" s="91" t="s">
        <v>18</v>
      </c>
      <c r="C8" s="91"/>
      <c r="D8" s="93" t="s">
        <v>92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90" t="s">
        <v>19</v>
      </c>
      <c r="C10" s="90"/>
      <c r="D10" s="90"/>
      <c r="E10" s="90"/>
      <c r="F10" s="90"/>
      <c r="G10" s="3"/>
      <c r="H10" s="92" t="s">
        <v>30</v>
      </c>
      <c r="I10" s="92"/>
    </row>
    <row r="11" spans="2:9" x14ac:dyDescent="0.25">
      <c r="B11" s="28" t="s">
        <v>20</v>
      </c>
      <c r="C11" s="90" t="s">
        <v>6</v>
      </c>
      <c r="D11" s="90"/>
      <c r="E11" s="90" t="s">
        <v>7</v>
      </c>
      <c r="F11" s="90"/>
      <c r="G11" s="3"/>
      <c r="H11" s="92"/>
      <c r="I11" s="92"/>
    </row>
    <row r="12" spans="2:9" x14ac:dyDescent="0.25">
      <c r="B12" s="48">
        <v>1</v>
      </c>
      <c r="C12" s="59" t="s">
        <v>110</v>
      </c>
      <c r="D12" s="59"/>
      <c r="E12" s="59" t="s">
        <v>43</v>
      </c>
      <c r="F12" s="59"/>
      <c r="G12" s="29"/>
      <c r="H12" s="82" t="s">
        <v>146</v>
      </c>
      <c r="I12" s="82"/>
    </row>
    <row r="13" spans="2:9" x14ac:dyDescent="0.25">
      <c r="B13" s="13">
        <f>+B12+1</f>
        <v>2</v>
      </c>
      <c r="C13" s="62" t="s">
        <v>111</v>
      </c>
      <c r="D13" s="62"/>
      <c r="E13" s="79" t="s">
        <v>43</v>
      </c>
      <c r="F13" s="79"/>
      <c r="G13" s="29"/>
      <c r="H13" s="82" t="s">
        <v>143</v>
      </c>
      <c r="I13" s="82"/>
    </row>
    <row r="14" spans="2:9" x14ac:dyDescent="0.25">
      <c r="B14" s="50">
        <f t="shared" ref="B14:B26" si="0">+B13+1</f>
        <v>3</v>
      </c>
      <c r="C14" s="62" t="s">
        <v>112</v>
      </c>
      <c r="D14" s="62"/>
      <c r="E14" s="79" t="s">
        <v>43</v>
      </c>
      <c r="F14" s="79"/>
      <c r="G14" s="29"/>
      <c r="H14" s="82" t="s">
        <v>147</v>
      </c>
      <c r="I14" s="82"/>
    </row>
    <row r="15" spans="2:9" x14ac:dyDescent="0.25">
      <c r="B15" s="50">
        <f t="shared" si="0"/>
        <v>4</v>
      </c>
      <c r="C15" s="62" t="s">
        <v>95</v>
      </c>
      <c r="D15" s="62"/>
      <c r="E15" s="79" t="s">
        <v>43</v>
      </c>
      <c r="F15" s="79"/>
      <c r="G15" s="29"/>
      <c r="H15" s="82" t="s">
        <v>148</v>
      </c>
      <c r="I15" s="82"/>
    </row>
    <row r="16" spans="2:9" x14ac:dyDescent="0.25">
      <c r="B16" s="50">
        <f t="shared" si="0"/>
        <v>5</v>
      </c>
      <c r="C16" s="62" t="s">
        <v>114</v>
      </c>
      <c r="D16" s="62"/>
      <c r="E16" s="79" t="s">
        <v>43</v>
      </c>
      <c r="F16" s="79"/>
      <c r="G16" s="29"/>
      <c r="H16" s="82"/>
      <c r="I16" s="82"/>
    </row>
    <row r="17" spans="2:9" x14ac:dyDescent="0.25">
      <c r="B17" s="50">
        <f t="shared" si="0"/>
        <v>6</v>
      </c>
      <c r="C17" s="62" t="s">
        <v>101</v>
      </c>
      <c r="D17" s="62"/>
      <c r="E17" s="79" t="s">
        <v>43</v>
      </c>
      <c r="F17" s="79"/>
      <c r="G17" s="29"/>
      <c r="H17" s="82"/>
      <c r="I17" s="82"/>
    </row>
    <row r="18" spans="2:9" x14ac:dyDescent="0.25">
      <c r="B18" s="50">
        <f t="shared" si="0"/>
        <v>7</v>
      </c>
      <c r="C18" s="62" t="s">
        <v>94</v>
      </c>
      <c r="D18" s="62"/>
      <c r="E18" s="79" t="s">
        <v>43</v>
      </c>
      <c r="F18" s="79"/>
      <c r="G18" s="29"/>
      <c r="H18" s="82"/>
      <c r="I18" s="82"/>
    </row>
    <row r="19" spans="2:9" x14ac:dyDescent="0.25">
      <c r="B19" s="50">
        <f t="shared" si="0"/>
        <v>8</v>
      </c>
      <c r="C19" s="62" t="s">
        <v>113</v>
      </c>
      <c r="D19" s="62"/>
      <c r="E19" s="79" t="s">
        <v>43</v>
      </c>
      <c r="F19" s="79"/>
      <c r="G19" s="29"/>
      <c r="H19" s="82"/>
      <c r="I19" s="82"/>
    </row>
    <row r="20" spans="2:9" x14ac:dyDescent="0.25">
      <c r="B20" s="50">
        <f t="shared" si="0"/>
        <v>9</v>
      </c>
      <c r="C20" s="62" t="s">
        <v>99</v>
      </c>
      <c r="D20" s="62"/>
      <c r="E20" s="79" t="s">
        <v>43</v>
      </c>
      <c r="F20" s="79"/>
      <c r="G20" s="29"/>
      <c r="H20" s="82"/>
      <c r="I20" s="82"/>
    </row>
    <row r="21" spans="2:9" x14ac:dyDescent="0.25">
      <c r="B21" s="50">
        <f t="shared" si="0"/>
        <v>10</v>
      </c>
      <c r="C21" s="62" t="s">
        <v>157</v>
      </c>
      <c r="D21" s="62"/>
      <c r="E21" s="79" t="s">
        <v>43</v>
      </c>
      <c r="F21" s="79"/>
      <c r="G21" s="29"/>
    </row>
    <row r="22" spans="2:9" x14ac:dyDescent="0.25">
      <c r="B22" s="50">
        <f t="shared" si="0"/>
        <v>11</v>
      </c>
      <c r="C22" s="62" t="s">
        <v>98</v>
      </c>
      <c r="D22" s="62"/>
      <c r="E22" s="79" t="s">
        <v>43</v>
      </c>
      <c r="F22" s="79"/>
      <c r="G22" s="29"/>
      <c r="H22" s="3"/>
      <c r="I22" s="3"/>
    </row>
    <row r="23" spans="2:9" x14ac:dyDescent="0.25">
      <c r="B23" s="50">
        <f t="shared" si="0"/>
        <v>12</v>
      </c>
      <c r="C23" s="62" t="s">
        <v>94</v>
      </c>
      <c r="D23" s="62"/>
      <c r="E23" s="79" t="s">
        <v>43</v>
      </c>
      <c r="F23" s="79"/>
      <c r="G23" s="29"/>
      <c r="H23" s="90" t="s">
        <v>21</v>
      </c>
      <c r="I23" s="90"/>
    </row>
    <row r="24" spans="2:9" x14ac:dyDescent="0.25">
      <c r="B24" s="49">
        <f t="shared" si="0"/>
        <v>13</v>
      </c>
      <c r="C24" s="82" t="s">
        <v>165</v>
      </c>
      <c r="D24" s="82"/>
      <c r="E24" s="82" t="s">
        <v>43</v>
      </c>
      <c r="F24" s="82"/>
      <c r="G24" s="29"/>
      <c r="H24" s="30"/>
      <c r="I24" s="31"/>
    </row>
    <row r="25" spans="2:9" x14ac:dyDescent="0.25">
      <c r="B25" s="49">
        <f t="shared" si="0"/>
        <v>14</v>
      </c>
      <c r="C25" s="62" t="s">
        <v>96</v>
      </c>
      <c r="D25" s="62"/>
      <c r="E25" s="79" t="s">
        <v>43</v>
      </c>
      <c r="F25" s="79"/>
      <c r="G25" s="29"/>
      <c r="H25" s="30"/>
      <c r="I25" s="31"/>
    </row>
    <row r="26" spans="2:9" x14ac:dyDescent="0.25">
      <c r="B26" s="49">
        <f t="shared" si="0"/>
        <v>15</v>
      </c>
      <c r="C26" s="62" t="s">
        <v>97</v>
      </c>
      <c r="D26" s="62"/>
      <c r="E26" s="79" t="s">
        <v>43</v>
      </c>
      <c r="F26" s="79"/>
      <c r="G26" s="29"/>
      <c r="H26" s="3"/>
      <c r="I26" s="3"/>
    </row>
    <row r="27" spans="2:9" x14ac:dyDescent="0.25">
      <c r="C27" s="3"/>
      <c r="D27" s="3"/>
      <c r="E27" s="3"/>
      <c r="F27" s="3"/>
      <c r="G27" s="29"/>
    </row>
    <row r="28" spans="2:9" x14ac:dyDescent="0.25">
      <c r="C28" s="3"/>
      <c r="D28" s="3"/>
      <c r="E28" s="3"/>
      <c r="F28" s="3"/>
      <c r="G28" s="29"/>
    </row>
    <row r="29" spans="2:9" x14ac:dyDescent="0.25">
      <c r="C29" s="3"/>
      <c r="D29" s="3"/>
      <c r="E29" s="3"/>
      <c r="F29" s="3"/>
      <c r="G29" s="29"/>
    </row>
    <row r="30" spans="2:9" x14ac:dyDescent="0.25">
      <c r="C30" s="3"/>
      <c r="D30" s="3"/>
      <c r="E30" s="3"/>
      <c r="F30" s="3"/>
      <c r="G30" s="29"/>
    </row>
    <row r="31" spans="2:9" x14ac:dyDescent="0.25">
      <c r="C31" s="3"/>
      <c r="D31" s="3"/>
      <c r="E31" s="3"/>
      <c r="F31" s="3"/>
      <c r="G31" s="29"/>
    </row>
    <row r="32" spans="2:9" x14ac:dyDescent="0.25">
      <c r="C32" s="3"/>
      <c r="D32" s="3"/>
      <c r="E32" s="3"/>
      <c r="F32" s="3"/>
      <c r="G32" s="29"/>
    </row>
    <row r="33" spans="3:9" x14ac:dyDescent="0.25">
      <c r="C33" s="3"/>
      <c r="D33" s="3"/>
      <c r="E33" s="3"/>
      <c r="F33" s="3"/>
    </row>
    <row r="34" spans="3:9" x14ac:dyDescent="0.25">
      <c r="C34" s="3"/>
      <c r="D34" s="3"/>
      <c r="E34" s="3"/>
      <c r="F34" s="3"/>
    </row>
    <row r="35" spans="3:9" x14ac:dyDescent="0.25">
      <c r="C35" s="3"/>
      <c r="D35" s="3"/>
      <c r="E35" s="3"/>
      <c r="F35" s="3"/>
    </row>
    <row r="38" spans="3:9" x14ac:dyDescent="0.25">
      <c r="C38" s="3"/>
      <c r="D38" s="3"/>
      <c r="E38" s="3"/>
      <c r="F38" s="3"/>
      <c r="G38" s="3"/>
      <c r="H38" s="3"/>
      <c r="I38" s="3"/>
    </row>
    <row r="39" spans="3:9" x14ac:dyDescent="0.25">
      <c r="C39" s="3"/>
      <c r="D39" s="3"/>
      <c r="E39" s="3"/>
      <c r="F39" s="3"/>
      <c r="G39" s="3"/>
      <c r="H39" s="3"/>
      <c r="I39" s="3"/>
    </row>
    <row r="40" spans="3:9" x14ac:dyDescent="0.25">
      <c r="C40" s="3"/>
      <c r="D40" s="3"/>
      <c r="E40" s="3"/>
      <c r="F40" s="3"/>
      <c r="G40" s="3"/>
      <c r="H40" s="3"/>
      <c r="I40" s="3"/>
    </row>
    <row r="41" spans="3:9" x14ac:dyDescent="0.25">
      <c r="C41" s="3"/>
      <c r="D41" s="3"/>
      <c r="E41" s="3"/>
      <c r="F41" s="3"/>
      <c r="G41" s="3"/>
      <c r="H41" s="3"/>
      <c r="I41" s="3"/>
    </row>
  </sheetData>
  <mergeCells count="49">
    <mergeCell ref="C11:D11"/>
    <mergeCell ref="E11:F11"/>
    <mergeCell ref="H10:I11"/>
    <mergeCell ref="B10:F10"/>
    <mergeCell ref="B2:I2"/>
    <mergeCell ref="B7:C7"/>
    <mergeCell ref="D7:I7"/>
    <mergeCell ref="B8:C8"/>
    <mergeCell ref="D8:I8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C15:D15"/>
    <mergeCell ref="E15:F15"/>
    <mergeCell ref="H15:I15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25:D25"/>
    <mergeCell ref="E25:F25"/>
    <mergeCell ref="C26:D26"/>
    <mergeCell ref="E26:F26"/>
    <mergeCell ref="H19:I19"/>
    <mergeCell ref="H23:I23"/>
    <mergeCell ref="C22:D22"/>
    <mergeCell ref="E22:F22"/>
    <mergeCell ref="C23:D23"/>
    <mergeCell ref="E23:F23"/>
    <mergeCell ref="C21:D21"/>
    <mergeCell ref="E21:F21"/>
    <mergeCell ref="C24:D24"/>
    <mergeCell ref="E24:F24"/>
    <mergeCell ref="H20:I20"/>
  </mergeCell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8"/>
  <sheetViews>
    <sheetView topLeftCell="A12" zoomScale="70" zoomScaleNormal="70" workbookViewId="0">
      <selection activeCell="H60" sqref="H60"/>
    </sheetView>
  </sheetViews>
  <sheetFormatPr baseColWidth="10" defaultColWidth="11.42578125" defaultRowHeight="15" x14ac:dyDescent="0.25"/>
  <cols>
    <col min="1" max="1" width="4" style="3" customWidth="1"/>
    <col min="2" max="2" width="14.7109375" style="3" customWidth="1"/>
    <col min="3" max="6" width="14.7109375" style="25" customWidth="1"/>
    <col min="7" max="7" width="5.28515625" style="25" customWidth="1"/>
    <col min="8" max="8" width="17.28515625" style="25" customWidth="1"/>
    <col min="9" max="9" width="18.85546875" style="25" customWidth="1"/>
    <col min="10" max="10" width="11.85546875" style="3" customWidth="1"/>
    <col min="11" max="11" width="11.42578125" style="3" customWidth="1"/>
    <col min="12" max="16384" width="11.42578125" style="3"/>
  </cols>
  <sheetData>
    <row r="2" spans="2:9" ht="21" x14ac:dyDescent="0.25">
      <c r="B2" s="89" t="str">
        <f>"DETALLE DEL SERVICIO ("&amp;B5&amp;" - "&amp;C5&amp;")"</f>
        <v>DETALLE DEL SERVICIO (3B - IDA)</v>
      </c>
      <c r="C2" s="89"/>
      <c r="D2" s="89"/>
      <c r="E2" s="89"/>
      <c r="F2" s="89"/>
      <c r="G2" s="89"/>
      <c r="H2" s="89"/>
      <c r="I2" s="89"/>
    </row>
    <row r="3" spans="2:9" ht="9" customHeight="1" x14ac:dyDescent="0.25">
      <c r="B3" s="25"/>
    </row>
    <row r="4" spans="2:9" x14ac:dyDescent="0.25">
      <c r="B4" s="26" t="s">
        <v>0</v>
      </c>
      <c r="C4" s="26" t="s">
        <v>1</v>
      </c>
      <c r="D4" s="26" t="s">
        <v>4</v>
      </c>
      <c r="E4" s="26" t="s">
        <v>5</v>
      </c>
      <c r="H4" s="3"/>
      <c r="I4" s="3"/>
    </row>
    <row r="5" spans="2:9" x14ac:dyDescent="0.25">
      <c r="B5" s="13" t="s">
        <v>74</v>
      </c>
      <c r="C5" s="13" t="s">
        <v>141</v>
      </c>
      <c r="D5" s="13" t="str">
        <f>+'Operador L3'!E34</f>
        <v>Relún</v>
      </c>
      <c r="E5" s="13" t="str">
        <f>+'Operador L3'!G34</f>
        <v>Centro</v>
      </c>
      <c r="H5" s="3"/>
      <c r="I5" s="3"/>
    </row>
    <row r="6" spans="2:9" ht="7.5" customHeight="1" x14ac:dyDescent="0.25">
      <c r="B6" s="27"/>
    </row>
    <row r="7" spans="2:9" x14ac:dyDescent="0.25">
      <c r="B7" s="91" t="s">
        <v>17</v>
      </c>
      <c r="C7" s="91"/>
      <c r="D7" s="93" t="s">
        <v>92</v>
      </c>
      <c r="E7" s="93"/>
      <c r="F7" s="93"/>
      <c r="G7" s="93"/>
      <c r="H7" s="93"/>
      <c r="I7" s="93"/>
    </row>
    <row r="8" spans="2:9" x14ac:dyDescent="0.25">
      <c r="B8" s="91" t="s">
        <v>18</v>
      </c>
      <c r="C8" s="91"/>
      <c r="D8" s="93" t="s">
        <v>115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90" t="s">
        <v>19</v>
      </c>
      <c r="C10" s="90"/>
      <c r="D10" s="90"/>
      <c r="E10" s="90"/>
      <c r="F10" s="90"/>
      <c r="G10" s="3"/>
      <c r="H10" s="92" t="s">
        <v>30</v>
      </c>
      <c r="I10" s="92"/>
    </row>
    <row r="11" spans="2:9" x14ac:dyDescent="0.25">
      <c r="B11" s="28" t="s">
        <v>20</v>
      </c>
      <c r="C11" s="90" t="s">
        <v>6</v>
      </c>
      <c r="D11" s="90"/>
      <c r="E11" s="90" t="s">
        <v>7</v>
      </c>
      <c r="F11" s="90"/>
      <c r="G11" s="3"/>
      <c r="H11" s="92"/>
      <c r="I11" s="92"/>
    </row>
    <row r="12" spans="2:9" x14ac:dyDescent="0.25">
      <c r="B12" s="13">
        <v>1</v>
      </c>
      <c r="C12" s="62" t="s">
        <v>116</v>
      </c>
      <c r="D12" s="62"/>
      <c r="E12" s="79" t="s">
        <v>43</v>
      </c>
      <c r="F12" s="79"/>
      <c r="G12" s="29"/>
      <c r="H12" s="82" t="s">
        <v>102</v>
      </c>
      <c r="I12" s="82"/>
    </row>
    <row r="13" spans="2:9" x14ac:dyDescent="0.25">
      <c r="B13" s="49">
        <f>+B12+1</f>
        <v>2</v>
      </c>
      <c r="C13" s="82" t="s">
        <v>165</v>
      </c>
      <c r="D13" s="82"/>
      <c r="E13" s="82" t="s">
        <v>43</v>
      </c>
      <c r="F13" s="82"/>
      <c r="G13" s="29"/>
      <c r="H13" s="82" t="s">
        <v>150</v>
      </c>
      <c r="I13" s="82"/>
    </row>
    <row r="14" spans="2:9" x14ac:dyDescent="0.25">
      <c r="B14" s="49">
        <f t="shared" ref="B14:B48" si="0">+B13+1</f>
        <v>3</v>
      </c>
      <c r="C14" s="83" t="s">
        <v>94</v>
      </c>
      <c r="D14" s="84"/>
      <c r="E14" s="94" t="s">
        <v>43</v>
      </c>
      <c r="F14" s="95"/>
      <c r="G14" s="29"/>
      <c r="H14" s="82" t="s">
        <v>128</v>
      </c>
      <c r="I14" s="82"/>
    </row>
    <row r="15" spans="2:9" x14ac:dyDescent="0.25">
      <c r="B15" s="49">
        <f t="shared" si="0"/>
        <v>4</v>
      </c>
      <c r="C15" s="83" t="s">
        <v>158</v>
      </c>
      <c r="D15" s="84"/>
      <c r="E15" s="94" t="s">
        <v>43</v>
      </c>
      <c r="F15" s="95"/>
      <c r="G15" s="29"/>
      <c r="H15" s="82" t="s">
        <v>151</v>
      </c>
      <c r="I15" s="82"/>
    </row>
    <row r="16" spans="2:9" x14ac:dyDescent="0.25">
      <c r="B16" s="49">
        <f t="shared" si="0"/>
        <v>5</v>
      </c>
      <c r="C16" s="83" t="s">
        <v>159</v>
      </c>
      <c r="D16" s="84"/>
      <c r="E16" s="94" t="s">
        <v>43</v>
      </c>
      <c r="F16" s="95"/>
      <c r="G16" s="29"/>
      <c r="H16" s="82" t="s">
        <v>152</v>
      </c>
      <c r="I16" s="82"/>
    </row>
    <row r="17" spans="2:9" x14ac:dyDescent="0.25">
      <c r="B17" s="49">
        <f t="shared" si="0"/>
        <v>6</v>
      </c>
      <c r="C17" s="83" t="s">
        <v>160</v>
      </c>
      <c r="D17" s="84"/>
      <c r="E17" s="94" t="s">
        <v>43</v>
      </c>
      <c r="F17" s="95"/>
      <c r="G17" s="29"/>
      <c r="H17" s="82"/>
      <c r="I17" s="82"/>
    </row>
    <row r="18" spans="2:9" x14ac:dyDescent="0.25">
      <c r="B18" s="49">
        <f t="shared" si="0"/>
        <v>7</v>
      </c>
      <c r="C18" s="83" t="s">
        <v>161</v>
      </c>
      <c r="D18" s="84"/>
      <c r="E18" s="94" t="s">
        <v>43</v>
      </c>
      <c r="F18" s="95"/>
      <c r="G18" s="29"/>
      <c r="H18" s="82"/>
      <c r="I18" s="82"/>
    </row>
    <row r="19" spans="2:9" x14ac:dyDescent="0.25">
      <c r="B19" s="49">
        <f t="shared" si="0"/>
        <v>8</v>
      </c>
      <c r="C19" s="83" t="s">
        <v>98</v>
      </c>
      <c r="D19" s="84"/>
      <c r="E19" s="94" t="s">
        <v>43</v>
      </c>
      <c r="F19" s="95"/>
      <c r="G19" s="29"/>
      <c r="H19" s="82"/>
      <c r="I19" s="82"/>
    </row>
    <row r="20" spans="2:9" x14ac:dyDescent="0.25">
      <c r="B20" s="49">
        <f t="shared" si="0"/>
        <v>9</v>
      </c>
      <c r="C20" s="83" t="s">
        <v>157</v>
      </c>
      <c r="D20" s="84"/>
      <c r="E20" s="94" t="s">
        <v>43</v>
      </c>
      <c r="F20" s="95"/>
      <c r="G20" s="29"/>
    </row>
    <row r="21" spans="2:9" x14ac:dyDescent="0.25">
      <c r="B21" s="49">
        <f t="shared" si="0"/>
        <v>10</v>
      </c>
      <c r="C21" s="83" t="s">
        <v>99</v>
      </c>
      <c r="D21" s="84"/>
      <c r="E21" s="94" t="s">
        <v>43</v>
      </c>
      <c r="F21" s="95"/>
      <c r="G21" s="29"/>
      <c r="H21" s="3"/>
      <c r="I21" s="3"/>
    </row>
    <row r="22" spans="2:9" x14ac:dyDescent="0.25">
      <c r="B22" s="49">
        <f t="shared" si="0"/>
        <v>11</v>
      </c>
      <c r="C22" s="83" t="s">
        <v>162</v>
      </c>
      <c r="D22" s="84"/>
      <c r="E22" s="94" t="s">
        <v>43</v>
      </c>
      <c r="F22" s="95"/>
      <c r="G22" s="29"/>
      <c r="H22" s="90" t="s">
        <v>21</v>
      </c>
      <c r="I22" s="90"/>
    </row>
    <row r="23" spans="2:9" x14ac:dyDescent="0.25">
      <c r="B23" s="49">
        <f t="shared" si="0"/>
        <v>12</v>
      </c>
      <c r="C23" s="83" t="s">
        <v>158</v>
      </c>
      <c r="D23" s="84"/>
      <c r="E23" s="94" t="s">
        <v>43</v>
      </c>
      <c r="F23" s="95"/>
      <c r="G23" s="29"/>
      <c r="H23" s="30"/>
      <c r="I23" s="31"/>
    </row>
    <row r="24" spans="2:9" x14ac:dyDescent="0.25">
      <c r="B24" s="49">
        <f t="shared" si="0"/>
        <v>13</v>
      </c>
      <c r="C24" s="83" t="s">
        <v>94</v>
      </c>
      <c r="D24" s="84"/>
      <c r="E24" s="94" t="s">
        <v>43</v>
      </c>
      <c r="F24" s="95"/>
      <c r="G24" s="29"/>
      <c r="H24" s="30"/>
      <c r="I24" s="31"/>
    </row>
    <row r="25" spans="2:9" x14ac:dyDescent="0.25">
      <c r="B25" s="49">
        <f t="shared" si="0"/>
        <v>14</v>
      </c>
      <c r="C25" s="83" t="s">
        <v>101</v>
      </c>
      <c r="D25" s="84"/>
      <c r="E25" s="94" t="s">
        <v>43</v>
      </c>
      <c r="F25" s="95"/>
      <c r="G25" s="29"/>
    </row>
    <row r="26" spans="2:9" x14ac:dyDescent="0.25">
      <c r="B26" s="49">
        <f t="shared" si="0"/>
        <v>15</v>
      </c>
      <c r="C26" s="83" t="s">
        <v>117</v>
      </c>
      <c r="D26" s="84"/>
      <c r="E26" s="94" t="s">
        <v>43</v>
      </c>
      <c r="F26" s="95"/>
      <c r="G26" s="29"/>
      <c r="H26" s="3"/>
      <c r="I26" s="3"/>
    </row>
    <row r="27" spans="2:9" x14ac:dyDescent="0.25">
      <c r="B27" s="49">
        <f t="shared" si="0"/>
        <v>16</v>
      </c>
      <c r="C27" s="83" t="s">
        <v>118</v>
      </c>
      <c r="D27" s="84"/>
      <c r="E27" s="94" t="s">
        <v>43</v>
      </c>
      <c r="F27" s="95"/>
      <c r="G27" s="29"/>
      <c r="H27" s="3"/>
      <c r="I27" s="3"/>
    </row>
    <row r="28" spans="2:9" x14ac:dyDescent="0.25">
      <c r="B28" s="49">
        <f t="shared" si="0"/>
        <v>17</v>
      </c>
      <c r="C28" s="83" t="s">
        <v>119</v>
      </c>
      <c r="D28" s="84"/>
      <c r="E28" s="94" t="s">
        <v>43</v>
      </c>
      <c r="F28" s="95"/>
      <c r="G28" s="29"/>
    </row>
    <row r="29" spans="2:9" x14ac:dyDescent="0.25">
      <c r="B29" s="49">
        <f t="shared" si="0"/>
        <v>18</v>
      </c>
      <c r="C29" s="83" t="s">
        <v>129</v>
      </c>
      <c r="D29" s="84"/>
      <c r="E29" s="94" t="s">
        <v>43</v>
      </c>
      <c r="F29" s="95"/>
      <c r="G29" s="29"/>
    </row>
    <row r="30" spans="2:9" x14ac:dyDescent="0.25">
      <c r="B30" s="49">
        <f t="shared" si="0"/>
        <v>19</v>
      </c>
      <c r="C30" s="83" t="s">
        <v>120</v>
      </c>
      <c r="D30" s="84"/>
      <c r="E30" s="94" t="s">
        <v>43</v>
      </c>
      <c r="F30" s="95"/>
      <c r="G30" s="29"/>
    </row>
    <row r="31" spans="2:9" x14ac:dyDescent="0.25">
      <c r="B31" s="49">
        <f t="shared" si="0"/>
        <v>20</v>
      </c>
      <c r="C31" s="83" t="s">
        <v>121</v>
      </c>
      <c r="D31" s="84"/>
      <c r="E31" s="94" t="s">
        <v>43</v>
      </c>
      <c r="F31" s="95"/>
      <c r="G31" s="29"/>
    </row>
    <row r="32" spans="2:9" x14ac:dyDescent="0.25">
      <c r="B32" s="49">
        <f t="shared" si="0"/>
        <v>21</v>
      </c>
      <c r="C32" s="83" t="s">
        <v>130</v>
      </c>
      <c r="D32" s="84"/>
      <c r="E32" s="94" t="s">
        <v>43</v>
      </c>
      <c r="F32" s="95"/>
      <c r="G32" s="29"/>
    </row>
    <row r="33" spans="2:9" x14ac:dyDescent="0.25">
      <c r="B33" s="49">
        <f t="shared" si="0"/>
        <v>22</v>
      </c>
      <c r="C33" s="83" t="s">
        <v>122</v>
      </c>
      <c r="D33" s="84"/>
      <c r="E33" s="94" t="s">
        <v>43</v>
      </c>
      <c r="F33" s="95"/>
      <c r="G33" s="29"/>
    </row>
    <row r="34" spans="2:9" x14ac:dyDescent="0.25">
      <c r="B34" s="49">
        <f t="shared" si="0"/>
        <v>23</v>
      </c>
      <c r="C34" s="83" t="s">
        <v>123</v>
      </c>
      <c r="D34" s="84"/>
      <c r="E34" s="94" t="s">
        <v>43</v>
      </c>
      <c r="F34" s="95"/>
    </row>
    <row r="35" spans="2:9" x14ac:dyDescent="0.25">
      <c r="B35" s="49">
        <f t="shared" si="0"/>
        <v>24</v>
      </c>
      <c r="C35" s="83" t="s">
        <v>124</v>
      </c>
      <c r="D35" s="84"/>
      <c r="E35" s="94" t="s">
        <v>43</v>
      </c>
      <c r="F35" s="95"/>
    </row>
    <row r="36" spans="2:9" x14ac:dyDescent="0.25">
      <c r="B36" s="49">
        <f t="shared" si="0"/>
        <v>25</v>
      </c>
      <c r="C36" s="83" t="s">
        <v>125</v>
      </c>
      <c r="D36" s="84"/>
      <c r="E36" s="94" t="s">
        <v>43</v>
      </c>
      <c r="F36" s="95"/>
    </row>
    <row r="37" spans="2:9" x14ac:dyDescent="0.25">
      <c r="B37" s="49">
        <f t="shared" si="0"/>
        <v>26</v>
      </c>
      <c r="C37" s="83" t="s">
        <v>131</v>
      </c>
      <c r="D37" s="84"/>
      <c r="E37" s="94" t="s">
        <v>43</v>
      </c>
      <c r="F37" s="95"/>
    </row>
    <row r="38" spans="2:9" x14ac:dyDescent="0.25">
      <c r="B38" s="49">
        <f t="shared" si="0"/>
        <v>27</v>
      </c>
      <c r="C38" s="83" t="s">
        <v>132</v>
      </c>
      <c r="D38" s="84"/>
      <c r="E38" s="94" t="s">
        <v>43</v>
      </c>
      <c r="F38" s="95"/>
    </row>
    <row r="39" spans="2:9" x14ac:dyDescent="0.25">
      <c r="B39" s="49">
        <f t="shared" si="0"/>
        <v>28</v>
      </c>
      <c r="C39" s="83" t="s">
        <v>95</v>
      </c>
      <c r="D39" s="84"/>
      <c r="E39" s="94" t="s">
        <v>43</v>
      </c>
      <c r="F39" s="95"/>
      <c r="G39" s="3"/>
      <c r="H39" s="3"/>
      <c r="I39" s="3"/>
    </row>
    <row r="40" spans="2:9" x14ac:dyDescent="0.25">
      <c r="B40" s="49">
        <f t="shared" si="0"/>
        <v>29</v>
      </c>
      <c r="C40" s="83" t="s">
        <v>102</v>
      </c>
      <c r="D40" s="84"/>
      <c r="E40" s="94" t="s">
        <v>43</v>
      </c>
      <c r="F40" s="95"/>
      <c r="G40" s="3"/>
      <c r="H40" s="3"/>
      <c r="I40" s="3"/>
    </row>
    <row r="41" spans="2:9" x14ac:dyDescent="0.25">
      <c r="B41" s="49">
        <f t="shared" si="0"/>
        <v>30</v>
      </c>
      <c r="C41" s="83" t="s">
        <v>103</v>
      </c>
      <c r="D41" s="84"/>
      <c r="E41" s="94" t="s">
        <v>43</v>
      </c>
      <c r="F41" s="95"/>
      <c r="G41" s="3"/>
      <c r="H41" s="3"/>
      <c r="I41" s="3"/>
    </row>
    <row r="42" spans="2:9" x14ac:dyDescent="0.25">
      <c r="B42" s="49">
        <f t="shared" si="0"/>
        <v>31</v>
      </c>
      <c r="C42" s="83" t="s">
        <v>126</v>
      </c>
      <c r="D42" s="84"/>
      <c r="E42" s="94" t="s">
        <v>43</v>
      </c>
      <c r="F42" s="95"/>
      <c r="G42" s="3"/>
      <c r="H42" s="3"/>
      <c r="I42" s="3"/>
    </row>
    <row r="43" spans="2:9" x14ac:dyDescent="0.25">
      <c r="B43" s="49">
        <f t="shared" si="0"/>
        <v>32</v>
      </c>
      <c r="C43" s="83" t="s">
        <v>105</v>
      </c>
      <c r="D43" s="84"/>
      <c r="E43" s="94" t="s">
        <v>43</v>
      </c>
      <c r="F43" s="95"/>
    </row>
    <row r="44" spans="2:9" x14ac:dyDescent="0.25">
      <c r="B44" s="49">
        <f t="shared" si="0"/>
        <v>33</v>
      </c>
      <c r="C44" s="83" t="s">
        <v>107</v>
      </c>
      <c r="D44" s="84"/>
      <c r="E44" s="94" t="s">
        <v>43</v>
      </c>
      <c r="F44" s="95"/>
    </row>
    <row r="45" spans="2:9" x14ac:dyDescent="0.25">
      <c r="B45" s="48">
        <f t="shared" si="0"/>
        <v>34</v>
      </c>
      <c r="C45" s="85" t="s">
        <v>111</v>
      </c>
      <c r="D45" s="86"/>
      <c r="E45" s="85" t="s">
        <v>43</v>
      </c>
      <c r="F45" s="86"/>
    </row>
    <row r="46" spans="2:9" x14ac:dyDescent="0.25">
      <c r="B46" s="48">
        <f t="shared" si="0"/>
        <v>35</v>
      </c>
      <c r="C46" s="85" t="s">
        <v>126</v>
      </c>
      <c r="D46" s="86"/>
      <c r="E46" s="85" t="s">
        <v>43</v>
      </c>
      <c r="F46" s="86"/>
    </row>
    <row r="47" spans="2:9" x14ac:dyDescent="0.25">
      <c r="B47" s="48">
        <f t="shared" si="0"/>
        <v>36</v>
      </c>
      <c r="C47" s="85" t="s">
        <v>109</v>
      </c>
      <c r="D47" s="86"/>
      <c r="E47" s="85" t="s">
        <v>43</v>
      </c>
      <c r="F47" s="86"/>
    </row>
    <row r="48" spans="2:9" x14ac:dyDescent="0.25">
      <c r="B48" s="49">
        <f t="shared" si="0"/>
        <v>37</v>
      </c>
      <c r="C48" s="83" t="s">
        <v>102</v>
      </c>
      <c r="D48" s="84"/>
      <c r="E48" s="94" t="s">
        <v>43</v>
      </c>
      <c r="F48" s="95"/>
    </row>
  </sheetData>
  <mergeCells count="92">
    <mergeCell ref="C47:D47"/>
    <mergeCell ref="C48:D48"/>
    <mergeCell ref="E47:F47"/>
    <mergeCell ref="E48:F48"/>
    <mergeCell ref="E15:F15"/>
    <mergeCell ref="E16:F16"/>
    <mergeCell ref="E17:F17"/>
    <mergeCell ref="E18:F18"/>
    <mergeCell ref="E37:F37"/>
    <mergeCell ref="E36:F36"/>
    <mergeCell ref="E19:F19"/>
    <mergeCell ref="E20:F20"/>
    <mergeCell ref="E21:F21"/>
    <mergeCell ref="E22:F22"/>
    <mergeCell ref="E23:F23"/>
    <mergeCell ref="E24:F24"/>
    <mergeCell ref="E32:F32"/>
    <mergeCell ref="E31:F31"/>
    <mergeCell ref="E30:F30"/>
    <mergeCell ref="E29:F29"/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H12:I12"/>
    <mergeCell ref="H10:I11"/>
    <mergeCell ref="B10:F10"/>
    <mergeCell ref="C13:D13"/>
    <mergeCell ref="E13:F13"/>
    <mergeCell ref="H13:I13"/>
    <mergeCell ref="C14:D14"/>
    <mergeCell ref="E14:F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40:D40"/>
    <mergeCell ref="C39:D39"/>
    <mergeCell ref="C24:D24"/>
    <mergeCell ref="E40:F40"/>
    <mergeCell ref="H14:I14"/>
    <mergeCell ref="C41:D41"/>
    <mergeCell ref="E41:F41"/>
    <mergeCell ref="H15:I15"/>
    <mergeCell ref="C25:D25"/>
    <mergeCell ref="C26:D26"/>
    <mergeCell ref="C27:D27"/>
    <mergeCell ref="C28:D28"/>
    <mergeCell ref="C29:D29"/>
    <mergeCell ref="C30:D30"/>
    <mergeCell ref="C31:D31"/>
    <mergeCell ref="C32:D32"/>
    <mergeCell ref="E25:F25"/>
    <mergeCell ref="E26:F26"/>
    <mergeCell ref="H22:I22"/>
    <mergeCell ref="C46:D46"/>
    <mergeCell ref="E46:F46"/>
    <mergeCell ref="C42:D42"/>
    <mergeCell ref="E42:F42"/>
    <mergeCell ref="H16:I16"/>
    <mergeCell ref="C43:D43"/>
    <mergeCell ref="E43:F43"/>
    <mergeCell ref="H17:I17"/>
    <mergeCell ref="C44:D44"/>
    <mergeCell ref="E44:F44"/>
    <mergeCell ref="H18:I18"/>
    <mergeCell ref="C45:D45"/>
    <mergeCell ref="E45:F45"/>
    <mergeCell ref="H19:I19"/>
    <mergeCell ref="E27:F27"/>
    <mergeCell ref="E28:F28"/>
    <mergeCell ref="E39:F39"/>
    <mergeCell ref="E38:F38"/>
    <mergeCell ref="C33:D33"/>
    <mergeCell ref="E33:F33"/>
    <mergeCell ref="C34:D34"/>
    <mergeCell ref="E34:F34"/>
    <mergeCell ref="C35:D35"/>
    <mergeCell ref="E35:F35"/>
    <mergeCell ref="C38:D38"/>
    <mergeCell ref="C37:D37"/>
    <mergeCell ref="C36:D36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2"/>
  <sheetViews>
    <sheetView zoomScale="70" zoomScaleNormal="70" workbookViewId="0">
      <selection activeCell="H25" sqref="H25:I26"/>
    </sheetView>
  </sheetViews>
  <sheetFormatPr baseColWidth="10" defaultColWidth="11.42578125" defaultRowHeight="15" x14ac:dyDescent="0.25"/>
  <cols>
    <col min="1" max="1" width="4" style="3" customWidth="1"/>
    <col min="2" max="2" width="14.7109375" style="3" customWidth="1"/>
    <col min="3" max="6" width="14.7109375" style="25" customWidth="1"/>
    <col min="7" max="7" width="5.28515625" style="25" customWidth="1"/>
    <col min="8" max="8" width="17.28515625" style="25" customWidth="1"/>
    <col min="9" max="9" width="18.85546875" style="25" customWidth="1"/>
    <col min="10" max="10" width="11.85546875" style="3" customWidth="1"/>
    <col min="11" max="11" width="11.42578125" style="3" customWidth="1"/>
    <col min="12" max="16384" width="11.42578125" style="3"/>
  </cols>
  <sheetData>
    <row r="2" spans="2:9" ht="21" x14ac:dyDescent="0.25">
      <c r="B2" s="89" t="str">
        <f>"DETALLE DEL SERVICIO ("&amp;B5&amp;" - "&amp;C5&amp;")"</f>
        <v>DETALLE DEL SERVICIO (3B - REGRESO)</v>
      </c>
      <c r="C2" s="89"/>
      <c r="D2" s="89"/>
      <c r="E2" s="89"/>
      <c r="F2" s="89"/>
      <c r="G2" s="89"/>
      <c r="H2" s="89"/>
      <c r="I2" s="89"/>
    </row>
    <row r="3" spans="2:9" ht="9" customHeight="1" x14ac:dyDescent="0.25">
      <c r="B3" s="25"/>
    </row>
    <row r="4" spans="2:9" x14ac:dyDescent="0.25">
      <c r="B4" s="26" t="s">
        <v>0</v>
      </c>
      <c r="C4" s="26" t="s">
        <v>1</v>
      </c>
      <c r="D4" s="26" t="s">
        <v>4</v>
      </c>
      <c r="E4" s="26" t="s">
        <v>5</v>
      </c>
      <c r="H4" s="3"/>
      <c r="I4" s="3"/>
    </row>
    <row r="5" spans="2:9" x14ac:dyDescent="0.25">
      <c r="B5" s="13" t="s">
        <v>74</v>
      </c>
      <c r="C5" s="13" t="s">
        <v>142</v>
      </c>
      <c r="D5" s="13" t="str">
        <f>+'Operador L3'!E35</f>
        <v>Centro</v>
      </c>
      <c r="E5" s="13" t="str">
        <f>+'Operador L3'!G35</f>
        <v>Relún</v>
      </c>
      <c r="H5" s="3"/>
      <c r="I5" s="3"/>
    </row>
    <row r="6" spans="2:9" ht="7.5" customHeight="1" x14ac:dyDescent="0.25">
      <c r="B6" s="27"/>
    </row>
    <row r="7" spans="2:9" x14ac:dyDescent="0.25">
      <c r="B7" s="32" t="s">
        <v>17</v>
      </c>
      <c r="C7" s="32"/>
      <c r="D7" s="94" t="s">
        <v>115</v>
      </c>
      <c r="E7" s="97"/>
      <c r="F7" s="97"/>
      <c r="G7" s="97"/>
      <c r="H7" s="97"/>
      <c r="I7" s="95"/>
    </row>
    <row r="8" spans="2:9" x14ac:dyDescent="0.25">
      <c r="B8" s="32" t="s">
        <v>18</v>
      </c>
      <c r="C8" s="32"/>
      <c r="D8" s="94" t="s">
        <v>92</v>
      </c>
      <c r="E8" s="97"/>
      <c r="F8" s="97"/>
      <c r="G8" s="97"/>
      <c r="H8" s="97"/>
      <c r="I8" s="95"/>
    </row>
    <row r="9" spans="2:9" ht="15" customHeight="1" x14ac:dyDescent="0.25"/>
    <row r="10" spans="2:9" ht="15" customHeight="1" x14ac:dyDescent="0.25">
      <c r="B10" s="80" t="s">
        <v>19</v>
      </c>
      <c r="C10" s="96"/>
      <c r="D10" s="96"/>
      <c r="E10" s="96"/>
      <c r="F10" s="81"/>
      <c r="G10" s="3"/>
      <c r="H10" s="92" t="s">
        <v>30</v>
      </c>
      <c r="I10" s="92"/>
    </row>
    <row r="11" spans="2:9" x14ac:dyDescent="0.25">
      <c r="B11" s="28" t="s">
        <v>20</v>
      </c>
      <c r="C11" s="80" t="s">
        <v>6</v>
      </c>
      <c r="D11" s="81"/>
      <c r="E11" s="80" t="s">
        <v>7</v>
      </c>
      <c r="F11" s="81"/>
      <c r="G11" s="3"/>
      <c r="H11" s="92"/>
      <c r="I11" s="92"/>
    </row>
    <row r="12" spans="2:9" x14ac:dyDescent="0.25">
      <c r="B12" s="13">
        <v>1</v>
      </c>
      <c r="C12" s="83" t="s">
        <v>102</v>
      </c>
      <c r="D12" s="84"/>
      <c r="E12" s="94" t="s">
        <v>43</v>
      </c>
      <c r="F12" s="95"/>
      <c r="G12" s="29"/>
      <c r="H12" s="87" t="s">
        <v>127</v>
      </c>
      <c r="I12" s="88"/>
    </row>
    <row r="13" spans="2:9" x14ac:dyDescent="0.25">
      <c r="B13" s="13">
        <f>+B12+1</f>
        <v>2</v>
      </c>
      <c r="C13" s="83" t="s">
        <v>129</v>
      </c>
      <c r="D13" s="84"/>
      <c r="E13" s="94" t="s">
        <v>43</v>
      </c>
      <c r="F13" s="95"/>
      <c r="G13" s="29"/>
      <c r="H13" s="87" t="s">
        <v>153</v>
      </c>
      <c r="I13" s="88"/>
    </row>
    <row r="14" spans="2:9" x14ac:dyDescent="0.25">
      <c r="B14" s="50">
        <f t="shared" ref="B14:B42" si="0">+B13+1</f>
        <v>3</v>
      </c>
      <c r="C14" s="83" t="s">
        <v>110</v>
      </c>
      <c r="D14" s="84"/>
      <c r="E14" s="94" t="s">
        <v>43</v>
      </c>
      <c r="F14" s="95"/>
      <c r="G14" s="29"/>
      <c r="H14" s="87" t="s">
        <v>154</v>
      </c>
      <c r="I14" s="88"/>
    </row>
    <row r="15" spans="2:9" x14ac:dyDescent="0.25">
      <c r="B15" s="50">
        <f t="shared" si="0"/>
        <v>4</v>
      </c>
      <c r="C15" s="83" t="s">
        <v>111</v>
      </c>
      <c r="D15" s="84"/>
      <c r="E15" s="94" t="s">
        <v>43</v>
      </c>
      <c r="F15" s="95"/>
      <c r="G15" s="29"/>
      <c r="H15" s="87" t="s">
        <v>155</v>
      </c>
      <c r="I15" s="88"/>
    </row>
    <row r="16" spans="2:9" x14ac:dyDescent="0.25">
      <c r="B16" s="50">
        <f t="shared" si="0"/>
        <v>5</v>
      </c>
      <c r="C16" s="83" t="s">
        <v>112</v>
      </c>
      <c r="D16" s="84"/>
      <c r="E16" s="94" t="s">
        <v>43</v>
      </c>
      <c r="F16" s="95"/>
      <c r="G16" s="29"/>
      <c r="H16" s="87"/>
      <c r="I16" s="88"/>
    </row>
    <row r="17" spans="2:9" x14ac:dyDescent="0.25">
      <c r="B17" s="50">
        <f t="shared" si="0"/>
        <v>6</v>
      </c>
      <c r="C17" s="83" t="s">
        <v>95</v>
      </c>
      <c r="D17" s="84"/>
      <c r="E17" s="94" t="s">
        <v>43</v>
      </c>
      <c r="F17" s="95"/>
      <c r="G17" s="29"/>
      <c r="H17" s="87"/>
      <c r="I17" s="88"/>
    </row>
    <row r="18" spans="2:9" x14ac:dyDescent="0.25">
      <c r="B18" s="50">
        <f t="shared" si="0"/>
        <v>7</v>
      </c>
      <c r="C18" s="83" t="s">
        <v>106</v>
      </c>
      <c r="D18" s="84"/>
      <c r="E18" s="94" t="s">
        <v>43</v>
      </c>
      <c r="F18" s="95"/>
      <c r="G18" s="29"/>
      <c r="H18" s="87"/>
      <c r="I18" s="88"/>
    </row>
    <row r="19" spans="2:9" x14ac:dyDescent="0.25">
      <c r="B19" s="50">
        <f t="shared" si="0"/>
        <v>8</v>
      </c>
      <c r="C19" s="83" t="s">
        <v>133</v>
      </c>
      <c r="D19" s="84"/>
      <c r="E19" s="94" t="s">
        <v>43</v>
      </c>
      <c r="F19" s="95"/>
      <c r="G19" s="29"/>
      <c r="H19" s="87"/>
      <c r="I19" s="88"/>
    </row>
    <row r="20" spans="2:9" x14ac:dyDescent="0.25">
      <c r="B20" s="50">
        <f t="shared" si="0"/>
        <v>9</v>
      </c>
      <c r="C20" s="83" t="s">
        <v>125</v>
      </c>
      <c r="D20" s="84"/>
      <c r="E20" s="94" t="s">
        <v>43</v>
      </c>
      <c r="F20" s="95"/>
      <c r="G20" s="29"/>
      <c r="H20" s="87"/>
      <c r="I20" s="88"/>
    </row>
    <row r="21" spans="2:9" x14ac:dyDescent="0.25">
      <c r="B21" s="50">
        <f t="shared" si="0"/>
        <v>10</v>
      </c>
      <c r="C21" s="83" t="s">
        <v>124</v>
      </c>
      <c r="D21" s="84"/>
      <c r="E21" s="94" t="s">
        <v>43</v>
      </c>
      <c r="F21" s="95"/>
      <c r="G21" s="29"/>
    </row>
    <row r="22" spans="2:9" x14ac:dyDescent="0.25">
      <c r="B22" s="50">
        <f t="shared" si="0"/>
        <v>11</v>
      </c>
      <c r="C22" s="83" t="s">
        <v>130</v>
      </c>
      <c r="D22" s="84"/>
      <c r="E22" s="94" t="s">
        <v>43</v>
      </c>
      <c r="F22" s="95"/>
      <c r="G22" s="29"/>
      <c r="H22" s="3"/>
      <c r="I22" s="3"/>
    </row>
    <row r="23" spans="2:9" x14ac:dyDescent="0.25">
      <c r="B23" s="50">
        <f t="shared" si="0"/>
        <v>12</v>
      </c>
      <c r="C23" s="83" t="s">
        <v>121</v>
      </c>
      <c r="D23" s="84"/>
      <c r="E23" s="94" t="s">
        <v>43</v>
      </c>
      <c r="F23" s="95"/>
      <c r="G23" s="29"/>
      <c r="H23" s="80" t="s">
        <v>21</v>
      </c>
      <c r="I23" s="81"/>
    </row>
    <row r="24" spans="2:9" x14ac:dyDescent="0.25">
      <c r="B24" s="50">
        <f t="shared" si="0"/>
        <v>13</v>
      </c>
      <c r="C24" s="83" t="s">
        <v>120</v>
      </c>
      <c r="D24" s="84"/>
      <c r="E24" s="94" t="s">
        <v>43</v>
      </c>
      <c r="F24" s="95"/>
      <c r="G24" s="29"/>
      <c r="H24" s="30"/>
      <c r="I24" s="31"/>
    </row>
    <row r="25" spans="2:9" x14ac:dyDescent="0.25">
      <c r="B25" s="50">
        <f t="shared" si="0"/>
        <v>14</v>
      </c>
      <c r="C25" s="83" t="s">
        <v>129</v>
      </c>
      <c r="D25" s="84"/>
      <c r="E25" s="94" t="s">
        <v>43</v>
      </c>
      <c r="F25" s="95"/>
      <c r="G25" s="29"/>
      <c r="H25" s="30"/>
      <c r="I25" s="31"/>
    </row>
    <row r="26" spans="2:9" x14ac:dyDescent="0.25">
      <c r="B26" s="50">
        <f t="shared" si="0"/>
        <v>15</v>
      </c>
      <c r="C26" s="83" t="s">
        <v>134</v>
      </c>
      <c r="D26" s="84"/>
      <c r="E26" s="94" t="s">
        <v>43</v>
      </c>
      <c r="F26" s="95"/>
      <c r="G26" s="29"/>
      <c r="H26" s="3"/>
      <c r="I26" s="3"/>
    </row>
    <row r="27" spans="2:9" x14ac:dyDescent="0.25">
      <c r="B27" s="50">
        <f t="shared" si="0"/>
        <v>16</v>
      </c>
      <c r="C27" s="83" t="s">
        <v>137</v>
      </c>
      <c r="D27" s="84"/>
      <c r="E27" s="94" t="s">
        <v>43</v>
      </c>
      <c r="F27" s="95"/>
      <c r="G27" s="29"/>
      <c r="H27" s="3"/>
      <c r="I27" s="3"/>
    </row>
    <row r="28" spans="2:9" x14ac:dyDescent="0.25">
      <c r="B28" s="50">
        <f t="shared" si="0"/>
        <v>17</v>
      </c>
      <c r="C28" s="83" t="s">
        <v>135</v>
      </c>
      <c r="D28" s="84"/>
      <c r="E28" s="94" t="s">
        <v>43</v>
      </c>
      <c r="F28" s="95"/>
      <c r="G28" s="29"/>
    </row>
    <row r="29" spans="2:9" x14ac:dyDescent="0.25">
      <c r="B29" s="50">
        <f t="shared" si="0"/>
        <v>18</v>
      </c>
      <c r="C29" s="83" t="s">
        <v>101</v>
      </c>
      <c r="D29" s="84"/>
      <c r="E29" s="94" t="s">
        <v>43</v>
      </c>
      <c r="F29" s="95"/>
      <c r="G29" s="29"/>
    </row>
    <row r="30" spans="2:9" x14ac:dyDescent="0.25">
      <c r="B30" s="50">
        <f t="shared" si="0"/>
        <v>19</v>
      </c>
      <c r="C30" s="83" t="s">
        <v>94</v>
      </c>
      <c r="D30" s="84"/>
      <c r="E30" s="94" t="s">
        <v>43</v>
      </c>
      <c r="F30" s="95"/>
      <c r="G30" s="29"/>
    </row>
    <row r="31" spans="2:9" x14ac:dyDescent="0.25">
      <c r="B31" s="50">
        <f t="shared" si="0"/>
        <v>20</v>
      </c>
      <c r="C31" s="83" t="s">
        <v>158</v>
      </c>
      <c r="D31" s="84"/>
      <c r="E31" s="94" t="s">
        <v>43</v>
      </c>
      <c r="F31" s="95"/>
      <c r="G31" s="29"/>
    </row>
    <row r="32" spans="2:9" x14ac:dyDescent="0.25">
      <c r="B32" s="50">
        <f t="shared" si="0"/>
        <v>21</v>
      </c>
      <c r="C32" s="83" t="s">
        <v>159</v>
      </c>
      <c r="D32" s="84"/>
      <c r="E32" s="94" t="s">
        <v>43</v>
      </c>
      <c r="F32" s="95"/>
      <c r="G32" s="29"/>
    </row>
    <row r="33" spans="2:9" x14ac:dyDescent="0.25">
      <c r="B33" s="50">
        <f t="shared" si="0"/>
        <v>22</v>
      </c>
      <c r="C33" s="83" t="s">
        <v>99</v>
      </c>
      <c r="D33" s="84"/>
      <c r="E33" s="94" t="s">
        <v>43</v>
      </c>
      <c r="F33" s="95"/>
      <c r="G33" s="29"/>
    </row>
    <row r="34" spans="2:9" x14ac:dyDescent="0.25">
      <c r="B34" s="50">
        <f t="shared" si="0"/>
        <v>23</v>
      </c>
      <c r="C34" s="83" t="s">
        <v>157</v>
      </c>
      <c r="D34" s="84"/>
      <c r="E34" s="94" t="s">
        <v>43</v>
      </c>
      <c r="F34" s="95"/>
    </row>
    <row r="35" spans="2:9" x14ac:dyDescent="0.25">
      <c r="B35" s="50">
        <f t="shared" si="0"/>
        <v>24</v>
      </c>
      <c r="C35" s="83" t="s">
        <v>98</v>
      </c>
      <c r="D35" s="84"/>
      <c r="E35" s="94" t="s">
        <v>43</v>
      </c>
      <c r="F35" s="95"/>
    </row>
    <row r="36" spans="2:9" x14ac:dyDescent="0.25">
      <c r="B36" s="50">
        <f t="shared" si="0"/>
        <v>25</v>
      </c>
      <c r="C36" s="83" t="s">
        <v>161</v>
      </c>
      <c r="D36" s="84"/>
      <c r="E36" s="94" t="s">
        <v>43</v>
      </c>
      <c r="F36" s="95"/>
    </row>
    <row r="37" spans="2:9" x14ac:dyDescent="0.25">
      <c r="B37" s="50">
        <f t="shared" si="0"/>
        <v>26</v>
      </c>
      <c r="C37" s="83" t="s">
        <v>160</v>
      </c>
      <c r="D37" s="84"/>
      <c r="E37" s="94" t="s">
        <v>43</v>
      </c>
      <c r="F37" s="95"/>
    </row>
    <row r="38" spans="2:9" x14ac:dyDescent="0.25">
      <c r="B38" s="50">
        <f t="shared" si="0"/>
        <v>27</v>
      </c>
      <c r="C38" s="83" t="s">
        <v>159</v>
      </c>
      <c r="D38" s="84"/>
      <c r="E38" s="94" t="s">
        <v>43</v>
      </c>
      <c r="F38" s="95"/>
    </row>
    <row r="39" spans="2:9" x14ac:dyDescent="0.25">
      <c r="B39" s="50">
        <f t="shared" si="0"/>
        <v>28</v>
      </c>
      <c r="C39" s="83" t="s">
        <v>158</v>
      </c>
      <c r="D39" s="84"/>
      <c r="E39" s="94" t="s">
        <v>43</v>
      </c>
      <c r="F39" s="95"/>
      <c r="G39" s="3"/>
      <c r="H39" s="3"/>
      <c r="I39" s="3"/>
    </row>
    <row r="40" spans="2:9" x14ac:dyDescent="0.25">
      <c r="B40" s="50">
        <f t="shared" si="0"/>
        <v>29</v>
      </c>
      <c r="C40" s="83" t="s">
        <v>94</v>
      </c>
      <c r="D40" s="84"/>
      <c r="E40" s="94" t="s">
        <v>43</v>
      </c>
      <c r="F40" s="95"/>
      <c r="G40" s="3"/>
      <c r="H40" s="3"/>
      <c r="I40" s="3"/>
    </row>
    <row r="41" spans="2:9" x14ac:dyDescent="0.25">
      <c r="B41" s="50">
        <f t="shared" si="0"/>
        <v>30</v>
      </c>
      <c r="C41" s="87" t="s">
        <v>166</v>
      </c>
      <c r="D41" s="88"/>
      <c r="E41" s="87" t="s">
        <v>43</v>
      </c>
      <c r="F41" s="88"/>
      <c r="G41" s="3"/>
      <c r="H41" s="3"/>
      <c r="I41" s="3"/>
    </row>
    <row r="42" spans="2:9" x14ac:dyDescent="0.25">
      <c r="B42" s="50">
        <f t="shared" si="0"/>
        <v>31</v>
      </c>
      <c r="C42" s="83" t="s">
        <v>136</v>
      </c>
      <c r="D42" s="84"/>
      <c r="E42" s="94" t="s">
        <v>43</v>
      </c>
      <c r="F42" s="95"/>
      <c r="G42" s="3"/>
      <c r="H42" s="3"/>
      <c r="I42" s="3"/>
    </row>
  </sheetData>
  <mergeCells count="79">
    <mergeCell ref="C32:D32"/>
    <mergeCell ref="C38:D38"/>
    <mergeCell ref="C39:D39"/>
    <mergeCell ref="C40:D40"/>
    <mergeCell ref="E33:F33"/>
    <mergeCell ref="E39:F39"/>
    <mergeCell ref="E34:F34"/>
    <mergeCell ref="E35:F35"/>
    <mergeCell ref="E36:F36"/>
    <mergeCell ref="E37:F37"/>
    <mergeCell ref="E38:F38"/>
    <mergeCell ref="C33:D33"/>
    <mergeCell ref="C34:D34"/>
    <mergeCell ref="C35:D35"/>
    <mergeCell ref="C36:D36"/>
    <mergeCell ref="C37:D37"/>
    <mergeCell ref="B2:I2"/>
    <mergeCell ref="D7:I7"/>
    <mergeCell ref="D8:I8"/>
    <mergeCell ref="C11:D11"/>
    <mergeCell ref="E11:F11"/>
    <mergeCell ref="H10:I11"/>
    <mergeCell ref="C12:D12"/>
    <mergeCell ref="E12:F12"/>
    <mergeCell ref="B10:F10"/>
    <mergeCell ref="C13:D13"/>
    <mergeCell ref="E13:F13"/>
    <mergeCell ref="C14:D14"/>
    <mergeCell ref="E14:F14"/>
    <mergeCell ref="C15:D15"/>
    <mergeCell ref="E15:F15"/>
    <mergeCell ref="C42:D42"/>
    <mergeCell ref="E42:F42"/>
    <mergeCell ref="E27:F27"/>
    <mergeCell ref="C27:D27"/>
    <mergeCell ref="C28:D28"/>
    <mergeCell ref="E28:F28"/>
    <mergeCell ref="C29:D29"/>
    <mergeCell ref="E29:F29"/>
    <mergeCell ref="E30:F30"/>
    <mergeCell ref="E40:F40"/>
    <mergeCell ref="E31:F31"/>
    <mergeCell ref="E32:F32"/>
    <mergeCell ref="C30:D30"/>
    <mergeCell ref="C31:D31"/>
    <mergeCell ref="C41:D41"/>
    <mergeCell ref="E41:F41"/>
    <mergeCell ref="H12:I12"/>
    <mergeCell ref="H13:I13"/>
    <mergeCell ref="H14:I14"/>
    <mergeCell ref="H15:I15"/>
    <mergeCell ref="C22:D22"/>
    <mergeCell ref="E22:F22"/>
    <mergeCell ref="C16:D16"/>
    <mergeCell ref="E16:F16"/>
    <mergeCell ref="C21:D21"/>
    <mergeCell ref="E21:F21"/>
    <mergeCell ref="C17:D17"/>
    <mergeCell ref="E17:F17"/>
    <mergeCell ref="C18:D18"/>
    <mergeCell ref="E18:F18"/>
    <mergeCell ref="C19:D19"/>
    <mergeCell ref="E19:F19"/>
    <mergeCell ref="C26:D26"/>
    <mergeCell ref="E26:F26"/>
    <mergeCell ref="C23:D23"/>
    <mergeCell ref="E23:F23"/>
    <mergeCell ref="C24:D24"/>
    <mergeCell ref="E24:F24"/>
    <mergeCell ref="C25:D25"/>
    <mergeCell ref="E25:F25"/>
    <mergeCell ref="C20:D20"/>
    <mergeCell ref="E20:F20"/>
    <mergeCell ref="H23:I23"/>
    <mergeCell ref="H16:I16"/>
    <mergeCell ref="H17:I17"/>
    <mergeCell ref="H18:I18"/>
    <mergeCell ref="H19:I19"/>
    <mergeCell ref="H20:I20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1"/>
  <sheetViews>
    <sheetView zoomScale="70" zoomScaleNormal="70" workbookViewId="0">
      <selection activeCell="H24" sqref="H24:I25"/>
    </sheetView>
  </sheetViews>
  <sheetFormatPr baseColWidth="10" defaultColWidth="11.42578125" defaultRowHeight="15" x14ac:dyDescent="0.25"/>
  <cols>
    <col min="1" max="1" width="4" style="3" customWidth="1"/>
    <col min="2" max="2" width="14.7109375" style="3" customWidth="1"/>
    <col min="3" max="6" width="14.7109375" style="25" customWidth="1"/>
    <col min="7" max="7" width="5.28515625" style="25" customWidth="1"/>
    <col min="8" max="8" width="17.28515625" style="25" customWidth="1"/>
    <col min="9" max="9" width="18.85546875" style="25" customWidth="1"/>
    <col min="10" max="10" width="11.85546875" style="3" customWidth="1"/>
    <col min="11" max="11" width="11.42578125" style="3" customWidth="1"/>
    <col min="12" max="16384" width="11.42578125" style="3"/>
  </cols>
  <sheetData>
    <row r="2" spans="2:9" ht="21" x14ac:dyDescent="0.25">
      <c r="B2" s="89" t="str">
        <f>"DETALLE DEL SERVICIO ("&amp;B5&amp;" - "&amp;C5&amp;")"</f>
        <v>DETALLE DEL SERVICIO (3C - IDA)</v>
      </c>
      <c r="C2" s="89"/>
      <c r="D2" s="89"/>
      <c r="E2" s="89"/>
      <c r="F2" s="89"/>
      <c r="G2" s="89"/>
      <c r="H2" s="89"/>
      <c r="I2" s="89"/>
    </row>
    <row r="3" spans="2:9" ht="9" customHeight="1" x14ac:dyDescent="0.25">
      <c r="B3" s="25"/>
    </row>
    <row r="4" spans="2:9" x14ac:dyDescent="0.25">
      <c r="B4" s="26" t="s">
        <v>0</v>
      </c>
      <c r="C4" s="26" t="s">
        <v>1</v>
      </c>
      <c r="D4" s="26" t="s">
        <v>4</v>
      </c>
      <c r="E4" s="26" t="s">
        <v>5</v>
      </c>
      <c r="H4" s="3"/>
      <c r="I4" s="3"/>
    </row>
    <row r="5" spans="2:9" x14ac:dyDescent="0.25">
      <c r="B5" s="13" t="s">
        <v>75</v>
      </c>
      <c r="C5" s="13" t="s">
        <v>141</v>
      </c>
      <c r="D5" s="13" t="str">
        <f>+'Operador L3'!E36</f>
        <v>Relún</v>
      </c>
      <c r="E5" s="13" t="str">
        <f>+'Operador L3'!G36</f>
        <v>Centro</v>
      </c>
      <c r="H5" s="3"/>
      <c r="I5" s="3"/>
    </row>
    <row r="6" spans="2:9" ht="7.5" customHeight="1" x14ac:dyDescent="0.25">
      <c r="B6" s="27"/>
    </row>
    <row r="7" spans="2:9" x14ac:dyDescent="0.25">
      <c r="B7" s="91" t="s">
        <v>17</v>
      </c>
      <c r="C7" s="91"/>
      <c r="D7" s="93" t="s">
        <v>92</v>
      </c>
      <c r="E7" s="93"/>
      <c r="F7" s="93"/>
      <c r="G7" s="93"/>
      <c r="H7" s="93"/>
      <c r="I7" s="93"/>
    </row>
    <row r="8" spans="2:9" x14ac:dyDescent="0.25">
      <c r="B8" s="91" t="s">
        <v>18</v>
      </c>
      <c r="C8" s="91"/>
      <c r="D8" s="93" t="s">
        <v>93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90" t="s">
        <v>19</v>
      </c>
      <c r="C10" s="90"/>
      <c r="D10" s="90"/>
      <c r="E10" s="90"/>
      <c r="F10" s="90"/>
      <c r="G10" s="3"/>
      <c r="H10" s="92" t="s">
        <v>30</v>
      </c>
      <c r="I10" s="92"/>
    </row>
    <row r="11" spans="2:9" x14ac:dyDescent="0.25">
      <c r="B11" s="28" t="s">
        <v>20</v>
      </c>
      <c r="C11" s="90" t="s">
        <v>6</v>
      </c>
      <c r="D11" s="90"/>
      <c r="E11" s="90" t="s">
        <v>7</v>
      </c>
      <c r="F11" s="90"/>
      <c r="G11" s="3"/>
      <c r="H11" s="92"/>
      <c r="I11" s="92"/>
    </row>
    <row r="12" spans="2:9" x14ac:dyDescent="0.25">
      <c r="B12" s="13">
        <v>1</v>
      </c>
      <c r="C12" s="62" t="s">
        <v>116</v>
      </c>
      <c r="D12" s="62"/>
      <c r="E12" s="79" t="s">
        <v>43</v>
      </c>
      <c r="F12" s="79"/>
      <c r="G12" s="29"/>
      <c r="H12" s="82" t="s">
        <v>50</v>
      </c>
      <c r="I12" s="82"/>
    </row>
    <row r="13" spans="2:9" x14ac:dyDescent="0.25">
      <c r="B13" s="49">
        <f>+B12+1</f>
        <v>2</v>
      </c>
      <c r="C13" s="87" t="s">
        <v>165</v>
      </c>
      <c r="D13" s="88"/>
      <c r="E13" s="87" t="s">
        <v>43</v>
      </c>
      <c r="F13" s="88"/>
      <c r="G13" s="29"/>
      <c r="H13" s="82" t="s">
        <v>143</v>
      </c>
      <c r="I13" s="82"/>
    </row>
    <row r="14" spans="2:9" x14ac:dyDescent="0.25">
      <c r="B14" s="49">
        <f t="shared" ref="B14:B28" si="0">+B13+1</f>
        <v>3</v>
      </c>
      <c r="C14" s="83" t="s">
        <v>94</v>
      </c>
      <c r="D14" s="84"/>
      <c r="E14" s="79" t="s">
        <v>43</v>
      </c>
      <c r="F14" s="79"/>
      <c r="G14" s="29"/>
      <c r="H14" s="82" t="s">
        <v>144</v>
      </c>
      <c r="I14" s="82"/>
    </row>
    <row r="15" spans="2:9" x14ac:dyDescent="0.25">
      <c r="B15" s="49">
        <f t="shared" si="0"/>
        <v>4</v>
      </c>
      <c r="C15" s="83" t="s">
        <v>98</v>
      </c>
      <c r="D15" s="84"/>
      <c r="E15" s="79" t="s">
        <v>43</v>
      </c>
      <c r="F15" s="79"/>
      <c r="G15" s="29"/>
      <c r="H15" s="82" t="s">
        <v>145</v>
      </c>
      <c r="I15" s="82"/>
    </row>
    <row r="16" spans="2:9" x14ac:dyDescent="0.25">
      <c r="B16" s="49">
        <f t="shared" si="0"/>
        <v>5</v>
      </c>
      <c r="C16" s="83" t="s">
        <v>157</v>
      </c>
      <c r="D16" s="84"/>
      <c r="E16" s="79" t="s">
        <v>43</v>
      </c>
      <c r="F16" s="79"/>
      <c r="G16" s="29"/>
      <c r="H16" s="82"/>
      <c r="I16" s="82"/>
    </row>
    <row r="17" spans="2:9" x14ac:dyDescent="0.25">
      <c r="B17" s="49">
        <f t="shared" si="0"/>
        <v>6</v>
      </c>
      <c r="C17" s="83" t="s">
        <v>99</v>
      </c>
      <c r="D17" s="84"/>
      <c r="E17" s="79" t="s">
        <v>43</v>
      </c>
      <c r="F17" s="79"/>
      <c r="G17" s="29"/>
      <c r="H17" s="82"/>
      <c r="I17" s="82"/>
    </row>
    <row r="18" spans="2:9" x14ac:dyDescent="0.25">
      <c r="B18" s="49">
        <f t="shared" si="0"/>
        <v>7</v>
      </c>
      <c r="C18" s="83" t="s">
        <v>100</v>
      </c>
      <c r="D18" s="84"/>
      <c r="E18" s="79" t="s">
        <v>43</v>
      </c>
      <c r="F18" s="79"/>
      <c r="G18" s="29"/>
      <c r="H18" s="82"/>
      <c r="I18" s="82"/>
    </row>
    <row r="19" spans="2:9" x14ac:dyDescent="0.25">
      <c r="B19" s="49">
        <f t="shared" si="0"/>
        <v>8</v>
      </c>
      <c r="C19" s="83" t="s">
        <v>94</v>
      </c>
      <c r="D19" s="84"/>
      <c r="E19" s="79" t="s">
        <v>43</v>
      </c>
      <c r="F19" s="79"/>
      <c r="G19" s="29"/>
      <c r="H19" s="82"/>
      <c r="I19" s="82"/>
    </row>
    <row r="20" spans="2:9" x14ac:dyDescent="0.25">
      <c r="B20" s="49">
        <f t="shared" si="0"/>
        <v>9</v>
      </c>
      <c r="C20" s="83" t="s">
        <v>101</v>
      </c>
      <c r="D20" s="84"/>
      <c r="E20" s="79" t="s">
        <v>43</v>
      </c>
      <c r="F20" s="79"/>
      <c r="G20" s="29"/>
      <c r="H20" s="82"/>
      <c r="I20" s="82"/>
    </row>
    <row r="21" spans="2:9" x14ac:dyDescent="0.25">
      <c r="B21" s="49">
        <f t="shared" si="0"/>
        <v>10</v>
      </c>
      <c r="C21" s="83" t="s">
        <v>106</v>
      </c>
      <c r="D21" s="84"/>
      <c r="E21" s="79" t="s">
        <v>43</v>
      </c>
      <c r="F21" s="79"/>
      <c r="G21" s="29"/>
    </row>
    <row r="22" spans="2:9" x14ac:dyDescent="0.25">
      <c r="B22" s="49">
        <f t="shared" si="0"/>
        <v>11</v>
      </c>
      <c r="C22" s="83" t="s">
        <v>95</v>
      </c>
      <c r="D22" s="84"/>
      <c r="E22" s="79" t="s">
        <v>43</v>
      </c>
      <c r="F22" s="79"/>
      <c r="G22" s="29"/>
      <c r="H22" s="3"/>
      <c r="I22" s="3"/>
    </row>
    <row r="23" spans="2:9" x14ac:dyDescent="0.25">
      <c r="B23" s="49">
        <f t="shared" si="0"/>
        <v>12</v>
      </c>
      <c r="C23" s="83" t="s">
        <v>102</v>
      </c>
      <c r="D23" s="84"/>
      <c r="E23" s="79" t="s">
        <v>43</v>
      </c>
      <c r="F23" s="79"/>
      <c r="G23" s="29"/>
      <c r="H23" s="90" t="s">
        <v>21</v>
      </c>
      <c r="I23" s="90"/>
    </row>
    <row r="24" spans="2:9" x14ac:dyDescent="0.25">
      <c r="B24" s="49">
        <f t="shared" si="0"/>
        <v>13</v>
      </c>
      <c r="C24" s="83" t="s">
        <v>103</v>
      </c>
      <c r="D24" s="84"/>
      <c r="E24" s="79" t="s">
        <v>43</v>
      </c>
      <c r="F24" s="79"/>
      <c r="G24" s="29"/>
      <c r="H24" s="30"/>
      <c r="I24" s="31"/>
    </row>
    <row r="25" spans="2:9" x14ac:dyDescent="0.25">
      <c r="B25" s="49">
        <f t="shared" si="0"/>
        <v>14</v>
      </c>
      <c r="C25" s="83" t="s">
        <v>104</v>
      </c>
      <c r="D25" s="84"/>
      <c r="E25" s="79" t="s">
        <v>43</v>
      </c>
      <c r="F25" s="79"/>
      <c r="G25" s="29"/>
      <c r="H25" s="30"/>
      <c r="I25" s="31"/>
    </row>
    <row r="26" spans="2:9" x14ac:dyDescent="0.25">
      <c r="B26" s="49">
        <f t="shared" si="0"/>
        <v>15</v>
      </c>
      <c r="C26" s="83" t="s">
        <v>105</v>
      </c>
      <c r="D26" s="84"/>
      <c r="E26" s="79" t="s">
        <v>43</v>
      </c>
      <c r="F26" s="79"/>
      <c r="G26" s="29"/>
      <c r="H26" s="3"/>
      <c r="I26" s="3"/>
    </row>
    <row r="27" spans="2:9" x14ac:dyDescent="0.25">
      <c r="B27" s="49">
        <f t="shared" si="0"/>
        <v>16</v>
      </c>
      <c r="C27" s="83" t="s">
        <v>107</v>
      </c>
      <c r="D27" s="84"/>
      <c r="E27" s="79" t="s">
        <v>43</v>
      </c>
      <c r="F27" s="79"/>
      <c r="G27" s="29"/>
      <c r="H27" s="3"/>
      <c r="I27" s="3"/>
    </row>
    <row r="28" spans="2:9" x14ac:dyDescent="0.25">
      <c r="B28" s="48">
        <f t="shared" si="0"/>
        <v>17</v>
      </c>
      <c r="C28" s="85" t="s">
        <v>108</v>
      </c>
      <c r="D28" s="86"/>
      <c r="E28" s="59" t="s">
        <v>43</v>
      </c>
      <c r="F28" s="59"/>
      <c r="G28" s="29"/>
    </row>
    <row r="29" spans="2:9" x14ac:dyDescent="0.25">
      <c r="C29" s="3"/>
      <c r="D29" s="3"/>
      <c r="E29" s="3"/>
      <c r="F29" s="3"/>
      <c r="G29" s="29"/>
    </row>
    <row r="30" spans="2:9" x14ac:dyDescent="0.25">
      <c r="C30" s="3"/>
      <c r="D30" s="3"/>
      <c r="E30" s="3"/>
      <c r="F30" s="3"/>
      <c r="G30" s="29"/>
    </row>
    <row r="31" spans="2:9" x14ac:dyDescent="0.25">
      <c r="C31" s="3"/>
      <c r="D31" s="3"/>
      <c r="E31" s="3"/>
      <c r="F31" s="3"/>
      <c r="G31" s="29"/>
    </row>
    <row r="32" spans="2:9" x14ac:dyDescent="0.25">
      <c r="C32" s="3"/>
      <c r="D32" s="3"/>
      <c r="E32" s="3"/>
      <c r="F32" s="3"/>
      <c r="G32" s="29"/>
    </row>
    <row r="33" spans="3:9" x14ac:dyDescent="0.25">
      <c r="C33" s="3"/>
      <c r="D33" s="3"/>
      <c r="E33" s="3"/>
      <c r="F33" s="3"/>
    </row>
    <row r="34" spans="3:9" x14ac:dyDescent="0.25">
      <c r="C34" s="3"/>
      <c r="D34" s="3"/>
      <c r="E34" s="3"/>
      <c r="F34" s="3"/>
    </row>
    <row r="35" spans="3:9" x14ac:dyDescent="0.25">
      <c r="C35" s="3"/>
      <c r="D35" s="3"/>
      <c r="E35" s="3"/>
      <c r="F35" s="3"/>
    </row>
    <row r="38" spans="3:9" x14ac:dyDescent="0.25">
      <c r="C38" s="3"/>
      <c r="D38" s="3"/>
      <c r="E38" s="3"/>
      <c r="F38" s="3"/>
      <c r="G38" s="3"/>
      <c r="H38" s="3"/>
      <c r="I38" s="3"/>
    </row>
    <row r="39" spans="3:9" x14ac:dyDescent="0.25">
      <c r="C39" s="3"/>
      <c r="D39" s="3"/>
      <c r="E39" s="3"/>
      <c r="F39" s="3"/>
      <c r="G39" s="3"/>
      <c r="H39" s="3"/>
      <c r="I39" s="3"/>
    </row>
    <row r="40" spans="3:9" x14ac:dyDescent="0.25">
      <c r="C40" s="3"/>
      <c r="D40" s="3"/>
      <c r="E40" s="3"/>
      <c r="F40" s="3"/>
      <c r="G40" s="3"/>
      <c r="H40" s="3"/>
      <c r="I40" s="3"/>
    </row>
    <row r="41" spans="3:9" x14ac:dyDescent="0.25">
      <c r="C41" s="3"/>
      <c r="D41" s="3"/>
      <c r="E41" s="3"/>
      <c r="F41" s="3"/>
      <c r="G41" s="3"/>
      <c r="H41" s="3"/>
      <c r="I41" s="3"/>
    </row>
  </sheetData>
  <mergeCells count="53"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H12:I12"/>
    <mergeCell ref="H10:I11"/>
    <mergeCell ref="B10:F10"/>
    <mergeCell ref="C13:D13"/>
    <mergeCell ref="E13:F13"/>
    <mergeCell ref="H13:I13"/>
    <mergeCell ref="C14:D14"/>
    <mergeCell ref="E14:F14"/>
    <mergeCell ref="C15:D15"/>
    <mergeCell ref="E15:F15"/>
    <mergeCell ref="H14:I14"/>
    <mergeCell ref="C17:D17"/>
    <mergeCell ref="E17:F17"/>
    <mergeCell ref="H16:I16"/>
    <mergeCell ref="C16:D16"/>
    <mergeCell ref="E16:F16"/>
    <mergeCell ref="H15:I15"/>
    <mergeCell ref="C22:D22"/>
    <mergeCell ref="E22:F22"/>
    <mergeCell ref="C18:D18"/>
    <mergeCell ref="E18:F18"/>
    <mergeCell ref="H17:I17"/>
    <mergeCell ref="C19:D19"/>
    <mergeCell ref="E19:F19"/>
    <mergeCell ref="H18:I18"/>
    <mergeCell ref="C20:D20"/>
    <mergeCell ref="E20:F20"/>
    <mergeCell ref="H19:I19"/>
    <mergeCell ref="C21:D21"/>
    <mergeCell ref="E21:F21"/>
    <mergeCell ref="H20:I20"/>
    <mergeCell ref="H23:I23"/>
    <mergeCell ref="C26:D26"/>
    <mergeCell ref="E26:F26"/>
    <mergeCell ref="C27:D27"/>
    <mergeCell ref="E27:F27"/>
    <mergeCell ref="E28:F28"/>
    <mergeCell ref="C23:D23"/>
    <mergeCell ref="E23:F23"/>
    <mergeCell ref="C24:D24"/>
    <mergeCell ref="E24:F24"/>
    <mergeCell ref="C25:D25"/>
    <mergeCell ref="E25:F25"/>
    <mergeCell ref="C28:D28"/>
  </mergeCell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2:I41"/>
  <sheetViews>
    <sheetView zoomScale="70" zoomScaleNormal="70" workbookViewId="0">
      <selection activeCell="H23" sqref="H23:I24"/>
    </sheetView>
  </sheetViews>
  <sheetFormatPr baseColWidth="10" defaultColWidth="11.42578125" defaultRowHeight="15" x14ac:dyDescent="0.25"/>
  <cols>
    <col min="1" max="1" width="4" style="3" customWidth="1"/>
    <col min="2" max="2" width="14.7109375" style="3" customWidth="1"/>
    <col min="3" max="6" width="14.7109375" style="25" customWidth="1"/>
    <col min="7" max="7" width="5.28515625" style="25" customWidth="1"/>
    <col min="8" max="8" width="17.28515625" style="25" customWidth="1"/>
    <col min="9" max="9" width="18.85546875" style="25" customWidth="1"/>
    <col min="10" max="10" width="11.85546875" style="3" customWidth="1"/>
    <col min="11" max="11" width="11.42578125" style="3" customWidth="1"/>
    <col min="12" max="16384" width="11.42578125" style="3"/>
  </cols>
  <sheetData>
    <row r="2" spans="2:9" ht="21" x14ac:dyDescent="0.25">
      <c r="B2" s="89" t="str">
        <f>"DETALLE DEL SERVICIO ("&amp;B5&amp;" - "&amp;C5&amp;")"</f>
        <v>DETALLE DEL SERVICIO (3C - REGRESO)</v>
      </c>
      <c r="C2" s="89"/>
      <c r="D2" s="89"/>
      <c r="E2" s="89"/>
      <c r="F2" s="89"/>
      <c r="G2" s="89"/>
      <c r="H2" s="89"/>
      <c r="I2" s="89"/>
    </row>
    <row r="3" spans="2:9" ht="9" customHeight="1" x14ac:dyDescent="0.25">
      <c r="B3" s="25"/>
    </row>
    <row r="4" spans="2:9" x14ac:dyDescent="0.25">
      <c r="B4" s="26" t="s">
        <v>0</v>
      </c>
      <c r="C4" s="26" t="s">
        <v>1</v>
      </c>
      <c r="D4" s="26" t="s">
        <v>4</v>
      </c>
      <c r="E4" s="26" t="s">
        <v>5</v>
      </c>
      <c r="H4" s="3"/>
      <c r="I4" s="3"/>
    </row>
    <row r="5" spans="2:9" x14ac:dyDescent="0.25">
      <c r="B5" s="13" t="s">
        <v>75</v>
      </c>
      <c r="C5" s="13" t="s">
        <v>142</v>
      </c>
      <c r="D5" s="13" t="str">
        <f>+'Operador L3'!E37</f>
        <v>Centro</v>
      </c>
      <c r="E5" s="13" t="str">
        <f>+'Operador L3'!G37</f>
        <v>Relún</v>
      </c>
      <c r="H5" s="3"/>
      <c r="I5" s="3"/>
    </row>
    <row r="6" spans="2:9" ht="7.5" customHeight="1" x14ac:dyDescent="0.25">
      <c r="B6" s="27"/>
    </row>
    <row r="7" spans="2:9" x14ac:dyDescent="0.25">
      <c r="B7" s="91" t="s">
        <v>17</v>
      </c>
      <c r="C7" s="91"/>
      <c r="D7" s="93" t="s">
        <v>93</v>
      </c>
      <c r="E7" s="93"/>
      <c r="F7" s="93"/>
      <c r="G7" s="93"/>
      <c r="H7" s="93"/>
      <c r="I7" s="93"/>
    </row>
    <row r="8" spans="2:9" x14ac:dyDescent="0.25">
      <c r="B8" s="91" t="s">
        <v>18</v>
      </c>
      <c r="C8" s="91"/>
      <c r="D8" s="93" t="s">
        <v>92</v>
      </c>
      <c r="E8" s="93"/>
      <c r="F8" s="93"/>
      <c r="G8" s="93"/>
      <c r="H8" s="93"/>
      <c r="I8" s="93"/>
    </row>
    <row r="9" spans="2:9" ht="15" customHeight="1" x14ac:dyDescent="0.25"/>
    <row r="10" spans="2:9" x14ac:dyDescent="0.25">
      <c r="B10" s="90" t="s">
        <v>19</v>
      </c>
      <c r="C10" s="90"/>
      <c r="D10" s="90"/>
      <c r="E10" s="90"/>
      <c r="F10" s="90"/>
      <c r="G10" s="3"/>
      <c r="H10" s="92" t="s">
        <v>30</v>
      </c>
      <c r="I10" s="92"/>
    </row>
    <row r="11" spans="2:9" x14ac:dyDescent="0.25">
      <c r="B11" s="28" t="s">
        <v>20</v>
      </c>
      <c r="C11" s="90" t="s">
        <v>6</v>
      </c>
      <c r="D11" s="90"/>
      <c r="E11" s="90" t="s">
        <v>7</v>
      </c>
      <c r="F11" s="90"/>
      <c r="G11" s="3"/>
      <c r="H11" s="92"/>
      <c r="I11" s="92"/>
    </row>
    <row r="12" spans="2:9" x14ac:dyDescent="0.25">
      <c r="B12" s="48">
        <v>1</v>
      </c>
      <c r="C12" s="59" t="s">
        <v>110</v>
      </c>
      <c r="D12" s="59"/>
      <c r="E12" s="59" t="s">
        <v>43</v>
      </c>
      <c r="F12" s="59"/>
      <c r="G12" s="29"/>
      <c r="H12" s="82" t="s">
        <v>146</v>
      </c>
      <c r="I12" s="82"/>
    </row>
    <row r="13" spans="2:9" x14ac:dyDescent="0.25">
      <c r="B13" s="13">
        <f>+B12+1</f>
        <v>2</v>
      </c>
      <c r="C13" s="62" t="s">
        <v>111</v>
      </c>
      <c r="D13" s="62"/>
      <c r="E13" s="79" t="s">
        <v>43</v>
      </c>
      <c r="F13" s="79"/>
      <c r="G13" s="29"/>
      <c r="H13" s="82" t="s">
        <v>143</v>
      </c>
      <c r="I13" s="82"/>
    </row>
    <row r="14" spans="2:9" x14ac:dyDescent="0.25">
      <c r="B14" s="50">
        <f t="shared" ref="B14:B25" si="0">+B13+1</f>
        <v>3</v>
      </c>
      <c r="C14" s="62" t="s">
        <v>112</v>
      </c>
      <c r="D14" s="62"/>
      <c r="E14" s="79" t="s">
        <v>43</v>
      </c>
      <c r="F14" s="79"/>
      <c r="G14" s="29"/>
      <c r="H14" s="82" t="s">
        <v>147</v>
      </c>
      <c r="I14" s="82"/>
    </row>
    <row r="15" spans="2:9" x14ac:dyDescent="0.25">
      <c r="B15" s="50">
        <f t="shared" si="0"/>
        <v>4</v>
      </c>
      <c r="C15" s="62" t="s">
        <v>95</v>
      </c>
      <c r="D15" s="62"/>
      <c r="E15" s="79" t="s">
        <v>43</v>
      </c>
      <c r="F15" s="79"/>
      <c r="G15" s="29"/>
      <c r="H15" s="82" t="s">
        <v>148</v>
      </c>
      <c r="I15" s="82"/>
    </row>
    <row r="16" spans="2:9" x14ac:dyDescent="0.25">
      <c r="B16" s="50">
        <f t="shared" si="0"/>
        <v>5</v>
      </c>
      <c r="C16" s="62" t="s">
        <v>114</v>
      </c>
      <c r="D16" s="62"/>
      <c r="E16" s="79" t="s">
        <v>43</v>
      </c>
      <c r="F16" s="79"/>
      <c r="G16" s="29"/>
      <c r="H16" s="82"/>
      <c r="I16" s="82"/>
    </row>
    <row r="17" spans="2:9" x14ac:dyDescent="0.25">
      <c r="B17" s="50">
        <f t="shared" si="0"/>
        <v>6</v>
      </c>
      <c r="C17" s="62" t="s">
        <v>101</v>
      </c>
      <c r="D17" s="62"/>
      <c r="E17" s="79" t="s">
        <v>43</v>
      </c>
      <c r="F17" s="79"/>
      <c r="G17" s="29"/>
      <c r="H17" s="82"/>
      <c r="I17" s="82"/>
    </row>
    <row r="18" spans="2:9" x14ac:dyDescent="0.25">
      <c r="B18" s="50">
        <f t="shared" si="0"/>
        <v>7</v>
      </c>
      <c r="C18" s="62" t="s">
        <v>94</v>
      </c>
      <c r="D18" s="62"/>
      <c r="E18" s="79" t="s">
        <v>43</v>
      </c>
      <c r="F18" s="79"/>
      <c r="G18" s="29"/>
      <c r="H18" s="82"/>
      <c r="I18" s="82"/>
    </row>
    <row r="19" spans="2:9" x14ac:dyDescent="0.25">
      <c r="B19" s="50">
        <f t="shared" si="0"/>
        <v>8</v>
      </c>
      <c r="C19" s="62" t="s">
        <v>113</v>
      </c>
      <c r="D19" s="62"/>
      <c r="E19" s="79" t="s">
        <v>43</v>
      </c>
      <c r="F19" s="79"/>
      <c r="G19" s="29"/>
      <c r="H19" s="82"/>
      <c r="I19" s="82"/>
    </row>
    <row r="20" spans="2:9" x14ac:dyDescent="0.25">
      <c r="B20" s="50">
        <f t="shared" si="0"/>
        <v>9</v>
      </c>
      <c r="C20" s="62" t="s">
        <v>99</v>
      </c>
      <c r="D20" s="62"/>
      <c r="E20" s="79" t="s">
        <v>43</v>
      </c>
      <c r="F20" s="79"/>
      <c r="G20" s="29"/>
    </row>
    <row r="21" spans="2:9" x14ac:dyDescent="0.25">
      <c r="B21" s="50">
        <f t="shared" si="0"/>
        <v>10</v>
      </c>
      <c r="C21" s="62" t="s">
        <v>157</v>
      </c>
      <c r="D21" s="62"/>
      <c r="E21" s="79" t="s">
        <v>43</v>
      </c>
      <c r="F21" s="79"/>
      <c r="G21" s="29"/>
    </row>
    <row r="22" spans="2:9" x14ac:dyDescent="0.25">
      <c r="B22" s="50">
        <f t="shared" si="0"/>
        <v>11</v>
      </c>
      <c r="C22" s="62" t="s">
        <v>98</v>
      </c>
      <c r="D22" s="62"/>
      <c r="E22" s="79" t="s">
        <v>43</v>
      </c>
      <c r="F22" s="79"/>
      <c r="G22" s="29"/>
      <c r="H22" s="80" t="s">
        <v>21</v>
      </c>
      <c r="I22" s="81"/>
    </row>
    <row r="23" spans="2:9" x14ac:dyDescent="0.25">
      <c r="B23" s="50">
        <f t="shared" si="0"/>
        <v>12</v>
      </c>
      <c r="C23" s="62" t="s">
        <v>94</v>
      </c>
      <c r="D23" s="62"/>
      <c r="E23" s="79" t="s">
        <v>43</v>
      </c>
      <c r="F23" s="79"/>
      <c r="G23" s="29"/>
      <c r="H23" s="30"/>
      <c r="I23" s="31"/>
    </row>
    <row r="24" spans="2:9" x14ac:dyDescent="0.25">
      <c r="B24" s="50">
        <f t="shared" si="0"/>
        <v>13</v>
      </c>
      <c r="C24" s="87" t="s">
        <v>165</v>
      </c>
      <c r="D24" s="88"/>
      <c r="E24" s="87" t="s">
        <v>43</v>
      </c>
      <c r="F24" s="88"/>
      <c r="G24" s="29"/>
      <c r="H24" s="30"/>
      <c r="I24" s="31"/>
    </row>
    <row r="25" spans="2:9" x14ac:dyDescent="0.25">
      <c r="B25" s="50">
        <f t="shared" si="0"/>
        <v>14</v>
      </c>
      <c r="C25" s="62" t="s">
        <v>116</v>
      </c>
      <c r="D25" s="62"/>
      <c r="E25" s="79" t="s">
        <v>43</v>
      </c>
      <c r="F25" s="79"/>
      <c r="G25" s="29"/>
      <c r="H25" s="3"/>
      <c r="I25" s="3"/>
    </row>
    <row r="26" spans="2:9" x14ac:dyDescent="0.25">
      <c r="C26" s="3"/>
      <c r="D26" s="3"/>
      <c r="E26" s="3"/>
      <c r="F26" s="3"/>
      <c r="G26" s="29"/>
      <c r="H26" s="3"/>
      <c r="I26" s="3"/>
    </row>
    <row r="27" spans="2:9" x14ac:dyDescent="0.25">
      <c r="C27" s="3"/>
      <c r="D27" s="3"/>
      <c r="E27" s="3"/>
      <c r="F27" s="3"/>
      <c r="G27" s="29"/>
    </row>
    <row r="28" spans="2:9" x14ac:dyDescent="0.25">
      <c r="C28" s="3"/>
      <c r="D28" s="3"/>
      <c r="E28" s="3"/>
      <c r="F28" s="3"/>
      <c r="G28" s="29"/>
    </row>
    <row r="29" spans="2:9" x14ac:dyDescent="0.25">
      <c r="C29" s="3"/>
      <c r="D29" s="3"/>
      <c r="E29" s="3"/>
      <c r="F29" s="3"/>
      <c r="G29" s="29"/>
    </row>
    <row r="30" spans="2:9" x14ac:dyDescent="0.25">
      <c r="C30" s="3"/>
      <c r="D30" s="3"/>
      <c r="E30" s="3"/>
      <c r="F30" s="3"/>
      <c r="G30" s="29"/>
    </row>
    <row r="31" spans="2:9" x14ac:dyDescent="0.25">
      <c r="C31" s="3"/>
      <c r="D31" s="3"/>
      <c r="E31" s="3"/>
      <c r="F31" s="3"/>
      <c r="G31" s="29"/>
    </row>
    <row r="32" spans="2:9" x14ac:dyDescent="0.25">
      <c r="C32" s="3"/>
      <c r="D32" s="3"/>
      <c r="E32" s="3"/>
      <c r="F32" s="3"/>
      <c r="G32" s="29"/>
    </row>
    <row r="33" spans="3:9" x14ac:dyDescent="0.25">
      <c r="C33" s="3"/>
      <c r="D33" s="3"/>
      <c r="E33" s="3"/>
      <c r="F33" s="3"/>
    </row>
    <row r="34" spans="3:9" x14ac:dyDescent="0.25">
      <c r="C34" s="3"/>
      <c r="D34" s="3"/>
      <c r="E34" s="3"/>
      <c r="F34" s="3"/>
    </row>
    <row r="35" spans="3:9" x14ac:dyDescent="0.25">
      <c r="C35" s="3"/>
      <c r="D35" s="3"/>
      <c r="E35" s="3"/>
      <c r="F35" s="3"/>
    </row>
    <row r="38" spans="3:9" x14ac:dyDescent="0.25">
      <c r="C38" s="3"/>
      <c r="D38" s="3"/>
      <c r="E38" s="3"/>
      <c r="F38" s="3"/>
      <c r="G38" s="3"/>
      <c r="H38" s="3"/>
      <c r="I38" s="3"/>
    </row>
    <row r="39" spans="3:9" x14ac:dyDescent="0.25">
      <c r="C39" s="3"/>
      <c r="D39" s="3"/>
      <c r="E39" s="3"/>
      <c r="F39" s="3"/>
      <c r="G39" s="3"/>
      <c r="H39" s="3"/>
      <c r="I39" s="3"/>
    </row>
    <row r="40" spans="3:9" x14ac:dyDescent="0.25">
      <c r="C40" s="3"/>
      <c r="D40" s="3"/>
      <c r="E40" s="3"/>
      <c r="F40" s="3"/>
      <c r="G40" s="3"/>
      <c r="H40" s="3"/>
      <c r="I40" s="3"/>
    </row>
    <row r="41" spans="3:9" x14ac:dyDescent="0.25">
      <c r="C41" s="3"/>
      <c r="D41" s="3"/>
      <c r="E41" s="3"/>
      <c r="F41" s="3"/>
      <c r="G41" s="3"/>
      <c r="H41" s="3"/>
      <c r="I41" s="3"/>
    </row>
  </sheetData>
  <mergeCells count="46">
    <mergeCell ref="B2:I2"/>
    <mergeCell ref="B7:C7"/>
    <mergeCell ref="D8:I8"/>
    <mergeCell ref="B8:C8"/>
    <mergeCell ref="B10:F10"/>
    <mergeCell ref="D7:I7"/>
    <mergeCell ref="C11:D11"/>
    <mergeCell ref="E11:F11"/>
    <mergeCell ref="H10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8:D18"/>
    <mergeCell ref="E18:F18"/>
    <mergeCell ref="H18:I18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H22:I22"/>
    <mergeCell ref="C25:D25"/>
    <mergeCell ref="E25:F25"/>
    <mergeCell ref="C20:D20"/>
    <mergeCell ref="E20:F20"/>
    <mergeCell ref="C22:D22"/>
    <mergeCell ref="E22:F22"/>
    <mergeCell ref="C23:D23"/>
    <mergeCell ref="E23:F23"/>
    <mergeCell ref="C24:D24"/>
    <mergeCell ref="E24:F24"/>
    <mergeCell ref="C21:D21"/>
    <mergeCell ref="E21:F21"/>
  </mergeCells>
  <printOptions horizontalCentered="1"/>
  <pageMargins left="0.70866141732283472" right="0.70866141732283472" top="0.74803149606299213" bottom="0.74803149606299213" header="0.31496062992125984" footer="0.31496062992125984"/>
  <pageSetup paperSize="18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55" zoomScaleNormal="55" workbookViewId="0">
      <selection activeCell="C13" sqref="C13:C36"/>
    </sheetView>
  </sheetViews>
  <sheetFormatPr baseColWidth="10" defaultColWidth="11.42578125" defaultRowHeight="15" x14ac:dyDescent="0.25"/>
  <cols>
    <col min="1" max="1" width="4.7109375" style="3" customWidth="1"/>
    <col min="2" max="3" width="15.7109375" style="3" customWidth="1"/>
    <col min="4" max="9" width="16.7109375" style="3" customWidth="1"/>
    <col min="10" max="16384" width="11.42578125" style="3"/>
  </cols>
  <sheetData>
    <row r="2" spans="2:9" ht="21" x14ac:dyDescent="0.25">
      <c r="B2" s="89" t="str">
        <f>"PROGRAMA DE OPERACIÓN DEL SERVICIO ("&amp;B7&amp;" - "&amp;C7&amp;")"</f>
        <v>PROGRAMA DE OPERACIÓN DEL SERVICIO (3A - IDA)</v>
      </c>
      <c r="C2" s="89"/>
      <c r="D2" s="89"/>
      <c r="E2" s="89"/>
      <c r="F2" s="89"/>
      <c r="G2" s="89"/>
      <c r="H2" s="89"/>
      <c r="I2" s="89"/>
    </row>
    <row r="4" spans="2:9" s="10" customFormat="1" x14ac:dyDescent="0.25">
      <c r="B4" s="10" t="s">
        <v>16</v>
      </c>
    </row>
    <row r="6" spans="2:9" x14ac:dyDescent="0.25">
      <c r="B6" s="11" t="s">
        <v>0</v>
      </c>
      <c r="C6" s="11" t="s">
        <v>1</v>
      </c>
      <c r="D6" s="11" t="s">
        <v>4</v>
      </c>
      <c r="E6" s="11" t="s">
        <v>5</v>
      </c>
      <c r="F6" s="11" t="s">
        <v>29</v>
      </c>
      <c r="G6" s="12"/>
    </row>
    <row r="7" spans="2:9" x14ac:dyDescent="0.25">
      <c r="B7" s="13" t="s">
        <v>49</v>
      </c>
      <c r="C7" s="13" t="s">
        <v>141</v>
      </c>
      <c r="D7" s="13" t="str">
        <f>+'Operador L3'!E32</f>
        <v>Relún</v>
      </c>
      <c r="E7" s="13" t="str">
        <f>+'Operador L3'!G32</f>
        <v>Centro</v>
      </c>
      <c r="F7" s="13" t="str">
        <f>+'Operador L3'!I8</f>
        <v>ELECCIONES</v>
      </c>
      <c r="G7" s="12"/>
    </row>
    <row r="9" spans="2:9" s="10" customFormat="1" x14ac:dyDescent="0.25">
      <c r="B9" s="10" t="s">
        <v>22</v>
      </c>
    </row>
    <row r="11" spans="2:9" ht="22.5" customHeight="1" x14ac:dyDescent="0.25">
      <c r="B11" s="98" t="s">
        <v>23</v>
      </c>
      <c r="C11" s="98" t="s">
        <v>31</v>
      </c>
      <c r="D11" s="99" t="s">
        <v>2</v>
      </c>
      <c r="E11" s="99"/>
      <c r="F11" s="99" t="s">
        <v>9</v>
      </c>
      <c r="G11" s="99"/>
      <c r="H11" s="99" t="s">
        <v>51</v>
      </c>
      <c r="I11" s="99"/>
    </row>
    <row r="12" spans="2:9" ht="30" x14ac:dyDescent="0.25">
      <c r="B12" s="98"/>
      <c r="C12" s="98"/>
      <c r="D12" s="14" t="s">
        <v>24</v>
      </c>
      <c r="E12" s="14" t="s">
        <v>25</v>
      </c>
      <c r="F12" s="14" t="s">
        <v>24</v>
      </c>
      <c r="G12" s="14" t="s">
        <v>25</v>
      </c>
      <c r="H12" s="14" t="s">
        <v>24</v>
      </c>
      <c r="I12" s="14" t="s">
        <v>25</v>
      </c>
    </row>
    <row r="13" spans="2:9" ht="15.75" x14ac:dyDescent="0.25">
      <c r="B13" s="15">
        <v>0</v>
      </c>
      <c r="C13" s="16" t="s">
        <v>52</v>
      </c>
      <c r="D13" s="17"/>
      <c r="E13" s="18"/>
      <c r="F13" s="17"/>
      <c r="G13" s="18"/>
      <c r="H13" s="17"/>
      <c r="I13" s="18"/>
    </row>
    <row r="14" spans="2:9" ht="15.75" x14ac:dyDescent="0.25">
      <c r="B14" s="19">
        <v>1</v>
      </c>
      <c r="C14" s="20" t="s">
        <v>53</v>
      </c>
      <c r="D14" s="21"/>
      <c r="E14" s="22"/>
      <c r="F14" s="21"/>
      <c r="G14" s="22"/>
      <c r="H14" s="21"/>
      <c r="I14" s="22"/>
    </row>
    <row r="15" spans="2:9" ht="15.75" x14ac:dyDescent="0.25">
      <c r="B15" s="15">
        <v>2</v>
      </c>
      <c r="C15" s="16" t="s">
        <v>54</v>
      </c>
      <c r="D15" s="17"/>
      <c r="E15" s="18"/>
      <c r="F15" s="17"/>
      <c r="G15" s="18"/>
      <c r="H15" s="17"/>
      <c r="I15" s="18"/>
    </row>
    <row r="16" spans="2:9" ht="15.75" x14ac:dyDescent="0.25">
      <c r="B16" s="19">
        <v>3</v>
      </c>
      <c r="C16" s="20" t="s">
        <v>55</v>
      </c>
      <c r="D16" s="21"/>
      <c r="E16" s="22"/>
      <c r="F16" s="21"/>
      <c r="G16" s="22"/>
      <c r="H16" s="21"/>
      <c r="I16" s="22"/>
    </row>
    <row r="17" spans="2:9" ht="15.75" x14ac:dyDescent="0.25">
      <c r="B17" s="15">
        <v>4</v>
      </c>
      <c r="C17" s="16" t="s">
        <v>56</v>
      </c>
      <c r="D17" s="17"/>
      <c r="E17" s="18"/>
      <c r="F17" s="17"/>
      <c r="G17" s="18"/>
      <c r="H17" s="17"/>
      <c r="I17" s="18"/>
    </row>
    <row r="18" spans="2:9" ht="15.75" x14ac:dyDescent="0.25">
      <c r="B18" s="19">
        <v>5</v>
      </c>
      <c r="C18" s="20" t="s">
        <v>57</v>
      </c>
      <c r="D18" s="21"/>
      <c r="E18" s="22"/>
      <c r="F18" s="21"/>
      <c r="G18" s="22"/>
      <c r="H18" s="21"/>
      <c r="I18" s="22"/>
    </row>
    <row r="19" spans="2:9" ht="15.75" x14ac:dyDescent="0.25">
      <c r="B19" s="15">
        <v>6</v>
      </c>
      <c r="C19" s="16" t="s">
        <v>58</v>
      </c>
      <c r="D19" s="17"/>
      <c r="E19" s="18"/>
      <c r="F19" s="17"/>
      <c r="G19" s="18"/>
      <c r="H19" s="17"/>
      <c r="I19" s="18"/>
    </row>
    <row r="20" spans="2:9" ht="15.75" x14ac:dyDescent="0.25">
      <c r="B20" s="19">
        <v>7</v>
      </c>
      <c r="C20" s="20" t="s">
        <v>59</v>
      </c>
      <c r="D20" s="21" t="s">
        <v>26</v>
      </c>
      <c r="E20" s="22">
        <v>3</v>
      </c>
      <c r="F20" s="21" t="s">
        <v>26</v>
      </c>
      <c r="G20" s="22">
        <v>2</v>
      </c>
      <c r="H20" s="51" t="s">
        <v>26</v>
      </c>
      <c r="I20" s="52">
        <v>2</v>
      </c>
    </row>
    <row r="21" spans="2:9" ht="15.75" x14ac:dyDescent="0.25">
      <c r="B21" s="15">
        <v>8</v>
      </c>
      <c r="C21" s="16" t="s">
        <v>60</v>
      </c>
      <c r="D21" s="17" t="s">
        <v>27</v>
      </c>
      <c r="E21" s="18">
        <v>3</v>
      </c>
      <c r="F21" s="17" t="s">
        <v>26</v>
      </c>
      <c r="G21" s="18">
        <v>2</v>
      </c>
      <c r="H21" s="51" t="s">
        <v>26</v>
      </c>
      <c r="I21" s="52">
        <v>2</v>
      </c>
    </row>
    <row r="22" spans="2:9" ht="15.75" x14ac:dyDescent="0.25">
      <c r="B22" s="19">
        <v>9</v>
      </c>
      <c r="C22" s="20" t="s">
        <v>61</v>
      </c>
      <c r="D22" s="21" t="s">
        <v>26</v>
      </c>
      <c r="E22" s="22">
        <v>2</v>
      </c>
      <c r="F22" s="21" t="s">
        <v>26</v>
      </c>
      <c r="G22" s="22">
        <v>2</v>
      </c>
      <c r="H22" s="51" t="s">
        <v>26</v>
      </c>
      <c r="I22" s="52">
        <v>2</v>
      </c>
    </row>
    <row r="23" spans="2:9" ht="15.75" x14ac:dyDescent="0.25">
      <c r="B23" s="15">
        <v>10</v>
      </c>
      <c r="C23" s="16" t="s">
        <v>62</v>
      </c>
      <c r="D23" s="17" t="s">
        <v>26</v>
      </c>
      <c r="E23" s="18">
        <v>2</v>
      </c>
      <c r="F23" s="17" t="s">
        <v>26</v>
      </c>
      <c r="G23" s="18">
        <v>2</v>
      </c>
      <c r="H23" s="51" t="s">
        <v>26</v>
      </c>
      <c r="I23" s="52">
        <v>2</v>
      </c>
    </row>
    <row r="24" spans="2:9" ht="15.75" x14ac:dyDescent="0.25">
      <c r="B24" s="19">
        <v>11</v>
      </c>
      <c r="C24" s="20" t="s">
        <v>63</v>
      </c>
      <c r="D24" s="21" t="s">
        <v>26</v>
      </c>
      <c r="E24" s="22">
        <v>2</v>
      </c>
      <c r="F24" s="21" t="s">
        <v>26</v>
      </c>
      <c r="G24" s="22">
        <v>2</v>
      </c>
      <c r="H24" s="51" t="s">
        <v>26</v>
      </c>
      <c r="I24" s="52">
        <v>2</v>
      </c>
    </row>
    <row r="25" spans="2:9" ht="15.75" x14ac:dyDescent="0.25">
      <c r="B25" s="15">
        <v>12</v>
      </c>
      <c r="C25" s="16" t="s">
        <v>64</v>
      </c>
      <c r="D25" s="17" t="s">
        <v>26</v>
      </c>
      <c r="E25" s="18">
        <v>2</v>
      </c>
      <c r="F25" s="17" t="s">
        <v>26</v>
      </c>
      <c r="G25" s="18">
        <v>2</v>
      </c>
      <c r="H25" s="51" t="s">
        <v>26</v>
      </c>
      <c r="I25" s="52">
        <v>2</v>
      </c>
    </row>
    <row r="26" spans="2:9" ht="15.75" x14ac:dyDescent="0.25">
      <c r="B26" s="19">
        <v>13</v>
      </c>
      <c r="C26" s="20" t="s">
        <v>65</v>
      </c>
      <c r="D26" s="21" t="s">
        <v>26</v>
      </c>
      <c r="E26" s="22">
        <v>2</v>
      </c>
      <c r="F26" s="21" t="s">
        <v>26</v>
      </c>
      <c r="G26" s="22">
        <v>2</v>
      </c>
      <c r="H26" s="51" t="s">
        <v>26</v>
      </c>
      <c r="I26" s="52">
        <v>2</v>
      </c>
    </row>
    <row r="27" spans="2:9" ht="15.75" x14ac:dyDescent="0.25">
      <c r="B27" s="15">
        <v>14</v>
      </c>
      <c r="C27" s="16" t="s">
        <v>66</v>
      </c>
      <c r="D27" s="17" t="s">
        <v>26</v>
      </c>
      <c r="E27" s="18">
        <v>2</v>
      </c>
      <c r="F27" s="17" t="s">
        <v>26</v>
      </c>
      <c r="G27" s="18">
        <v>2</v>
      </c>
      <c r="H27" s="51" t="s">
        <v>26</v>
      </c>
      <c r="I27" s="52">
        <v>2</v>
      </c>
    </row>
    <row r="28" spans="2:9" ht="15.75" x14ac:dyDescent="0.25">
      <c r="B28" s="19">
        <v>15</v>
      </c>
      <c r="C28" s="20" t="s">
        <v>67</v>
      </c>
      <c r="D28" s="21" t="s">
        <v>26</v>
      </c>
      <c r="E28" s="22">
        <v>2</v>
      </c>
      <c r="F28" s="21" t="s">
        <v>26</v>
      </c>
      <c r="G28" s="22">
        <v>2</v>
      </c>
      <c r="H28" s="51" t="s">
        <v>26</v>
      </c>
      <c r="I28" s="52">
        <v>2</v>
      </c>
    </row>
    <row r="29" spans="2:9" ht="15.75" x14ac:dyDescent="0.25">
      <c r="B29" s="15">
        <v>16</v>
      </c>
      <c r="C29" s="16" t="s">
        <v>68</v>
      </c>
      <c r="D29" s="17" t="s">
        <v>26</v>
      </c>
      <c r="E29" s="18">
        <v>2</v>
      </c>
      <c r="F29" s="17" t="s">
        <v>26</v>
      </c>
      <c r="G29" s="18">
        <v>2</v>
      </c>
      <c r="H29" s="51" t="s">
        <v>26</v>
      </c>
      <c r="I29" s="52">
        <v>2</v>
      </c>
    </row>
    <row r="30" spans="2:9" ht="15.75" x14ac:dyDescent="0.25">
      <c r="B30" s="19">
        <v>17</v>
      </c>
      <c r="C30" s="20" t="s">
        <v>69</v>
      </c>
      <c r="D30" s="21" t="s">
        <v>28</v>
      </c>
      <c r="E30" s="22">
        <v>3</v>
      </c>
      <c r="F30" s="21" t="s">
        <v>26</v>
      </c>
      <c r="G30" s="22">
        <v>2</v>
      </c>
      <c r="H30" s="51" t="s">
        <v>26</v>
      </c>
      <c r="I30" s="52">
        <v>2</v>
      </c>
    </row>
    <row r="31" spans="2:9" ht="15.75" x14ac:dyDescent="0.25">
      <c r="B31" s="15">
        <v>18</v>
      </c>
      <c r="C31" s="16" t="s">
        <v>70</v>
      </c>
      <c r="D31" s="17" t="s">
        <v>28</v>
      </c>
      <c r="E31" s="18">
        <v>3</v>
      </c>
      <c r="F31" s="17" t="s">
        <v>26</v>
      </c>
      <c r="G31" s="18">
        <v>2</v>
      </c>
      <c r="H31" s="17" t="s">
        <v>26</v>
      </c>
      <c r="I31" s="18">
        <v>1</v>
      </c>
    </row>
    <row r="32" spans="2:9" ht="15.75" x14ac:dyDescent="0.25">
      <c r="B32" s="19">
        <v>19</v>
      </c>
      <c r="C32" s="20" t="s">
        <v>71</v>
      </c>
      <c r="D32" s="21" t="s">
        <v>26</v>
      </c>
      <c r="E32" s="22">
        <v>2</v>
      </c>
      <c r="F32" s="21" t="s">
        <v>26</v>
      </c>
      <c r="G32" s="22">
        <v>2</v>
      </c>
      <c r="H32" s="21" t="s">
        <v>26</v>
      </c>
      <c r="I32" s="22">
        <v>1</v>
      </c>
    </row>
    <row r="33" spans="2:9" ht="15.75" x14ac:dyDescent="0.25">
      <c r="B33" s="15">
        <v>20</v>
      </c>
      <c r="C33" s="16" t="s">
        <v>72</v>
      </c>
      <c r="D33" s="17" t="s">
        <v>26</v>
      </c>
      <c r="E33" s="18">
        <v>2</v>
      </c>
      <c r="F33" s="17" t="s">
        <v>26</v>
      </c>
      <c r="G33" s="18">
        <v>1</v>
      </c>
      <c r="H33" s="17"/>
      <c r="I33" s="18"/>
    </row>
    <row r="34" spans="2:9" ht="15.75" x14ac:dyDescent="0.25">
      <c r="B34" s="19">
        <v>21</v>
      </c>
      <c r="C34" s="20" t="s">
        <v>168</v>
      </c>
      <c r="D34" s="21"/>
      <c r="E34" s="22"/>
      <c r="F34" s="21"/>
      <c r="G34" s="22"/>
      <c r="H34" s="21"/>
      <c r="I34" s="22"/>
    </row>
    <row r="35" spans="2:9" ht="15.75" x14ac:dyDescent="0.25">
      <c r="B35" s="15">
        <v>22</v>
      </c>
      <c r="C35" s="16" t="s">
        <v>169</v>
      </c>
      <c r="D35" s="17"/>
      <c r="E35" s="18"/>
      <c r="F35" s="17"/>
      <c r="G35" s="18"/>
      <c r="H35" s="17"/>
      <c r="I35" s="18"/>
    </row>
    <row r="36" spans="2:9" ht="15.75" x14ac:dyDescent="0.25">
      <c r="B36" s="19">
        <v>23</v>
      </c>
      <c r="C36" s="20" t="s">
        <v>170</v>
      </c>
      <c r="D36" s="21"/>
      <c r="E36" s="22"/>
      <c r="F36" s="21"/>
      <c r="G36" s="22"/>
      <c r="H36" s="21"/>
      <c r="I36" s="22"/>
    </row>
    <row r="37" spans="2:9" ht="15.75" x14ac:dyDescent="0.25">
      <c r="B37" s="15" t="s">
        <v>73</v>
      </c>
      <c r="C37" s="16"/>
      <c r="D37" s="23" t="s">
        <v>8</v>
      </c>
      <c r="E37" s="24">
        <f>+SUM(E13:E36)</f>
        <v>32</v>
      </c>
      <c r="F37" s="23" t="s">
        <v>8</v>
      </c>
      <c r="G37" s="24">
        <f>+SUM(G13:G36)</f>
        <v>27</v>
      </c>
      <c r="H37" s="23" t="s">
        <v>8</v>
      </c>
      <c r="I37" s="2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55" zoomScaleNormal="55" workbookViewId="0">
      <selection activeCell="C13" sqref="C13:C36"/>
    </sheetView>
  </sheetViews>
  <sheetFormatPr baseColWidth="10" defaultColWidth="11.42578125" defaultRowHeight="15" x14ac:dyDescent="0.25"/>
  <cols>
    <col min="1" max="1" width="4.7109375" style="3" customWidth="1"/>
    <col min="2" max="3" width="15.7109375" style="3" customWidth="1"/>
    <col min="4" max="9" width="16.7109375" style="3" customWidth="1"/>
    <col min="10" max="16384" width="11.42578125" style="3"/>
  </cols>
  <sheetData>
    <row r="2" spans="2:9" ht="21" x14ac:dyDescent="0.25">
      <c r="B2" s="89" t="str">
        <f>"PROGRAMA DE OPERACIÓN DEL SERVICIO ("&amp;B7&amp;" - "&amp;C7&amp;")"</f>
        <v>PROGRAMA DE OPERACIÓN DEL SERVICIO (3A - REGRESO)</v>
      </c>
      <c r="C2" s="89"/>
      <c r="D2" s="89"/>
      <c r="E2" s="89"/>
      <c r="F2" s="89"/>
      <c r="G2" s="89"/>
      <c r="H2" s="89"/>
      <c r="I2" s="89"/>
    </row>
    <row r="4" spans="2:9" s="10" customFormat="1" x14ac:dyDescent="0.25">
      <c r="B4" s="10" t="s">
        <v>16</v>
      </c>
    </row>
    <row r="6" spans="2:9" x14ac:dyDescent="0.25">
      <c r="B6" s="11" t="s">
        <v>0</v>
      </c>
      <c r="C6" s="11" t="s">
        <v>1</v>
      </c>
      <c r="D6" s="11" t="s">
        <v>4</v>
      </c>
      <c r="E6" s="11" t="s">
        <v>5</v>
      </c>
      <c r="F6" s="11" t="s">
        <v>29</v>
      </c>
      <c r="G6" s="12"/>
    </row>
    <row r="7" spans="2:9" x14ac:dyDescent="0.25">
      <c r="B7" s="13" t="s">
        <v>49</v>
      </c>
      <c r="C7" s="13" t="s">
        <v>142</v>
      </c>
      <c r="D7" s="13" t="str">
        <f>+'Operador L3'!E33</f>
        <v>Centro</v>
      </c>
      <c r="E7" s="13" t="str">
        <f>+'Operador L3'!G33</f>
        <v>Relún</v>
      </c>
      <c r="F7" s="13" t="str">
        <f>+'Operador L3'!I8</f>
        <v>ELECCIONES</v>
      </c>
      <c r="G7" s="12"/>
    </row>
    <row r="9" spans="2:9" s="10" customFormat="1" x14ac:dyDescent="0.25">
      <c r="B9" s="10" t="s">
        <v>22</v>
      </c>
    </row>
    <row r="11" spans="2:9" ht="22.5" customHeight="1" x14ac:dyDescent="0.25">
      <c r="B11" s="98" t="s">
        <v>23</v>
      </c>
      <c r="C11" s="98" t="s">
        <v>31</v>
      </c>
      <c r="D11" s="99" t="s">
        <v>2</v>
      </c>
      <c r="E11" s="99"/>
      <c r="F11" s="99" t="s">
        <v>9</v>
      </c>
      <c r="G11" s="99"/>
      <c r="H11" s="99" t="s">
        <v>51</v>
      </c>
      <c r="I11" s="99"/>
    </row>
    <row r="12" spans="2:9" ht="30" x14ac:dyDescent="0.25">
      <c r="B12" s="98"/>
      <c r="C12" s="98"/>
      <c r="D12" s="14" t="s">
        <v>24</v>
      </c>
      <c r="E12" s="14" t="s">
        <v>25</v>
      </c>
      <c r="F12" s="14" t="s">
        <v>24</v>
      </c>
      <c r="G12" s="14" t="s">
        <v>25</v>
      </c>
      <c r="H12" s="14" t="s">
        <v>24</v>
      </c>
      <c r="I12" s="14" t="s">
        <v>25</v>
      </c>
    </row>
    <row r="13" spans="2:9" ht="15.75" x14ac:dyDescent="0.25">
      <c r="B13" s="15">
        <v>0</v>
      </c>
      <c r="C13" s="16" t="s">
        <v>52</v>
      </c>
      <c r="D13" s="17"/>
      <c r="E13" s="18"/>
      <c r="F13" s="17"/>
      <c r="G13" s="18"/>
      <c r="H13" s="17"/>
      <c r="I13" s="18"/>
    </row>
    <row r="14" spans="2:9" ht="15.75" x14ac:dyDescent="0.25">
      <c r="B14" s="19">
        <v>1</v>
      </c>
      <c r="C14" s="56" t="s">
        <v>53</v>
      </c>
      <c r="D14" s="21"/>
      <c r="E14" s="22"/>
      <c r="F14" s="21"/>
      <c r="G14" s="22"/>
      <c r="H14" s="21"/>
      <c r="I14" s="22"/>
    </row>
    <row r="15" spans="2:9" ht="15.75" x14ac:dyDescent="0.25">
      <c r="B15" s="15">
        <v>2</v>
      </c>
      <c r="C15" s="16" t="s">
        <v>54</v>
      </c>
      <c r="D15" s="17"/>
      <c r="E15" s="18"/>
      <c r="F15" s="17"/>
      <c r="G15" s="18"/>
      <c r="H15" s="17"/>
      <c r="I15" s="18"/>
    </row>
    <row r="16" spans="2:9" ht="15.75" x14ac:dyDescent="0.25">
      <c r="B16" s="19">
        <v>3</v>
      </c>
      <c r="C16" s="56" t="s">
        <v>55</v>
      </c>
      <c r="D16" s="21"/>
      <c r="E16" s="22"/>
      <c r="F16" s="21"/>
      <c r="G16" s="22"/>
      <c r="H16" s="21"/>
      <c r="I16" s="22"/>
    </row>
    <row r="17" spans="2:9" ht="15.75" x14ac:dyDescent="0.25">
      <c r="B17" s="15">
        <v>4</v>
      </c>
      <c r="C17" s="16" t="s">
        <v>56</v>
      </c>
      <c r="D17" s="17"/>
      <c r="E17" s="18"/>
      <c r="F17" s="17"/>
      <c r="G17" s="18"/>
      <c r="H17" s="17"/>
      <c r="I17" s="18"/>
    </row>
    <row r="18" spans="2:9" ht="15.75" x14ac:dyDescent="0.25">
      <c r="B18" s="19">
        <v>5</v>
      </c>
      <c r="C18" s="56" t="s">
        <v>57</v>
      </c>
      <c r="D18" s="21"/>
      <c r="E18" s="22"/>
      <c r="F18" s="21"/>
      <c r="G18" s="22"/>
      <c r="H18" s="21"/>
      <c r="I18" s="22"/>
    </row>
    <row r="19" spans="2:9" ht="15.75" x14ac:dyDescent="0.25">
      <c r="B19" s="15">
        <v>6</v>
      </c>
      <c r="C19" s="16" t="s">
        <v>58</v>
      </c>
      <c r="D19" s="17"/>
      <c r="E19" s="18"/>
      <c r="F19" s="17"/>
      <c r="G19" s="18"/>
      <c r="H19" s="17"/>
      <c r="I19" s="18"/>
    </row>
    <row r="20" spans="2:9" ht="15.75" x14ac:dyDescent="0.25">
      <c r="B20" s="19">
        <v>7</v>
      </c>
      <c r="C20" s="56" t="s">
        <v>59</v>
      </c>
      <c r="D20" s="21" t="s">
        <v>26</v>
      </c>
      <c r="E20" s="22">
        <v>1</v>
      </c>
      <c r="F20" s="21" t="s">
        <v>26</v>
      </c>
      <c r="G20" s="22">
        <v>1</v>
      </c>
      <c r="H20" s="21"/>
      <c r="I20" s="22"/>
    </row>
    <row r="21" spans="2:9" ht="15.75" x14ac:dyDescent="0.25">
      <c r="B21" s="15">
        <v>8</v>
      </c>
      <c r="C21" s="16" t="s">
        <v>60</v>
      </c>
      <c r="D21" s="17" t="s">
        <v>26</v>
      </c>
      <c r="E21" s="18">
        <v>2</v>
      </c>
      <c r="F21" s="17" t="s">
        <v>26</v>
      </c>
      <c r="G21" s="18">
        <v>2</v>
      </c>
      <c r="H21" s="51" t="s">
        <v>26</v>
      </c>
      <c r="I21" s="52">
        <v>2</v>
      </c>
    </row>
    <row r="22" spans="2:9" ht="15.75" x14ac:dyDescent="0.25">
      <c r="B22" s="19">
        <v>9</v>
      </c>
      <c r="C22" s="56" t="s">
        <v>61</v>
      </c>
      <c r="D22" s="21" t="s">
        <v>27</v>
      </c>
      <c r="E22" s="22">
        <v>2</v>
      </c>
      <c r="F22" s="21" t="s">
        <v>26</v>
      </c>
      <c r="G22" s="22">
        <v>2</v>
      </c>
      <c r="H22" s="51" t="s">
        <v>26</v>
      </c>
      <c r="I22" s="52">
        <v>2</v>
      </c>
    </row>
    <row r="23" spans="2:9" ht="15.75" x14ac:dyDescent="0.25">
      <c r="B23" s="15">
        <v>10</v>
      </c>
      <c r="C23" s="16" t="s">
        <v>62</v>
      </c>
      <c r="D23" s="17" t="s">
        <v>26</v>
      </c>
      <c r="E23" s="18">
        <v>2</v>
      </c>
      <c r="F23" s="17" t="s">
        <v>26</v>
      </c>
      <c r="G23" s="18">
        <v>2</v>
      </c>
      <c r="H23" s="51" t="s">
        <v>26</v>
      </c>
      <c r="I23" s="52">
        <v>2</v>
      </c>
    </row>
    <row r="24" spans="2:9" ht="15.75" x14ac:dyDescent="0.25">
      <c r="B24" s="19">
        <v>11</v>
      </c>
      <c r="C24" s="56" t="s">
        <v>63</v>
      </c>
      <c r="D24" s="21" t="s">
        <v>26</v>
      </c>
      <c r="E24" s="22">
        <v>2</v>
      </c>
      <c r="F24" s="21" t="s">
        <v>26</v>
      </c>
      <c r="G24" s="22">
        <v>2</v>
      </c>
      <c r="H24" s="51" t="s">
        <v>26</v>
      </c>
      <c r="I24" s="52">
        <v>2</v>
      </c>
    </row>
    <row r="25" spans="2:9" ht="15.75" x14ac:dyDescent="0.25">
      <c r="B25" s="15">
        <v>12</v>
      </c>
      <c r="C25" s="16" t="s">
        <v>64</v>
      </c>
      <c r="D25" s="17" t="s">
        <v>26</v>
      </c>
      <c r="E25" s="18">
        <v>2</v>
      </c>
      <c r="F25" s="17" t="s">
        <v>26</v>
      </c>
      <c r="G25" s="18">
        <v>2</v>
      </c>
      <c r="H25" s="51" t="s">
        <v>26</v>
      </c>
      <c r="I25" s="52">
        <v>2</v>
      </c>
    </row>
    <row r="26" spans="2:9" ht="15.75" x14ac:dyDescent="0.25">
      <c r="B26" s="19">
        <v>13</v>
      </c>
      <c r="C26" s="56" t="s">
        <v>65</v>
      </c>
      <c r="D26" s="21" t="s">
        <v>26</v>
      </c>
      <c r="E26" s="22">
        <v>2</v>
      </c>
      <c r="F26" s="21" t="s">
        <v>26</v>
      </c>
      <c r="G26" s="22">
        <v>2</v>
      </c>
      <c r="H26" s="51" t="s">
        <v>26</v>
      </c>
      <c r="I26" s="52">
        <v>2</v>
      </c>
    </row>
    <row r="27" spans="2:9" ht="15.75" x14ac:dyDescent="0.25">
      <c r="B27" s="15">
        <v>14</v>
      </c>
      <c r="C27" s="16" t="s">
        <v>66</v>
      </c>
      <c r="D27" s="17" t="s">
        <v>26</v>
      </c>
      <c r="E27" s="18">
        <v>2</v>
      </c>
      <c r="F27" s="17" t="s">
        <v>26</v>
      </c>
      <c r="G27" s="18">
        <v>2</v>
      </c>
      <c r="H27" s="51" t="s">
        <v>26</v>
      </c>
      <c r="I27" s="52">
        <v>2</v>
      </c>
    </row>
    <row r="28" spans="2:9" ht="15.75" x14ac:dyDescent="0.25">
      <c r="B28" s="19">
        <v>15</v>
      </c>
      <c r="C28" s="56" t="s">
        <v>67</v>
      </c>
      <c r="D28" s="21" t="s">
        <v>26</v>
      </c>
      <c r="E28" s="22">
        <v>2</v>
      </c>
      <c r="F28" s="21" t="s">
        <v>26</v>
      </c>
      <c r="G28" s="22">
        <v>2</v>
      </c>
      <c r="H28" s="51" t="s">
        <v>26</v>
      </c>
      <c r="I28" s="52">
        <v>2</v>
      </c>
    </row>
    <row r="29" spans="2:9" ht="15.75" x14ac:dyDescent="0.25">
      <c r="B29" s="15">
        <v>16</v>
      </c>
      <c r="C29" s="16" t="s">
        <v>68</v>
      </c>
      <c r="D29" s="17" t="s">
        <v>26</v>
      </c>
      <c r="E29" s="18">
        <v>2</v>
      </c>
      <c r="F29" s="17" t="s">
        <v>26</v>
      </c>
      <c r="G29" s="18">
        <v>2</v>
      </c>
      <c r="H29" s="51" t="s">
        <v>26</v>
      </c>
      <c r="I29" s="52">
        <v>2</v>
      </c>
    </row>
    <row r="30" spans="2:9" ht="15.75" x14ac:dyDescent="0.25">
      <c r="B30" s="19">
        <v>17</v>
      </c>
      <c r="C30" s="56" t="s">
        <v>69</v>
      </c>
      <c r="D30" s="21" t="s">
        <v>26</v>
      </c>
      <c r="E30" s="22">
        <v>2</v>
      </c>
      <c r="F30" s="21" t="s">
        <v>26</v>
      </c>
      <c r="G30" s="22">
        <v>2</v>
      </c>
      <c r="H30" s="51" t="s">
        <v>26</v>
      </c>
      <c r="I30" s="52">
        <v>2</v>
      </c>
    </row>
    <row r="31" spans="2:9" ht="15.75" x14ac:dyDescent="0.25">
      <c r="B31" s="15">
        <v>18</v>
      </c>
      <c r="C31" s="16" t="s">
        <v>70</v>
      </c>
      <c r="D31" s="17" t="s">
        <v>28</v>
      </c>
      <c r="E31" s="18">
        <v>3</v>
      </c>
      <c r="F31" s="17" t="s">
        <v>26</v>
      </c>
      <c r="G31" s="18">
        <v>2</v>
      </c>
      <c r="H31" s="17" t="s">
        <v>26</v>
      </c>
      <c r="I31" s="18">
        <v>1</v>
      </c>
    </row>
    <row r="32" spans="2:9" ht="15.75" x14ac:dyDescent="0.25">
      <c r="B32" s="19">
        <v>19</v>
      </c>
      <c r="C32" s="56" t="s">
        <v>71</v>
      </c>
      <c r="D32" s="21" t="s">
        <v>28</v>
      </c>
      <c r="E32" s="22">
        <v>3</v>
      </c>
      <c r="F32" s="21" t="s">
        <v>26</v>
      </c>
      <c r="G32" s="22">
        <v>2</v>
      </c>
      <c r="H32" s="21" t="s">
        <v>26</v>
      </c>
      <c r="I32" s="22">
        <v>1</v>
      </c>
    </row>
    <row r="33" spans="2:9" ht="15.75" x14ac:dyDescent="0.25">
      <c r="B33" s="15">
        <v>20</v>
      </c>
      <c r="C33" s="16" t="s">
        <v>72</v>
      </c>
      <c r="D33" s="17" t="s">
        <v>26</v>
      </c>
      <c r="E33" s="18">
        <v>1</v>
      </c>
      <c r="F33" s="17" t="s">
        <v>26</v>
      </c>
      <c r="G33" s="18">
        <v>1</v>
      </c>
      <c r="H33" s="17"/>
      <c r="I33" s="18"/>
    </row>
    <row r="34" spans="2:9" ht="15.75" x14ac:dyDescent="0.25">
      <c r="B34" s="19">
        <v>21</v>
      </c>
      <c r="C34" s="56" t="s">
        <v>168</v>
      </c>
      <c r="D34" s="21" t="s">
        <v>26</v>
      </c>
      <c r="E34" s="22">
        <v>1</v>
      </c>
      <c r="F34" s="21"/>
      <c r="G34" s="22"/>
      <c r="H34" s="21"/>
      <c r="I34" s="22"/>
    </row>
    <row r="35" spans="2:9" ht="15.75" x14ac:dyDescent="0.25">
      <c r="B35" s="15">
        <v>22</v>
      </c>
      <c r="C35" s="16" t="s">
        <v>169</v>
      </c>
      <c r="D35" s="17"/>
      <c r="E35" s="18"/>
      <c r="F35" s="17"/>
      <c r="G35" s="18"/>
      <c r="H35" s="17"/>
      <c r="I35" s="18"/>
    </row>
    <row r="36" spans="2:9" ht="15.75" x14ac:dyDescent="0.25">
      <c r="B36" s="19">
        <v>23</v>
      </c>
      <c r="C36" s="56" t="s">
        <v>170</v>
      </c>
      <c r="D36" s="21"/>
      <c r="E36" s="22"/>
      <c r="F36" s="21"/>
      <c r="G36" s="22"/>
      <c r="H36" s="21"/>
      <c r="I36" s="22"/>
    </row>
    <row r="37" spans="2:9" ht="15.75" x14ac:dyDescent="0.25">
      <c r="B37" s="15" t="s">
        <v>73</v>
      </c>
      <c r="C37" s="16"/>
      <c r="D37" s="23" t="s">
        <v>8</v>
      </c>
      <c r="E37" s="24">
        <f>+SUM(E13:E36)</f>
        <v>29</v>
      </c>
      <c r="F37" s="23" t="s">
        <v>8</v>
      </c>
      <c r="G37" s="24">
        <f>+SUM(G13:G36)</f>
        <v>26</v>
      </c>
      <c r="H37" s="23" t="s">
        <v>8</v>
      </c>
      <c r="I37" s="24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55" zoomScaleNormal="55" workbookViewId="0">
      <selection activeCell="C13" sqref="C13:C36"/>
    </sheetView>
  </sheetViews>
  <sheetFormatPr baseColWidth="10" defaultColWidth="11.42578125" defaultRowHeight="15" x14ac:dyDescent="0.25"/>
  <cols>
    <col min="1" max="1" width="4.7109375" style="3" customWidth="1"/>
    <col min="2" max="3" width="15.7109375" style="3" customWidth="1"/>
    <col min="4" max="9" width="16.7109375" style="3" customWidth="1"/>
    <col min="10" max="16384" width="11.42578125" style="3"/>
  </cols>
  <sheetData>
    <row r="2" spans="2:9" ht="21" x14ac:dyDescent="0.25">
      <c r="B2" s="89" t="str">
        <f>"PROGRAMA DE OPERACIÓN DEL SERVICIO ("&amp;B7&amp;" - "&amp;C7&amp;")"</f>
        <v>PROGRAMA DE OPERACIÓN DEL SERVICIO (3B - IDA)</v>
      </c>
      <c r="C2" s="89"/>
      <c r="D2" s="89"/>
      <c r="E2" s="89"/>
      <c r="F2" s="89"/>
      <c r="G2" s="89"/>
      <c r="H2" s="89"/>
      <c r="I2" s="89"/>
    </row>
    <row r="4" spans="2:9" s="10" customFormat="1" x14ac:dyDescent="0.25">
      <c r="B4" s="10" t="s">
        <v>16</v>
      </c>
    </row>
    <row r="6" spans="2:9" x14ac:dyDescent="0.25">
      <c r="B6" s="11" t="s">
        <v>0</v>
      </c>
      <c r="C6" s="11" t="s">
        <v>1</v>
      </c>
      <c r="D6" s="11" t="s">
        <v>4</v>
      </c>
      <c r="E6" s="11" t="s">
        <v>5</v>
      </c>
      <c r="F6" s="11" t="s">
        <v>29</v>
      </c>
      <c r="G6" s="12"/>
    </row>
    <row r="7" spans="2:9" x14ac:dyDescent="0.25">
      <c r="B7" s="13" t="s">
        <v>74</v>
      </c>
      <c r="C7" s="13" t="s">
        <v>141</v>
      </c>
      <c r="D7" s="13" t="str">
        <f>+'Operador L3'!E34</f>
        <v>Relún</v>
      </c>
      <c r="E7" s="13" t="str">
        <f>+'Operador L3'!G34</f>
        <v>Centro</v>
      </c>
      <c r="F7" s="13" t="str">
        <f>+'Operador L3'!I8</f>
        <v>ELECCIONES</v>
      </c>
      <c r="G7" s="12"/>
    </row>
    <row r="9" spans="2:9" s="10" customFormat="1" x14ac:dyDescent="0.25">
      <c r="B9" s="10" t="s">
        <v>22</v>
      </c>
    </row>
    <row r="11" spans="2:9" ht="22.5" customHeight="1" x14ac:dyDescent="0.25">
      <c r="B11" s="98" t="s">
        <v>23</v>
      </c>
      <c r="C11" s="98" t="s">
        <v>31</v>
      </c>
      <c r="D11" s="99" t="s">
        <v>2</v>
      </c>
      <c r="E11" s="99"/>
      <c r="F11" s="99" t="s">
        <v>9</v>
      </c>
      <c r="G11" s="99"/>
      <c r="H11" s="99" t="s">
        <v>51</v>
      </c>
      <c r="I11" s="99"/>
    </row>
    <row r="12" spans="2:9" ht="30" x14ac:dyDescent="0.25">
      <c r="B12" s="98"/>
      <c r="C12" s="98"/>
      <c r="D12" s="14" t="s">
        <v>24</v>
      </c>
      <c r="E12" s="14" t="s">
        <v>25</v>
      </c>
      <c r="F12" s="14" t="s">
        <v>24</v>
      </c>
      <c r="G12" s="14" t="s">
        <v>25</v>
      </c>
      <c r="H12" s="14" t="s">
        <v>24</v>
      </c>
      <c r="I12" s="14" t="s">
        <v>25</v>
      </c>
    </row>
    <row r="13" spans="2:9" ht="15.75" x14ac:dyDescent="0.25">
      <c r="B13" s="15">
        <v>0</v>
      </c>
      <c r="C13" s="16" t="s">
        <v>52</v>
      </c>
      <c r="D13" s="17"/>
      <c r="E13" s="18"/>
      <c r="F13" s="17"/>
      <c r="G13" s="18"/>
      <c r="H13" s="17"/>
      <c r="I13" s="18"/>
    </row>
    <row r="14" spans="2:9" ht="15.75" x14ac:dyDescent="0.25">
      <c r="B14" s="19">
        <v>1</v>
      </c>
      <c r="C14" s="56" t="s">
        <v>53</v>
      </c>
      <c r="D14" s="21"/>
      <c r="E14" s="22"/>
      <c r="F14" s="21"/>
      <c r="G14" s="22"/>
      <c r="H14" s="21"/>
      <c r="I14" s="22"/>
    </row>
    <row r="15" spans="2:9" ht="15.75" x14ac:dyDescent="0.25">
      <c r="B15" s="15">
        <v>2</v>
      </c>
      <c r="C15" s="16" t="s">
        <v>54</v>
      </c>
      <c r="D15" s="17"/>
      <c r="E15" s="18"/>
      <c r="F15" s="17"/>
      <c r="G15" s="18"/>
      <c r="H15" s="17"/>
      <c r="I15" s="18"/>
    </row>
    <row r="16" spans="2:9" ht="15.75" x14ac:dyDescent="0.25">
      <c r="B16" s="19">
        <v>3</v>
      </c>
      <c r="C16" s="56" t="s">
        <v>55</v>
      </c>
      <c r="D16" s="21"/>
      <c r="E16" s="22"/>
      <c r="F16" s="21"/>
      <c r="G16" s="22"/>
      <c r="H16" s="21"/>
      <c r="I16" s="22"/>
    </row>
    <row r="17" spans="2:9" ht="15.75" x14ac:dyDescent="0.25">
      <c r="B17" s="15">
        <v>4</v>
      </c>
      <c r="C17" s="16" t="s">
        <v>56</v>
      </c>
      <c r="D17" s="17"/>
      <c r="E17" s="18"/>
      <c r="F17" s="17"/>
      <c r="G17" s="18"/>
      <c r="H17" s="17"/>
      <c r="I17" s="18"/>
    </row>
    <row r="18" spans="2:9" ht="15.75" x14ac:dyDescent="0.25">
      <c r="B18" s="19">
        <v>5</v>
      </c>
      <c r="C18" s="56" t="s">
        <v>57</v>
      </c>
      <c r="D18" s="21"/>
      <c r="E18" s="22"/>
      <c r="F18" s="21"/>
      <c r="G18" s="22"/>
      <c r="H18" s="21"/>
      <c r="I18" s="22"/>
    </row>
    <row r="19" spans="2:9" ht="15.75" x14ac:dyDescent="0.25">
      <c r="B19" s="15">
        <v>6</v>
      </c>
      <c r="C19" s="16" t="s">
        <v>58</v>
      </c>
      <c r="D19" s="17"/>
      <c r="E19" s="18"/>
      <c r="F19" s="17"/>
      <c r="G19" s="18"/>
      <c r="H19" s="17"/>
      <c r="I19" s="18"/>
    </row>
    <row r="20" spans="2:9" ht="15.75" x14ac:dyDescent="0.25">
      <c r="B20" s="19">
        <v>7</v>
      </c>
      <c r="C20" s="56" t="s">
        <v>59</v>
      </c>
      <c r="D20" s="21" t="s">
        <v>28</v>
      </c>
      <c r="E20" s="22">
        <v>2</v>
      </c>
      <c r="F20" s="21"/>
      <c r="G20" s="22"/>
      <c r="H20" s="51" t="s">
        <v>26</v>
      </c>
      <c r="I20" s="52">
        <v>1</v>
      </c>
    </row>
    <row r="21" spans="2:9" ht="15.75" x14ac:dyDescent="0.25">
      <c r="B21" s="15">
        <v>8</v>
      </c>
      <c r="C21" s="16" t="s">
        <v>60</v>
      </c>
      <c r="D21" s="17" t="s">
        <v>27</v>
      </c>
      <c r="E21" s="18">
        <v>2</v>
      </c>
      <c r="F21" s="17" t="s">
        <v>28</v>
      </c>
      <c r="G21" s="18">
        <v>2</v>
      </c>
      <c r="H21" s="51" t="s">
        <v>26</v>
      </c>
      <c r="I21" s="52">
        <v>2</v>
      </c>
    </row>
    <row r="22" spans="2:9" ht="15.75" x14ac:dyDescent="0.25">
      <c r="B22" s="19">
        <v>9</v>
      </c>
      <c r="C22" s="56" t="s">
        <v>61</v>
      </c>
      <c r="D22" s="21" t="s">
        <v>28</v>
      </c>
      <c r="E22" s="22">
        <v>2</v>
      </c>
      <c r="F22" s="21" t="s">
        <v>26</v>
      </c>
      <c r="G22" s="22">
        <v>2</v>
      </c>
      <c r="H22" s="51" t="s">
        <v>26</v>
      </c>
      <c r="I22" s="52">
        <v>2</v>
      </c>
    </row>
    <row r="23" spans="2:9" ht="15.75" x14ac:dyDescent="0.25">
      <c r="B23" s="15">
        <v>10</v>
      </c>
      <c r="C23" s="16" t="s">
        <v>62</v>
      </c>
      <c r="D23" s="17" t="s">
        <v>26</v>
      </c>
      <c r="E23" s="18">
        <v>2</v>
      </c>
      <c r="F23" s="17" t="s">
        <v>26</v>
      </c>
      <c r="G23" s="18">
        <v>2</v>
      </c>
      <c r="H23" s="51" t="s">
        <v>26</v>
      </c>
      <c r="I23" s="52">
        <v>2</v>
      </c>
    </row>
    <row r="24" spans="2:9" ht="15.75" x14ac:dyDescent="0.25">
      <c r="B24" s="19">
        <v>11</v>
      </c>
      <c r="C24" s="56" t="s">
        <v>63</v>
      </c>
      <c r="D24" s="21" t="s">
        <v>26</v>
      </c>
      <c r="E24" s="22">
        <v>2</v>
      </c>
      <c r="F24" s="21" t="s">
        <v>26</v>
      </c>
      <c r="G24" s="22">
        <v>2</v>
      </c>
      <c r="H24" s="51" t="s">
        <v>26</v>
      </c>
      <c r="I24" s="52">
        <v>2</v>
      </c>
    </row>
    <row r="25" spans="2:9" ht="15.75" x14ac:dyDescent="0.25">
      <c r="B25" s="15">
        <v>12</v>
      </c>
      <c r="C25" s="16" t="s">
        <v>64</v>
      </c>
      <c r="D25" s="17" t="s">
        <v>26</v>
      </c>
      <c r="E25" s="18">
        <v>2</v>
      </c>
      <c r="F25" s="17" t="s">
        <v>26</v>
      </c>
      <c r="G25" s="18">
        <v>2</v>
      </c>
      <c r="H25" s="51" t="s">
        <v>26</v>
      </c>
      <c r="I25" s="52">
        <v>2</v>
      </c>
    </row>
    <row r="26" spans="2:9" ht="15.75" x14ac:dyDescent="0.25">
      <c r="B26" s="19">
        <v>13</v>
      </c>
      <c r="C26" s="56" t="s">
        <v>65</v>
      </c>
      <c r="D26" s="21" t="s">
        <v>28</v>
      </c>
      <c r="E26" s="22">
        <v>2</v>
      </c>
      <c r="F26" s="21" t="s">
        <v>26</v>
      </c>
      <c r="G26" s="22">
        <v>2</v>
      </c>
      <c r="H26" s="51" t="s">
        <v>26</v>
      </c>
      <c r="I26" s="52">
        <v>2</v>
      </c>
    </row>
    <row r="27" spans="2:9" ht="15.75" x14ac:dyDescent="0.25">
      <c r="B27" s="15">
        <v>14</v>
      </c>
      <c r="C27" s="16" t="s">
        <v>66</v>
      </c>
      <c r="D27" s="17" t="s">
        <v>28</v>
      </c>
      <c r="E27" s="18">
        <v>2</v>
      </c>
      <c r="F27" s="17" t="s">
        <v>26</v>
      </c>
      <c r="G27" s="18">
        <v>1</v>
      </c>
      <c r="H27" s="51" t="s">
        <v>26</v>
      </c>
      <c r="I27" s="52">
        <v>2</v>
      </c>
    </row>
    <row r="28" spans="2:9" ht="15.75" x14ac:dyDescent="0.25">
      <c r="B28" s="19">
        <v>15</v>
      </c>
      <c r="C28" s="56" t="s">
        <v>67</v>
      </c>
      <c r="D28" s="21" t="s">
        <v>26</v>
      </c>
      <c r="E28" s="22">
        <v>2</v>
      </c>
      <c r="F28" s="21" t="s">
        <v>26</v>
      </c>
      <c r="G28" s="22">
        <v>2</v>
      </c>
      <c r="H28" s="51" t="s">
        <v>26</v>
      </c>
      <c r="I28" s="52">
        <v>2</v>
      </c>
    </row>
    <row r="29" spans="2:9" ht="15.75" x14ac:dyDescent="0.25">
      <c r="B29" s="15">
        <v>16</v>
      </c>
      <c r="C29" s="16" t="s">
        <v>68</v>
      </c>
      <c r="D29" s="17" t="s">
        <v>28</v>
      </c>
      <c r="E29" s="18">
        <v>2</v>
      </c>
      <c r="F29" s="17" t="s">
        <v>28</v>
      </c>
      <c r="G29" s="18">
        <v>2</v>
      </c>
      <c r="H29" s="51" t="s">
        <v>26</v>
      </c>
      <c r="I29" s="52">
        <v>2</v>
      </c>
    </row>
    <row r="30" spans="2:9" ht="15.75" x14ac:dyDescent="0.25">
      <c r="B30" s="19">
        <v>17</v>
      </c>
      <c r="C30" s="56" t="s">
        <v>69</v>
      </c>
      <c r="D30" s="21" t="s">
        <v>28</v>
      </c>
      <c r="E30" s="22">
        <v>2</v>
      </c>
      <c r="F30" s="21" t="s">
        <v>26</v>
      </c>
      <c r="G30" s="22">
        <v>2</v>
      </c>
      <c r="H30" s="51" t="s">
        <v>26</v>
      </c>
      <c r="I30" s="52">
        <v>2</v>
      </c>
    </row>
    <row r="31" spans="2:9" ht="15.75" x14ac:dyDescent="0.25">
      <c r="B31" s="15">
        <v>18</v>
      </c>
      <c r="C31" s="16" t="s">
        <v>70</v>
      </c>
      <c r="D31" s="17" t="s">
        <v>28</v>
      </c>
      <c r="E31" s="18">
        <v>2</v>
      </c>
      <c r="F31" s="17" t="s">
        <v>26</v>
      </c>
      <c r="G31" s="18">
        <v>2</v>
      </c>
      <c r="H31" s="17" t="s">
        <v>26</v>
      </c>
      <c r="I31" s="18">
        <v>1</v>
      </c>
    </row>
    <row r="32" spans="2:9" ht="15.75" x14ac:dyDescent="0.25">
      <c r="B32" s="19">
        <v>19</v>
      </c>
      <c r="C32" s="56" t="s">
        <v>71</v>
      </c>
      <c r="D32" s="21" t="s">
        <v>26</v>
      </c>
      <c r="E32" s="22">
        <v>2</v>
      </c>
      <c r="F32" s="21" t="s">
        <v>26</v>
      </c>
      <c r="G32" s="22">
        <v>1</v>
      </c>
      <c r="H32" s="21" t="s">
        <v>26</v>
      </c>
      <c r="I32" s="22">
        <v>1</v>
      </c>
    </row>
    <row r="33" spans="2:9" ht="15.75" x14ac:dyDescent="0.25">
      <c r="B33" s="15">
        <v>20</v>
      </c>
      <c r="C33" s="16" t="s">
        <v>72</v>
      </c>
      <c r="D33" s="17"/>
      <c r="E33" s="18"/>
      <c r="F33" s="17"/>
      <c r="G33" s="18"/>
      <c r="H33" s="17"/>
      <c r="I33" s="18"/>
    </row>
    <row r="34" spans="2:9" ht="15.75" x14ac:dyDescent="0.25">
      <c r="B34" s="19">
        <v>21</v>
      </c>
      <c r="C34" s="56" t="s">
        <v>168</v>
      </c>
      <c r="D34" s="21"/>
      <c r="E34" s="22"/>
      <c r="F34" s="21"/>
      <c r="G34" s="22"/>
      <c r="H34" s="21"/>
      <c r="I34" s="22"/>
    </row>
    <row r="35" spans="2:9" ht="15.75" x14ac:dyDescent="0.25">
      <c r="B35" s="15">
        <v>22</v>
      </c>
      <c r="C35" s="16" t="s">
        <v>169</v>
      </c>
      <c r="D35" s="17"/>
      <c r="E35" s="18"/>
      <c r="F35" s="17"/>
      <c r="G35" s="18"/>
      <c r="H35" s="17"/>
      <c r="I35" s="18"/>
    </row>
    <row r="36" spans="2:9" ht="15.75" x14ac:dyDescent="0.25">
      <c r="B36" s="19">
        <v>23</v>
      </c>
      <c r="C36" s="56" t="s">
        <v>170</v>
      </c>
      <c r="D36" s="21"/>
      <c r="E36" s="22"/>
      <c r="F36" s="21"/>
      <c r="G36" s="22"/>
      <c r="H36" s="21"/>
      <c r="I36" s="22"/>
    </row>
    <row r="37" spans="2:9" ht="15.75" x14ac:dyDescent="0.25">
      <c r="B37" s="15" t="s">
        <v>73</v>
      </c>
      <c r="C37" s="16"/>
      <c r="D37" s="23" t="s">
        <v>8</v>
      </c>
      <c r="E37" s="24">
        <f>+SUM(E13:E36)</f>
        <v>26</v>
      </c>
      <c r="F37" s="23" t="s">
        <v>8</v>
      </c>
      <c r="G37" s="24">
        <f>+SUM(G13:G36)</f>
        <v>22</v>
      </c>
      <c r="H37" s="23" t="s">
        <v>8</v>
      </c>
      <c r="I37" s="24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55" zoomScaleNormal="55" workbookViewId="0">
      <selection activeCell="C13" sqref="C13:C36"/>
    </sheetView>
  </sheetViews>
  <sheetFormatPr baseColWidth="10" defaultColWidth="11.42578125" defaultRowHeight="15" x14ac:dyDescent="0.25"/>
  <cols>
    <col min="1" max="1" width="4.7109375" style="3" customWidth="1"/>
    <col min="2" max="3" width="15.7109375" style="3" customWidth="1"/>
    <col min="4" max="9" width="16.7109375" style="3" customWidth="1"/>
    <col min="10" max="16384" width="11.42578125" style="3"/>
  </cols>
  <sheetData>
    <row r="2" spans="2:9" ht="21" x14ac:dyDescent="0.25">
      <c r="B2" s="89" t="str">
        <f>"PROGRAMA DE OPERACIÓN DEL SERVICIO ("&amp;B7&amp;" - "&amp;C7&amp;")"</f>
        <v>PROGRAMA DE OPERACIÓN DEL SERVICIO (3B - REGRESO)</v>
      </c>
      <c r="C2" s="89"/>
      <c r="D2" s="89"/>
      <c r="E2" s="89"/>
      <c r="F2" s="89"/>
      <c r="G2" s="89"/>
      <c r="H2" s="89"/>
      <c r="I2" s="89"/>
    </row>
    <row r="4" spans="2:9" s="10" customFormat="1" x14ac:dyDescent="0.25">
      <c r="B4" s="10" t="s">
        <v>16</v>
      </c>
    </row>
    <row r="6" spans="2:9" x14ac:dyDescent="0.25">
      <c r="B6" s="11" t="s">
        <v>0</v>
      </c>
      <c r="C6" s="11" t="s">
        <v>1</v>
      </c>
      <c r="D6" s="11" t="s">
        <v>4</v>
      </c>
      <c r="E6" s="11" t="s">
        <v>5</v>
      </c>
      <c r="F6" s="11" t="s">
        <v>29</v>
      </c>
      <c r="G6" s="12"/>
    </row>
    <row r="7" spans="2:9" x14ac:dyDescent="0.25">
      <c r="B7" s="13" t="s">
        <v>74</v>
      </c>
      <c r="C7" s="13" t="s">
        <v>142</v>
      </c>
      <c r="D7" s="13" t="str">
        <f>+'Operador L3'!E35</f>
        <v>Centro</v>
      </c>
      <c r="E7" s="13" t="str">
        <f>+'Operador L3'!G35</f>
        <v>Relún</v>
      </c>
      <c r="F7" s="13" t="str">
        <f>+'Operador L3'!I8</f>
        <v>ELECCIONES</v>
      </c>
      <c r="G7" s="12"/>
    </row>
    <row r="9" spans="2:9" s="10" customFormat="1" x14ac:dyDescent="0.25">
      <c r="B9" s="10" t="s">
        <v>22</v>
      </c>
    </row>
    <row r="11" spans="2:9" ht="22.5" customHeight="1" x14ac:dyDescent="0.25">
      <c r="B11" s="98" t="s">
        <v>23</v>
      </c>
      <c r="C11" s="98" t="s">
        <v>31</v>
      </c>
      <c r="D11" s="99" t="s">
        <v>2</v>
      </c>
      <c r="E11" s="99"/>
      <c r="F11" s="99" t="s">
        <v>9</v>
      </c>
      <c r="G11" s="99"/>
      <c r="H11" s="99" t="s">
        <v>51</v>
      </c>
      <c r="I11" s="99"/>
    </row>
    <row r="12" spans="2:9" ht="30" x14ac:dyDescent="0.25">
      <c r="B12" s="98"/>
      <c r="C12" s="98"/>
      <c r="D12" s="14" t="s">
        <v>24</v>
      </c>
      <c r="E12" s="14" t="s">
        <v>25</v>
      </c>
      <c r="F12" s="14" t="s">
        <v>24</v>
      </c>
      <c r="G12" s="14" t="s">
        <v>25</v>
      </c>
      <c r="H12" s="14" t="s">
        <v>24</v>
      </c>
      <c r="I12" s="14" t="s">
        <v>25</v>
      </c>
    </row>
    <row r="13" spans="2:9" ht="15.75" x14ac:dyDescent="0.25">
      <c r="B13" s="15">
        <v>0</v>
      </c>
      <c r="C13" s="16" t="s">
        <v>52</v>
      </c>
      <c r="D13" s="17"/>
      <c r="E13" s="18"/>
      <c r="F13" s="17"/>
      <c r="G13" s="18"/>
      <c r="H13" s="17"/>
      <c r="I13" s="18"/>
    </row>
    <row r="14" spans="2:9" ht="15.75" x14ac:dyDescent="0.25">
      <c r="B14" s="19">
        <v>1</v>
      </c>
      <c r="C14" s="56" t="s">
        <v>53</v>
      </c>
      <c r="D14" s="21"/>
      <c r="E14" s="22"/>
      <c r="F14" s="21"/>
      <c r="G14" s="22"/>
      <c r="H14" s="21"/>
      <c r="I14" s="22"/>
    </row>
    <row r="15" spans="2:9" ht="15.75" x14ac:dyDescent="0.25">
      <c r="B15" s="15">
        <v>2</v>
      </c>
      <c r="C15" s="16" t="s">
        <v>54</v>
      </c>
      <c r="D15" s="17"/>
      <c r="E15" s="18"/>
      <c r="F15" s="17"/>
      <c r="G15" s="18"/>
      <c r="H15" s="17"/>
      <c r="I15" s="18"/>
    </row>
    <row r="16" spans="2:9" ht="15.75" x14ac:dyDescent="0.25">
      <c r="B16" s="19">
        <v>3</v>
      </c>
      <c r="C16" s="56" t="s">
        <v>55</v>
      </c>
      <c r="D16" s="21"/>
      <c r="E16" s="22"/>
      <c r="F16" s="21"/>
      <c r="G16" s="22"/>
      <c r="H16" s="21"/>
      <c r="I16" s="22"/>
    </row>
    <row r="17" spans="2:9" ht="15.75" x14ac:dyDescent="0.25">
      <c r="B17" s="15">
        <v>4</v>
      </c>
      <c r="C17" s="16" t="s">
        <v>56</v>
      </c>
      <c r="D17" s="17"/>
      <c r="E17" s="18"/>
      <c r="F17" s="17"/>
      <c r="G17" s="18"/>
      <c r="H17" s="17"/>
      <c r="I17" s="18"/>
    </row>
    <row r="18" spans="2:9" ht="15.75" x14ac:dyDescent="0.25">
      <c r="B18" s="19">
        <v>5</v>
      </c>
      <c r="C18" s="56" t="s">
        <v>57</v>
      </c>
      <c r="D18" s="21"/>
      <c r="E18" s="22"/>
      <c r="F18" s="21"/>
      <c r="G18" s="22"/>
      <c r="H18" s="21"/>
      <c r="I18" s="22"/>
    </row>
    <row r="19" spans="2:9" ht="15.75" x14ac:dyDescent="0.25">
      <c r="B19" s="15">
        <v>6</v>
      </c>
      <c r="C19" s="16" t="s">
        <v>58</v>
      </c>
      <c r="D19" s="17"/>
      <c r="E19" s="18"/>
      <c r="F19" s="17"/>
      <c r="G19" s="18"/>
      <c r="H19" s="17"/>
      <c r="I19" s="18"/>
    </row>
    <row r="20" spans="2:9" ht="15.75" x14ac:dyDescent="0.25">
      <c r="B20" s="19">
        <v>7</v>
      </c>
      <c r="C20" s="56" t="s">
        <v>59</v>
      </c>
      <c r="D20" s="21" t="s">
        <v>26</v>
      </c>
      <c r="E20" s="22">
        <v>1</v>
      </c>
      <c r="F20" s="21"/>
      <c r="G20" s="22"/>
      <c r="H20" s="21"/>
      <c r="I20" s="22"/>
    </row>
    <row r="21" spans="2:9" ht="15.75" x14ac:dyDescent="0.25">
      <c r="B21" s="15">
        <v>8</v>
      </c>
      <c r="C21" s="16" t="s">
        <v>60</v>
      </c>
      <c r="D21" s="17" t="s">
        <v>27</v>
      </c>
      <c r="E21" s="18">
        <v>2</v>
      </c>
      <c r="F21" s="17" t="s">
        <v>28</v>
      </c>
      <c r="G21" s="18">
        <v>2</v>
      </c>
      <c r="H21" s="51" t="s">
        <v>26</v>
      </c>
      <c r="I21" s="52">
        <v>1</v>
      </c>
    </row>
    <row r="22" spans="2:9" ht="15.75" x14ac:dyDescent="0.25">
      <c r="B22" s="19">
        <v>9</v>
      </c>
      <c r="C22" s="56" t="s">
        <v>61</v>
      </c>
      <c r="D22" s="21" t="s">
        <v>28</v>
      </c>
      <c r="E22" s="22">
        <v>2</v>
      </c>
      <c r="F22" s="21" t="s">
        <v>26</v>
      </c>
      <c r="G22" s="22">
        <v>2</v>
      </c>
      <c r="H22" s="51" t="s">
        <v>26</v>
      </c>
      <c r="I22" s="52">
        <v>2</v>
      </c>
    </row>
    <row r="23" spans="2:9" ht="15.75" x14ac:dyDescent="0.25">
      <c r="B23" s="15">
        <v>10</v>
      </c>
      <c r="C23" s="16" t="s">
        <v>62</v>
      </c>
      <c r="D23" s="17" t="s">
        <v>26</v>
      </c>
      <c r="E23" s="18">
        <v>2</v>
      </c>
      <c r="F23" s="17" t="s">
        <v>26</v>
      </c>
      <c r="G23" s="18">
        <v>2</v>
      </c>
      <c r="H23" s="51" t="s">
        <v>26</v>
      </c>
      <c r="I23" s="52">
        <v>2</v>
      </c>
    </row>
    <row r="24" spans="2:9" ht="15.75" x14ac:dyDescent="0.25">
      <c r="B24" s="19">
        <v>11</v>
      </c>
      <c r="C24" s="56" t="s">
        <v>63</v>
      </c>
      <c r="D24" s="21" t="s">
        <v>26</v>
      </c>
      <c r="E24" s="22">
        <v>2</v>
      </c>
      <c r="F24" s="21" t="s">
        <v>26</v>
      </c>
      <c r="G24" s="22">
        <v>2</v>
      </c>
      <c r="H24" s="51" t="s">
        <v>26</v>
      </c>
      <c r="I24" s="52">
        <v>2</v>
      </c>
    </row>
    <row r="25" spans="2:9" ht="15.75" x14ac:dyDescent="0.25">
      <c r="B25" s="15">
        <v>12</v>
      </c>
      <c r="C25" s="16" t="s">
        <v>64</v>
      </c>
      <c r="D25" s="17" t="s">
        <v>26</v>
      </c>
      <c r="E25" s="18">
        <v>2</v>
      </c>
      <c r="F25" s="17" t="s">
        <v>26</v>
      </c>
      <c r="G25" s="18">
        <v>2</v>
      </c>
      <c r="H25" s="51" t="s">
        <v>26</v>
      </c>
      <c r="I25" s="52">
        <v>2</v>
      </c>
    </row>
    <row r="26" spans="2:9" ht="15.75" x14ac:dyDescent="0.25">
      <c r="B26" s="19">
        <v>13</v>
      </c>
      <c r="C26" s="56" t="s">
        <v>65</v>
      </c>
      <c r="D26" s="21" t="s">
        <v>28</v>
      </c>
      <c r="E26" s="22">
        <v>2</v>
      </c>
      <c r="F26" s="21" t="s">
        <v>26</v>
      </c>
      <c r="G26" s="22">
        <v>2</v>
      </c>
      <c r="H26" s="51" t="s">
        <v>26</v>
      </c>
      <c r="I26" s="52">
        <v>2</v>
      </c>
    </row>
    <row r="27" spans="2:9" ht="15.75" x14ac:dyDescent="0.25">
      <c r="B27" s="15">
        <v>14</v>
      </c>
      <c r="C27" s="16" t="s">
        <v>66</v>
      </c>
      <c r="D27" s="17" t="s">
        <v>28</v>
      </c>
      <c r="E27" s="18">
        <v>2</v>
      </c>
      <c r="F27" s="17" t="s">
        <v>26</v>
      </c>
      <c r="G27" s="18">
        <v>1</v>
      </c>
      <c r="H27" s="51" t="s">
        <v>26</v>
      </c>
      <c r="I27" s="52">
        <v>2</v>
      </c>
    </row>
    <row r="28" spans="2:9" ht="15.75" x14ac:dyDescent="0.25">
      <c r="B28" s="19">
        <v>15</v>
      </c>
      <c r="C28" s="56" t="s">
        <v>67</v>
      </c>
      <c r="D28" s="21" t="s">
        <v>26</v>
      </c>
      <c r="E28" s="22">
        <v>2</v>
      </c>
      <c r="F28" s="21" t="s">
        <v>26</v>
      </c>
      <c r="G28" s="22">
        <v>2</v>
      </c>
      <c r="H28" s="51" t="s">
        <v>26</v>
      </c>
      <c r="I28" s="52">
        <v>2</v>
      </c>
    </row>
    <row r="29" spans="2:9" ht="15.75" x14ac:dyDescent="0.25">
      <c r="B29" s="15">
        <v>16</v>
      </c>
      <c r="C29" s="16" t="s">
        <v>68</v>
      </c>
      <c r="D29" s="17" t="s">
        <v>28</v>
      </c>
      <c r="E29" s="18">
        <v>2</v>
      </c>
      <c r="F29" s="17" t="s">
        <v>26</v>
      </c>
      <c r="G29" s="18">
        <v>2</v>
      </c>
      <c r="H29" s="51" t="s">
        <v>26</v>
      </c>
      <c r="I29" s="52">
        <v>2</v>
      </c>
    </row>
    <row r="30" spans="2:9" ht="15.75" x14ac:dyDescent="0.25">
      <c r="B30" s="19">
        <v>17</v>
      </c>
      <c r="C30" s="56" t="s">
        <v>69</v>
      </c>
      <c r="D30" s="21" t="s">
        <v>28</v>
      </c>
      <c r="E30" s="22">
        <v>2</v>
      </c>
      <c r="F30" s="21" t="s">
        <v>26</v>
      </c>
      <c r="G30" s="22">
        <v>2</v>
      </c>
      <c r="H30" s="51" t="s">
        <v>26</v>
      </c>
      <c r="I30" s="52">
        <v>2</v>
      </c>
    </row>
    <row r="31" spans="2:9" ht="15.75" x14ac:dyDescent="0.25">
      <c r="B31" s="15">
        <v>18</v>
      </c>
      <c r="C31" s="16" t="s">
        <v>70</v>
      </c>
      <c r="D31" s="17" t="s">
        <v>28</v>
      </c>
      <c r="E31" s="18">
        <v>2</v>
      </c>
      <c r="F31" s="17" t="s">
        <v>26</v>
      </c>
      <c r="G31" s="18">
        <v>2</v>
      </c>
      <c r="H31" s="17" t="s">
        <v>26</v>
      </c>
      <c r="I31" s="18">
        <v>1</v>
      </c>
    </row>
    <row r="32" spans="2:9" ht="15.75" x14ac:dyDescent="0.25">
      <c r="B32" s="19">
        <v>19</v>
      </c>
      <c r="C32" s="56" t="s">
        <v>71</v>
      </c>
      <c r="D32" s="21" t="s">
        <v>26</v>
      </c>
      <c r="E32" s="22">
        <v>2</v>
      </c>
      <c r="F32" s="21" t="s">
        <v>26</v>
      </c>
      <c r="G32" s="22">
        <v>1</v>
      </c>
      <c r="H32" s="21" t="s">
        <v>26</v>
      </c>
      <c r="I32" s="22">
        <v>1</v>
      </c>
    </row>
    <row r="33" spans="2:9" ht="15.75" x14ac:dyDescent="0.25">
      <c r="B33" s="15">
        <v>20</v>
      </c>
      <c r="C33" s="16" t="s">
        <v>72</v>
      </c>
      <c r="D33" s="17"/>
      <c r="E33" s="18"/>
      <c r="F33" s="17"/>
      <c r="G33" s="18"/>
      <c r="H33" s="17"/>
      <c r="I33" s="18"/>
    </row>
    <row r="34" spans="2:9" ht="15.75" x14ac:dyDescent="0.25">
      <c r="B34" s="19">
        <v>21</v>
      </c>
      <c r="C34" s="56" t="s">
        <v>168</v>
      </c>
      <c r="D34" s="21"/>
      <c r="E34" s="22"/>
      <c r="F34" s="21"/>
      <c r="G34" s="22"/>
      <c r="H34" s="21"/>
      <c r="I34" s="22"/>
    </row>
    <row r="35" spans="2:9" ht="15.75" x14ac:dyDescent="0.25">
      <c r="B35" s="15">
        <v>22</v>
      </c>
      <c r="C35" s="16" t="s">
        <v>169</v>
      </c>
      <c r="D35" s="17"/>
      <c r="E35" s="18"/>
      <c r="F35" s="17"/>
      <c r="G35" s="18"/>
      <c r="H35" s="17"/>
      <c r="I35" s="18"/>
    </row>
    <row r="36" spans="2:9" ht="15.75" x14ac:dyDescent="0.25">
      <c r="B36" s="19">
        <v>23</v>
      </c>
      <c r="C36" s="56" t="s">
        <v>170</v>
      </c>
      <c r="D36" s="21"/>
      <c r="E36" s="22"/>
      <c r="F36" s="21"/>
      <c r="G36" s="22"/>
      <c r="H36" s="21"/>
      <c r="I36" s="22"/>
    </row>
    <row r="37" spans="2:9" ht="15.75" x14ac:dyDescent="0.25">
      <c r="B37" s="15" t="s">
        <v>73</v>
      </c>
      <c r="C37" s="16"/>
      <c r="D37" s="23" t="s">
        <v>8</v>
      </c>
      <c r="E37" s="24">
        <f>+SUM(E13:E36)</f>
        <v>25</v>
      </c>
      <c r="F37" s="23" t="s">
        <v>8</v>
      </c>
      <c r="G37" s="24">
        <f>+SUM(G13:G36)</f>
        <v>22</v>
      </c>
      <c r="H37" s="23" t="s">
        <v>8</v>
      </c>
      <c r="I37" s="2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topLeftCell="A7" zoomScale="70" zoomScaleNormal="70" workbookViewId="0">
      <selection activeCell="C13" sqref="C13:C36"/>
    </sheetView>
  </sheetViews>
  <sheetFormatPr baseColWidth="10" defaultColWidth="11.42578125" defaultRowHeight="15" x14ac:dyDescent="0.25"/>
  <cols>
    <col min="1" max="1" width="4.7109375" style="3" customWidth="1"/>
    <col min="2" max="3" width="15.7109375" style="3" customWidth="1"/>
    <col min="4" max="9" width="16.7109375" style="3" customWidth="1"/>
    <col min="10" max="16384" width="11.42578125" style="3"/>
  </cols>
  <sheetData>
    <row r="2" spans="2:9" ht="21" x14ac:dyDescent="0.25">
      <c r="B2" s="89" t="str">
        <f>"PROGRAMA DE OPERACIÓN DEL SERVICIO ("&amp;B7&amp;" - "&amp;C7&amp;")"</f>
        <v>PROGRAMA DE OPERACIÓN DEL SERVICIO (3C - IDA)</v>
      </c>
      <c r="C2" s="89"/>
      <c r="D2" s="89"/>
      <c r="E2" s="89"/>
      <c r="F2" s="89"/>
      <c r="G2" s="89"/>
      <c r="H2" s="89"/>
      <c r="I2" s="89"/>
    </row>
    <row r="4" spans="2:9" s="10" customFormat="1" x14ac:dyDescent="0.25">
      <c r="B4" s="10" t="s">
        <v>16</v>
      </c>
    </row>
    <row r="6" spans="2:9" x14ac:dyDescent="0.25">
      <c r="B6" s="11" t="s">
        <v>0</v>
      </c>
      <c r="C6" s="11" t="s">
        <v>1</v>
      </c>
      <c r="D6" s="11" t="s">
        <v>4</v>
      </c>
      <c r="E6" s="11" t="s">
        <v>5</v>
      </c>
      <c r="F6" s="11" t="s">
        <v>29</v>
      </c>
      <c r="G6" s="12"/>
    </row>
    <row r="7" spans="2:9" x14ac:dyDescent="0.25">
      <c r="B7" s="13" t="s">
        <v>75</v>
      </c>
      <c r="C7" s="13" t="s">
        <v>141</v>
      </c>
      <c r="D7" s="13" t="str">
        <f>+'Operador L3'!E36</f>
        <v>Relún</v>
      </c>
      <c r="E7" s="13" t="str">
        <f>+'Operador L3'!G36</f>
        <v>Centro</v>
      </c>
      <c r="F7" s="13" t="str">
        <f>+'Operador L3'!I8</f>
        <v>ELECCIONES</v>
      </c>
      <c r="G7" s="12"/>
    </row>
    <row r="9" spans="2:9" s="10" customFormat="1" x14ac:dyDescent="0.25">
      <c r="B9" s="10" t="s">
        <v>22</v>
      </c>
    </row>
    <row r="11" spans="2:9" ht="22.5" customHeight="1" x14ac:dyDescent="0.25">
      <c r="B11" s="98" t="s">
        <v>23</v>
      </c>
      <c r="C11" s="98" t="s">
        <v>31</v>
      </c>
      <c r="D11" s="99" t="s">
        <v>2</v>
      </c>
      <c r="E11" s="99"/>
      <c r="F11" s="99" t="s">
        <v>9</v>
      </c>
      <c r="G11" s="99"/>
      <c r="H11" s="99" t="s">
        <v>51</v>
      </c>
      <c r="I11" s="99"/>
    </row>
    <row r="12" spans="2:9" ht="30" x14ac:dyDescent="0.25">
      <c r="B12" s="98"/>
      <c r="C12" s="98"/>
      <c r="D12" s="14" t="s">
        <v>24</v>
      </c>
      <c r="E12" s="14" t="s">
        <v>25</v>
      </c>
      <c r="F12" s="14" t="s">
        <v>24</v>
      </c>
      <c r="G12" s="14" t="s">
        <v>25</v>
      </c>
      <c r="H12" s="14" t="s">
        <v>24</v>
      </c>
      <c r="I12" s="14" t="s">
        <v>25</v>
      </c>
    </row>
    <row r="13" spans="2:9" ht="15.75" x14ac:dyDescent="0.25">
      <c r="B13" s="15">
        <v>0</v>
      </c>
      <c r="C13" s="16" t="s">
        <v>52</v>
      </c>
      <c r="D13" s="17"/>
      <c r="E13" s="18"/>
      <c r="F13" s="17"/>
      <c r="G13" s="18"/>
      <c r="H13" s="17"/>
      <c r="I13" s="18"/>
    </row>
    <row r="14" spans="2:9" ht="15.75" x14ac:dyDescent="0.25">
      <c r="B14" s="19">
        <v>1</v>
      </c>
      <c r="C14" s="56" t="s">
        <v>53</v>
      </c>
      <c r="D14" s="21"/>
      <c r="E14" s="22"/>
      <c r="F14" s="21"/>
      <c r="G14" s="22"/>
      <c r="H14" s="21"/>
      <c r="I14" s="22"/>
    </row>
    <row r="15" spans="2:9" ht="15.75" x14ac:dyDescent="0.25">
      <c r="B15" s="15">
        <v>2</v>
      </c>
      <c r="C15" s="16" t="s">
        <v>54</v>
      </c>
      <c r="D15" s="17"/>
      <c r="E15" s="18"/>
      <c r="F15" s="17"/>
      <c r="G15" s="18"/>
      <c r="H15" s="17"/>
      <c r="I15" s="18"/>
    </row>
    <row r="16" spans="2:9" ht="15.75" x14ac:dyDescent="0.25">
      <c r="B16" s="19">
        <v>3</v>
      </c>
      <c r="C16" s="56" t="s">
        <v>55</v>
      </c>
      <c r="D16" s="21"/>
      <c r="E16" s="22"/>
      <c r="F16" s="21"/>
      <c r="G16" s="22"/>
      <c r="H16" s="21"/>
      <c r="I16" s="22"/>
    </row>
    <row r="17" spans="2:9" ht="15.75" x14ac:dyDescent="0.25">
      <c r="B17" s="15">
        <v>4</v>
      </c>
      <c r="C17" s="16" t="s">
        <v>56</v>
      </c>
      <c r="D17" s="17"/>
      <c r="E17" s="18"/>
      <c r="F17" s="17"/>
      <c r="G17" s="18"/>
      <c r="H17" s="17"/>
      <c r="I17" s="18"/>
    </row>
    <row r="18" spans="2:9" ht="15.75" x14ac:dyDescent="0.25">
      <c r="B18" s="19">
        <v>5</v>
      </c>
      <c r="C18" s="56" t="s">
        <v>57</v>
      </c>
      <c r="D18" s="21"/>
      <c r="E18" s="22"/>
      <c r="F18" s="21"/>
      <c r="G18" s="22"/>
      <c r="H18" s="21"/>
      <c r="I18" s="22"/>
    </row>
    <row r="19" spans="2:9" ht="15.75" x14ac:dyDescent="0.25">
      <c r="B19" s="15">
        <v>6</v>
      </c>
      <c r="C19" s="16" t="s">
        <v>58</v>
      </c>
      <c r="D19" s="17"/>
      <c r="E19" s="18"/>
      <c r="F19" s="17"/>
      <c r="G19" s="18"/>
      <c r="H19" s="17"/>
      <c r="I19" s="18"/>
    </row>
    <row r="20" spans="2:9" ht="15.75" x14ac:dyDescent="0.25">
      <c r="B20" s="19">
        <v>7</v>
      </c>
      <c r="C20" s="56" t="s">
        <v>59</v>
      </c>
      <c r="D20" s="21" t="s">
        <v>27</v>
      </c>
      <c r="E20" s="22">
        <v>3</v>
      </c>
      <c r="F20" s="21"/>
      <c r="G20" s="22"/>
      <c r="H20" s="51" t="s">
        <v>26</v>
      </c>
      <c r="I20" s="52">
        <v>2</v>
      </c>
    </row>
    <row r="21" spans="2:9" ht="15.75" x14ac:dyDescent="0.25">
      <c r="B21" s="15">
        <v>8</v>
      </c>
      <c r="C21" s="16" t="s">
        <v>60</v>
      </c>
      <c r="D21" s="17" t="s">
        <v>27</v>
      </c>
      <c r="E21" s="18">
        <v>3</v>
      </c>
      <c r="F21" s="17" t="s">
        <v>26</v>
      </c>
      <c r="G21" s="18">
        <v>2</v>
      </c>
      <c r="H21" s="51" t="s">
        <v>26</v>
      </c>
      <c r="I21" s="52">
        <v>2</v>
      </c>
    </row>
    <row r="22" spans="2:9" ht="15.75" x14ac:dyDescent="0.25">
      <c r="B22" s="19">
        <v>9</v>
      </c>
      <c r="C22" s="56" t="s">
        <v>61</v>
      </c>
      <c r="D22" s="21" t="s">
        <v>28</v>
      </c>
      <c r="E22" s="22">
        <v>2</v>
      </c>
      <c r="F22" s="21" t="s">
        <v>26</v>
      </c>
      <c r="G22" s="22">
        <v>2</v>
      </c>
      <c r="H22" s="51" t="s">
        <v>26</v>
      </c>
      <c r="I22" s="52">
        <v>2</v>
      </c>
    </row>
    <row r="23" spans="2:9" ht="15.75" x14ac:dyDescent="0.25">
      <c r="B23" s="15">
        <v>10</v>
      </c>
      <c r="C23" s="16" t="s">
        <v>62</v>
      </c>
      <c r="D23" s="17" t="s">
        <v>28</v>
      </c>
      <c r="E23" s="18">
        <v>2</v>
      </c>
      <c r="F23" s="17" t="s">
        <v>26</v>
      </c>
      <c r="G23" s="18">
        <v>2</v>
      </c>
      <c r="H23" s="51" t="s">
        <v>26</v>
      </c>
      <c r="I23" s="52">
        <v>2</v>
      </c>
    </row>
    <row r="24" spans="2:9" ht="15.75" x14ac:dyDescent="0.25">
      <c r="B24" s="19">
        <v>11</v>
      </c>
      <c r="C24" s="56" t="s">
        <v>63</v>
      </c>
      <c r="D24" s="21" t="s">
        <v>28</v>
      </c>
      <c r="E24" s="22">
        <v>2</v>
      </c>
      <c r="F24" s="21" t="s">
        <v>26</v>
      </c>
      <c r="G24" s="22">
        <v>2</v>
      </c>
      <c r="H24" s="51" t="s">
        <v>26</v>
      </c>
      <c r="I24" s="52">
        <v>2</v>
      </c>
    </row>
    <row r="25" spans="2:9" ht="15.75" x14ac:dyDescent="0.25">
      <c r="B25" s="15">
        <v>12</v>
      </c>
      <c r="C25" s="16" t="s">
        <v>64</v>
      </c>
      <c r="D25" s="17" t="s">
        <v>28</v>
      </c>
      <c r="E25" s="18">
        <v>2</v>
      </c>
      <c r="F25" s="17" t="s">
        <v>26</v>
      </c>
      <c r="G25" s="18">
        <v>2</v>
      </c>
      <c r="H25" s="51" t="s">
        <v>26</v>
      </c>
      <c r="I25" s="52">
        <v>2</v>
      </c>
    </row>
    <row r="26" spans="2:9" ht="15.75" x14ac:dyDescent="0.25">
      <c r="B26" s="19">
        <v>13</v>
      </c>
      <c r="C26" s="56" t="s">
        <v>65</v>
      </c>
      <c r="D26" s="21" t="s">
        <v>28</v>
      </c>
      <c r="E26" s="22">
        <v>2</v>
      </c>
      <c r="F26" s="21" t="s">
        <v>26</v>
      </c>
      <c r="G26" s="22">
        <v>2</v>
      </c>
      <c r="H26" s="51" t="s">
        <v>26</v>
      </c>
      <c r="I26" s="52">
        <v>2</v>
      </c>
    </row>
    <row r="27" spans="2:9" ht="15.75" x14ac:dyDescent="0.25">
      <c r="B27" s="15">
        <v>14</v>
      </c>
      <c r="C27" s="16" t="s">
        <v>66</v>
      </c>
      <c r="D27" s="17" t="s">
        <v>28</v>
      </c>
      <c r="E27" s="18">
        <v>2</v>
      </c>
      <c r="F27" s="17" t="s">
        <v>26</v>
      </c>
      <c r="G27" s="18">
        <v>2</v>
      </c>
      <c r="H27" s="51" t="s">
        <v>26</v>
      </c>
      <c r="I27" s="52">
        <v>2</v>
      </c>
    </row>
    <row r="28" spans="2:9" ht="15.75" x14ac:dyDescent="0.25">
      <c r="B28" s="19">
        <v>15</v>
      </c>
      <c r="C28" s="56" t="s">
        <v>67</v>
      </c>
      <c r="D28" s="21" t="s">
        <v>28</v>
      </c>
      <c r="E28" s="22">
        <v>2</v>
      </c>
      <c r="F28" s="21" t="s">
        <v>26</v>
      </c>
      <c r="G28" s="22">
        <v>1</v>
      </c>
      <c r="H28" s="51" t="s">
        <v>26</v>
      </c>
      <c r="I28" s="52">
        <v>2</v>
      </c>
    </row>
    <row r="29" spans="2:9" ht="15.75" x14ac:dyDescent="0.25">
      <c r="B29" s="15">
        <v>16</v>
      </c>
      <c r="C29" s="16" t="s">
        <v>68</v>
      </c>
      <c r="D29" s="17" t="s">
        <v>28</v>
      </c>
      <c r="E29" s="18">
        <v>2</v>
      </c>
      <c r="F29" s="17" t="s">
        <v>26</v>
      </c>
      <c r="G29" s="18">
        <v>2</v>
      </c>
      <c r="H29" s="51" t="s">
        <v>26</v>
      </c>
      <c r="I29" s="52">
        <v>2</v>
      </c>
    </row>
    <row r="30" spans="2:9" ht="15.75" x14ac:dyDescent="0.25">
      <c r="B30" s="19">
        <v>17</v>
      </c>
      <c r="C30" s="56" t="s">
        <v>69</v>
      </c>
      <c r="D30" s="21" t="s">
        <v>28</v>
      </c>
      <c r="E30" s="22">
        <v>3</v>
      </c>
      <c r="F30" s="21" t="s">
        <v>26</v>
      </c>
      <c r="G30" s="22">
        <v>2</v>
      </c>
      <c r="H30" s="51" t="s">
        <v>26</v>
      </c>
      <c r="I30" s="52">
        <v>2</v>
      </c>
    </row>
    <row r="31" spans="2:9" ht="15.75" x14ac:dyDescent="0.25">
      <c r="B31" s="15">
        <v>18</v>
      </c>
      <c r="C31" s="16" t="s">
        <v>70</v>
      </c>
      <c r="D31" s="17" t="s">
        <v>28</v>
      </c>
      <c r="E31" s="18">
        <v>3</v>
      </c>
      <c r="F31" s="17" t="s">
        <v>26</v>
      </c>
      <c r="G31" s="18">
        <v>2</v>
      </c>
      <c r="H31" s="17" t="s">
        <v>26</v>
      </c>
      <c r="I31" s="18">
        <v>1</v>
      </c>
    </row>
    <row r="32" spans="2:9" ht="15.75" x14ac:dyDescent="0.25">
      <c r="B32" s="19">
        <v>19</v>
      </c>
      <c r="C32" s="56" t="s">
        <v>71</v>
      </c>
      <c r="D32" s="21" t="s">
        <v>26</v>
      </c>
      <c r="E32" s="22">
        <v>2</v>
      </c>
      <c r="F32" s="21" t="s">
        <v>26</v>
      </c>
      <c r="G32" s="22">
        <v>2</v>
      </c>
      <c r="H32" s="21" t="s">
        <v>26</v>
      </c>
      <c r="I32" s="22">
        <v>1</v>
      </c>
    </row>
    <row r="33" spans="2:9" ht="15.75" x14ac:dyDescent="0.25">
      <c r="B33" s="15">
        <v>20</v>
      </c>
      <c r="C33" s="16" t="s">
        <v>72</v>
      </c>
      <c r="D33" s="17" t="s">
        <v>26</v>
      </c>
      <c r="E33" s="18">
        <v>1</v>
      </c>
      <c r="F33" s="17" t="s">
        <v>26</v>
      </c>
      <c r="G33" s="18">
        <v>2</v>
      </c>
      <c r="H33" s="17" t="s">
        <v>26</v>
      </c>
      <c r="I33" s="18">
        <v>1</v>
      </c>
    </row>
    <row r="34" spans="2:9" ht="15.75" x14ac:dyDescent="0.25">
      <c r="B34" s="19">
        <v>21</v>
      </c>
      <c r="C34" s="56" t="s">
        <v>168</v>
      </c>
      <c r="D34" s="21"/>
      <c r="E34" s="22"/>
      <c r="F34" s="21"/>
      <c r="G34" s="22"/>
      <c r="H34" s="21"/>
      <c r="I34" s="22"/>
    </row>
    <row r="35" spans="2:9" ht="15.75" x14ac:dyDescent="0.25">
      <c r="B35" s="15">
        <v>22</v>
      </c>
      <c r="C35" s="16" t="s">
        <v>169</v>
      </c>
      <c r="D35" s="17"/>
      <c r="E35" s="18"/>
      <c r="F35" s="17"/>
      <c r="G35" s="18"/>
      <c r="H35" s="17"/>
      <c r="I35" s="18"/>
    </row>
    <row r="36" spans="2:9" ht="15.75" x14ac:dyDescent="0.25">
      <c r="B36" s="19">
        <v>23</v>
      </c>
      <c r="C36" s="56" t="s">
        <v>170</v>
      </c>
      <c r="D36" s="21"/>
      <c r="E36" s="22"/>
      <c r="F36" s="21"/>
      <c r="G36" s="22"/>
      <c r="H36" s="21"/>
      <c r="I36" s="22"/>
    </row>
    <row r="37" spans="2:9" ht="15.75" x14ac:dyDescent="0.25">
      <c r="B37" s="15" t="s">
        <v>73</v>
      </c>
      <c r="C37" s="16"/>
      <c r="D37" s="23" t="s">
        <v>8</v>
      </c>
      <c r="E37" s="24">
        <f>+SUM(E13:E36)</f>
        <v>31</v>
      </c>
      <c r="F37" s="23" t="s">
        <v>8</v>
      </c>
      <c r="G37" s="24">
        <f>+SUM(G13:G36)</f>
        <v>25</v>
      </c>
      <c r="H37" s="23" t="s">
        <v>8</v>
      </c>
      <c r="I37" s="24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I37"/>
  <sheetViews>
    <sheetView zoomScale="55" zoomScaleNormal="55" workbookViewId="0">
      <selection activeCell="C13" sqref="C13:C36"/>
    </sheetView>
  </sheetViews>
  <sheetFormatPr baseColWidth="10" defaultColWidth="11.42578125" defaultRowHeight="15" x14ac:dyDescent="0.25"/>
  <cols>
    <col min="1" max="1" width="4.7109375" style="3" customWidth="1"/>
    <col min="2" max="3" width="15.7109375" style="3" customWidth="1"/>
    <col min="4" max="9" width="16.7109375" style="3" customWidth="1"/>
    <col min="10" max="16384" width="11.42578125" style="3"/>
  </cols>
  <sheetData>
    <row r="2" spans="2:9" ht="21" x14ac:dyDescent="0.25">
      <c r="B2" s="89" t="str">
        <f>"PROGRAMA DE OPERACIÓN DEL SERVICIO ("&amp;B7&amp;" - "&amp;C7&amp;")"</f>
        <v>PROGRAMA DE OPERACIÓN DEL SERVICIO (3C - REGRESO)</v>
      </c>
      <c r="C2" s="89"/>
      <c r="D2" s="89"/>
      <c r="E2" s="89"/>
      <c r="F2" s="89"/>
      <c r="G2" s="89"/>
      <c r="H2" s="89"/>
      <c r="I2" s="89"/>
    </row>
    <row r="4" spans="2:9" s="10" customFormat="1" x14ac:dyDescent="0.25">
      <c r="B4" s="10" t="s">
        <v>16</v>
      </c>
    </row>
    <row r="6" spans="2:9" x14ac:dyDescent="0.25">
      <c r="B6" s="11" t="s">
        <v>0</v>
      </c>
      <c r="C6" s="11" t="s">
        <v>1</v>
      </c>
      <c r="D6" s="11" t="s">
        <v>4</v>
      </c>
      <c r="E6" s="11" t="s">
        <v>5</v>
      </c>
      <c r="F6" s="11" t="s">
        <v>29</v>
      </c>
      <c r="G6" s="12"/>
    </row>
    <row r="7" spans="2:9" x14ac:dyDescent="0.25">
      <c r="B7" s="13" t="s">
        <v>75</v>
      </c>
      <c r="C7" s="13" t="s">
        <v>142</v>
      </c>
      <c r="D7" s="13" t="str">
        <f>+'Operador L3'!E37</f>
        <v>Centro</v>
      </c>
      <c r="E7" s="13" t="str">
        <f>+'Operador L3'!G37</f>
        <v>Relún</v>
      </c>
      <c r="F7" s="13" t="str">
        <f>+'Operador L3'!I8</f>
        <v>ELECCIONES</v>
      </c>
      <c r="G7" s="12"/>
    </row>
    <row r="9" spans="2:9" s="10" customFormat="1" x14ac:dyDescent="0.25">
      <c r="B9" s="10" t="s">
        <v>22</v>
      </c>
    </row>
    <row r="11" spans="2:9" ht="22.5" customHeight="1" x14ac:dyDescent="0.25">
      <c r="B11" s="98" t="s">
        <v>23</v>
      </c>
      <c r="C11" s="98" t="s">
        <v>31</v>
      </c>
      <c r="D11" s="99" t="s">
        <v>2</v>
      </c>
      <c r="E11" s="99"/>
      <c r="F11" s="99" t="s">
        <v>9</v>
      </c>
      <c r="G11" s="99"/>
      <c r="H11" s="99" t="s">
        <v>51</v>
      </c>
      <c r="I11" s="99"/>
    </row>
    <row r="12" spans="2:9" ht="30" x14ac:dyDescent="0.25">
      <c r="B12" s="98"/>
      <c r="C12" s="98"/>
      <c r="D12" s="14" t="s">
        <v>24</v>
      </c>
      <c r="E12" s="14" t="s">
        <v>25</v>
      </c>
      <c r="F12" s="14" t="s">
        <v>24</v>
      </c>
      <c r="G12" s="14" t="s">
        <v>25</v>
      </c>
      <c r="H12" s="14" t="s">
        <v>24</v>
      </c>
      <c r="I12" s="14" t="s">
        <v>25</v>
      </c>
    </row>
    <row r="13" spans="2:9" ht="15.75" x14ac:dyDescent="0.25">
      <c r="B13" s="15">
        <v>0</v>
      </c>
      <c r="C13" s="16" t="s">
        <v>52</v>
      </c>
      <c r="D13" s="17"/>
      <c r="E13" s="18"/>
      <c r="F13" s="17"/>
      <c r="G13" s="18"/>
      <c r="H13" s="17"/>
      <c r="I13" s="18"/>
    </row>
    <row r="14" spans="2:9" ht="15.75" x14ac:dyDescent="0.25">
      <c r="B14" s="19">
        <v>1</v>
      </c>
      <c r="C14" s="56" t="s">
        <v>53</v>
      </c>
      <c r="D14" s="21"/>
      <c r="E14" s="22"/>
      <c r="F14" s="21"/>
      <c r="G14" s="22"/>
      <c r="H14" s="21"/>
      <c r="I14" s="22"/>
    </row>
    <row r="15" spans="2:9" ht="15.75" x14ac:dyDescent="0.25">
      <c r="B15" s="15">
        <v>2</v>
      </c>
      <c r="C15" s="16" t="s">
        <v>54</v>
      </c>
      <c r="D15" s="17"/>
      <c r="E15" s="18"/>
      <c r="F15" s="17"/>
      <c r="G15" s="18"/>
      <c r="H15" s="17"/>
      <c r="I15" s="18"/>
    </row>
    <row r="16" spans="2:9" ht="15.75" x14ac:dyDescent="0.25">
      <c r="B16" s="19">
        <v>3</v>
      </c>
      <c r="C16" s="56" t="s">
        <v>55</v>
      </c>
      <c r="D16" s="21"/>
      <c r="E16" s="22"/>
      <c r="F16" s="21"/>
      <c r="G16" s="22"/>
      <c r="H16" s="21"/>
      <c r="I16" s="22"/>
    </row>
    <row r="17" spans="2:9" ht="15.75" x14ac:dyDescent="0.25">
      <c r="B17" s="15">
        <v>4</v>
      </c>
      <c r="C17" s="16" t="s">
        <v>56</v>
      </c>
      <c r="D17" s="17"/>
      <c r="E17" s="18"/>
      <c r="F17" s="17"/>
      <c r="G17" s="18"/>
      <c r="H17" s="17"/>
      <c r="I17" s="18"/>
    </row>
    <row r="18" spans="2:9" ht="15.75" x14ac:dyDescent="0.25">
      <c r="B18" s="19">
        <v>5</v>
      </c>
      <c r="C18" s="56" t="s">
        <v>57</v>
      </c>
      <c r="D18" s="21"/>
      <c r="E18" s="22"/>
      <c r="F18" s="21"/>
      <c r="G18" s="22"/>
      <c r="H18" s="21"/>
      <c r="I18" s="22"/>
    </row>
    <row r="19" spans="2:9" ht="15.75" x14ac:dyDescent="0.25">
      <c r="B19" s="15">
        <v>6</v>
      </c>
      <c r="C19" s="16" t="s">
        <v>58</v>
      </c>
      <c r="D19" s="17"/>
      <c r="E19" s="18"/>
      <c r="F19" s="17"/>
      <c r="G19" s="18"/>
      <c r="H19" s="17"/>
      <c r="I19" s="18"/>
    </row>
    <row r="20" spans="2:9" ht="15.75" x14ac:dyDescent="0.25">
      <c r="B20" s="19">
        <v>7</v>
      </c>
      <c r="C20" s="56" t="s">
        <v>59</v>
      </c>
      <c r="D20" s="21" t="s">
        <v>26</v>
      </c>
      <c r="E20" s="22">
        <v>1</v>
      </c>
      <c r="F20" s="21"/>
      <c r="G20" s="22"/>
      <c r="H20" s="21"/>
      <c r="I20" s="22"/>
    </row>
    <row r="21" spans="2:9" ht="15.75" x14ac:dyDescent="0.25">
      <c r="B21" s="15">
        <v>8</v>
      </c>
      <c r="C21" s="16" t="s">
        <v>60</v>
      </c>
      <c r="D21" s="17" t="s">
        <v>28</v>
      </c>
      <c r="E21" s="18">
        <v>2</v>
      </c>
      <c r="F21" s="17" t="s">
        <v>26</v>
      </c>
      <c r="G21" s="18">
        <v>1</v>
      </c>
      <c r="H21" s="51" t="s">
        <v>26</v>
      </c>
      <c r="I21" s="52">
        <v>1</v>
      </c>
    </row>
    <row r="22" spans="2:9" ht="15.75" x14ac:dyDescent="0.25">
      <c r="B22" s="19">
        <v>9</v>
      </c>
      <c r="C22" s="56" t="s">
        <v>61</v>
      </c>
      <c r="D22" s="21" t="s">
        <v>28</v>
      </c>
      <c r="E22" s="22">
        <v>2</v>
      </c>
      <c r="F22" s="21" t="s">
        <v>26</v>
      </c>
      <c r="G22" s="22">
        <v>2</v>
      </c>
      <c r="H22" s="51" t="s">
        <v>26</v>
      </c>
      <c r="I22" s="52">
        <v>2</v>
      </c>
    </row>
    <row r="23" spans="2:9" ht="15.75" x14ac:dyDescent="0.25">
      <c r="B23" s="15">
        <v>10</v>
      </c>
      <c r="C23" s="16" t="s">
        <v>62</v>
      </c>
      <c r="D23" s="17" t="s">
        <v>28</v>
      </c>
      <c r="E23" s="18">
        <v>2</v>
      </c>
      <c r="F23" s="17" t="s">
        <v>26</v>
      </c>
      <c r="G23" s="18">
        <v>2</v>
      </c>
      <c r="H23" s="51" t="s">
        <v>26</v>
      </c>
      <c r="I23" s="52">
        <v>2</v>
      </c>
    </row>
    <row r="24" spans="2:9" ht="15.75" x14ac:dyDescent="0.25">
      <c r="B24" s="19">
        <v>11</v>
      </c>
      <c r="C24" s="56" t="s">
        <v>63</v>
      </c>
      <c r="D24" s="21" t="s">
        <v>28</v>
      </c>
      <c r="E24" s="22">
        <v>2</v>
      </c>
      <c r="F24" s="21" t="s">
        <v>26</v>
      </c>
      <c r="G24" s="22">
        <v>2</v>
      </c>
      <c r="H24" s="51" t="s">
        <v>26</v>
      </c>
      <c r="I24" s="52">
        <v>2</v>
      </c>
    </row>
    <row r="25" spans="2:9" ht="15.75" x14ac:dyDescent="0.25">
      <c r="B25" s="15">
        <v>12</v>
      </c>
      <c r="C25" s="16" t="s">
        <v>64</v>
      </c>
      <c r="D25" s="17" t="s">
        <v>27</v>
      </c>
      <c r="E25" s="18">
        <v>2</v>
      </c>
      <c r="F25" s="17" t="s">
        <v>26</v>
      </c>
      <c r="G25" s="18">
        <v>2</v>
      </c>
      <c r="H25" s="51" t="s">
        <v>26</v>
      </c>
      <c r="I25" s="52">
        <v>2</v>
      </c>
    </row>
    <row r="26" spans="2:9" ht="15.75" x14ac:dyDescent="0.25">
      <c r="B26" s="19">
        <v>13</v>
      </c>
      <c r="C26" s="56" t="s">
        <v>65</v>
      </c>
      <c r="D26" s="21" t="s">
        <v>27</v>
      </c>
      <c r="E26" s="22">
        <v>2</v>
      </c>
      <c r="F26" s="21" t="s">
        <v>26</v>
      </c>
      <c r="G26" s="22">
        <v>2</v>
      </c>
      <c r="H26" s="51" t="s">
        <v>26</v>
      </c>
      <c r="I26" s="52">
        <v>2</v>
      </c>
    </row>
    <row r="27" spans="2:9" ht="15.75" x14ac:dyDescent="0.25">
      <c r="B27" s="15">
        <v>14</v>
      </c>
      <c r="C27" s="16" t="s">
        <v>66</v>
      </c>
      <c r="D27" s="17" t="s">
        <v>26</v>
      </c>
      <c r="E27" s="18">
        <v>2</v>
      </c>
      <c r="F27" s="17" t="s">
        <v>26</v>
      </c>
      <c r="G27" s="18">
        <v>2</v>
      </c>
      <c r="H27" s="51" t="s">
        <v>26</v>
      </c>
      <c r="I27" s="52">
        <v>2</v>
      </c>
    </row>
    <row r="28" spans="2:9" ht="15.75" x14ac:dyDescent="0.25">
      <c r="B28" s="19">
        <v>15</v>
      </c>
      <c r="C28" s="56" t="s">
        <v>67</v>
      </c>
      <c r="D28" s="21" t="s">
        <v>26</v>
      </c>
      <c r="E28" s="22">
        <v>2</v>
      </c>
      <c r="F28" s="21" t="s">
        <v>26</v>
      </c>
      <c r="G28" s="22">
        <v>1</v>
      </c>
      <c r="H28" s="51" t="s">
        <v>26</v>
      </c>
      <c r="I28" s="52">
        <v>2</v>
      </c>
    </row>
    <row r="29" spans="2:9" ht="15.75" x14ac:dyDescent="0.25">
      <c r="B29" s="15">
        <v>16</v>
      </c>
      <c r="C29" s="16" t="s">
        <v>68</v>
      </c>
      <c r="D29" s="17" t="s">
        <v>26</v>
      </c>
      <c r="E29" s="18">
        <v>2</v>
      </c>
      <c r="F29" s="17" t="s">
        <v>26</v>
      </c>
      <c r="G29" s="18">
        <v>2</v>
      </c>
      <c r="H29" s="51" t="s">
        <v>26</v>
      </c>
      <c r="I29" s="52">
        <v>2</v>
      </c>
    </row>
    <row r="30" spans="2:9" ht="15.75" x14ac:dyDescent="0.25">
      <c r="B30" s="19">
        <v>17</v>
      </c>
      <c r="C30" s="56" t="s">
        <v>69</v>
      </c>
      <c r="D30" s="21" t="s">
        <v>28</v>
      </c>
      <c r="E30" s="22">
        <v>2</v>
      </c>
      <c r="F30" s="21" t="s">
        <v>26</v>
      </c>
      <c r="G30" s="22">
        <v>2</v>
      </c>
      <c r="H30" s="51" t="s">
        <v>26</v>
      </c>
      <c r="I30" s="52">
        <v>2</v>
      </c>
    </row>
    <row r="31" spans="2:9" ht="15.75" x14ac:dyDescent="0.25">
      <c r="B31" s="15">
        <v>18</v>
      </c>
      <c r="C31" s="16" t="s">
        <v>70</v>
      </c>
      <c r="D31" s="17" t="s">
        <v>27</v>
      </c>
      <c r="E31" s="18">
        <v>3</v>
      </c>
      <c r="F31" s="17" t="s">
        <v>26</v>
      </c>
      <c r="G31" s="18">
        <v>2</v>
      </c>
      <c r="H31" s="17" t="s">
        <v>26</v>
      </c>
      <c r="I31" s="18">
        <v>1</v>
      </c>
    </row>
    <row r="32" spans="2:9" ht="15.75" x14ac:dyDescent="0.25">
      <c r="B32" s="19">
        <v>19</v>
      </c>
      <c r="C32" s="56" t="s">
        <v>71</v>
      </c>
      <c r="D32" s="21" t="s">
        <v>28</v>
      </c>
      <c r="E32" s="22">
        <v>3</v>
      </c>
      <c r="F32" s="21" t="s">
        <v>26</v>
      </c>
      <c r="G32" s="22">
        <v>2</v>
      </c>
      <c r="H32" s="21" t="s">
        <v>26</v>
      </c>
      <c r="I32" s="22">
        <v>1</v>
      </c>
    </row>
    <row r="33" spans="2:9" ht="15.75" x14ac:dyDescent="0.25">
      <c r="B33" s="15">
        <v>20</v>
      </c>
      <c r="C33" s="16" t="s">
        <v>72</v>
      </c>
      <c r="D33" s="17" t="s">
        <v>26</v>
      </c>
      <c r="E33" s="18">
        <v>2</v>
      </c>
      <c r="F33" s="17" t="s">
        <v>26</v>
      </c>
      <c r="G33" s="18">
        <v>2</v>
      </c>
      <c r="H33" s="17" t="s">
        <v>26</v>
      </c>
      <c r="I33" s="18">
        <v>1</v>
      </c>
    </row>
    <row r="34" spans="2:9" ht="15.75" x14ac:dyDescent="0.25">
      <c r="B34" s="19">
        <v>21</v>
      </c>
      <c r="C34" s="56" t="s">
        <v>168</v>
      </c>
      <c r="D34" s="21"/>
      <c r="E34" s="22"/>
      <c r="F34" s="21"/>
      <c r="G34" s="22"/>
      <c r="H34" s="21"/>
      <c r="I34" s="22"/>
    </row>
    <row r="35" spans="2:9" ht="15.75" x14ac:dyDescent="0.25">
      <c r="B35" s="15">
        <v>22</v>
      </c>
      <c r="C35" s="16" t="s">
        <v>169</v>
      </c>
      <c r="D35" s="17"/>
      <c r="E35" s="18"/>
      <c r="F35" s="17"/>
      <c r="G35" s="18"/>
      <c r="H35" s="17"/>
      <c r="I35" s="18"/>
    </row>
    <row r="36" spans="2:9" ht="15.75" x14ac:dyDescent="0.25">
      <c r="B36" s="19">
        <v>23</v>
      </c>
      <c r="C36" s="56" t="s">
        <v>170</v>
      </c>
      <c r="D36" s="21"/>
      <c r="E36" s="22"/>
      <c r="F36" s="21"/>
      <c r="G36" s="22"/>
      <c r="H36" s="21"/>
      <c r="I36" s="22"/>
    </row>
    <row r="37" spans="2:9" ht="15.75" x14ac:dyDescent="0.25">
      <c r="B37" s="15" t="s">
        <v>73</v>
      </c>
      <c r="C37" s="16"/>
      <c r="D37" s="23" t="s">
        <v>8</v>
      </c>
      <c r="E37" s="24">
        <f>+SUM(E13:E36)</f>
        <v>29</v>
      </c>
      <c r="F37" s="23" t="s">
        <v>8</v>
      </c>
      <c r="G37" s="24">
        <f>+SUM(G13:G36)</f>
        <v>24</v>
      </c>
      <c r="H37" s="23" t="s">
        <v>8</v>
      </c>
      <c r="I37" s="24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'Operador L3'!Área_de_impresión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Javier Alexis Olivares Marcel</cp:lastModifiedBy>
  <cp:lastPrinted>2017-10-12T13:42:48Z</cp:lastPrinted>
  <dcterms:created xsi:type="dcterms:W3CDTF">2014-10-27T12:32:12Z</dcterms:created>
  <dcterms:modified xsi:type="dcterms:W3CDTF">2017-11-15T13:21:24Z</dcterms:modified>
</cp:coreProperties>
</file>