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codeName="ThisWorkbook"/>
  <bookViews>
    <workbookView xWindow="0" yWindow="0" windowWidth="15360" windowHeight="8148" tabRatio="902" activeTab="1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0">TAPA!$A$1:$K$28</definedName>
    <definedName name="_xlnm.Print_Area" localSheetId="1">'Operador L4'!$B$2:$J$35</definedName>
    <definedName name="_xlnm.Print_Titles" localSheetId="1">'Operador L4'!$31:$31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</definedNames>
  <calcPr/>
</workbook>
</file>

<file path=xl/calcChain.xml><?xml version="1.0" encoding="utf-8"?>
<calcChain xmlns="http://schemas.openxmlformats.org/spreadsheetml/2006/main">
  <c i="10" r="C4"/>
  <c r="D14"/>
  <c r="D13"/>
  <c i="27" r="I37"/>
  <c r="G37"/>
  <c r="E37"/>
  <c r="N15"/>
  <c r="M15"/>
  <c r="L15"/>
  <c r="N14"/>
  <c r="M14"/>
  <c r="L14"/>
  <c r="N13"/>
  <c r="M13"/>
  <c r="L13"/>
  <c r="F7"/>
  <c i="26" r="I37"/>
  <c r="G37"/>
  <c r="E37"/>
  <c r="N15"/>
  <c r="M15"/>
  <c r="L15"/>
  <c r="O15"/>
  <c r="N14"/>
  <c r="M14"/>
  <c r="L14"/>
  <c r="N13"/>
  <c r="M13"/>
  <c r="L13"/>
  <c r="F7"/>
  <c i="27" r="O15"/>
  <c i="26" r="O13"/>
  <c r="O14"/>
  <c i="27" r="O14"/>
  <c r="O13"/>
  <c i="26" r="P15"/>
  <c r="P14"/>
  <c i="27" r="P15"/>
  <c r="P13"/>
  <c i="26" r="P13"/>
  <c i="27" r="P14"/>
  <c i="21" r="B5"/>
  <c i="20" r="B5"/>
  <c r="B2"/>
  <c i="21" r="B13"/>
  <c r="B14"/>
  <c r="B15"/>
  <c r="B16"/>
  <c r="B17"/>
  <c r="B18"/>
  <c r="B19"/>
  <c r="B20"/>
  <c r="B21"/>
  <c r="B22"/>
  <c r="B23"/>
  <c r="B24"/>
  <c r="B25"/>
  <c r="B26"/>
  <c r="B27"/>
  <c r="B28"/>
  <c r="B29"/>
  <c i="20"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i="21" r="D5"/>
  <c i="27" r="B7"/>
  <c i="20" r="E5"/>
  <c i="26" r="B7"/>
  <c i="21" r="B30"/>
  <c r="B31"/>
  <c r="B32"/>
  <c r="B33"/>
  <c r="B34"/>
  <c r="B2"/>
  <c r="E5"/>
  <c i="20" r="D5"/>
  <c i="26" r="E7"/>
  <c r="D7"/>
  <c r="B2"/>
  <c i="27" r="E7"/>
  <c r="D7"/>
  <c r="B2"/>
  <c i="8"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i="19" r="N15"/>
  <c r="M15"/>
  <c r="L15"/>
  <c r="N14"/>
  <c r="M14"/>
  <c r="L14"/>
  <c r="N13"/>
  <c r="M13"/>
  <c r="L13"/>
  <c i="18" r="L13"/>
  <c r="N15"/>
  <c r="M15"/>
  <c r="L15"/>
  <c r="N14"/>
  <c r="M14"/>
  <c r="L14"/>
  <c r="N13"/>
  <c r="M13"/>
  <c i="9"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i="19" r="O13"/>
  <c r="O15"/>
  <c r="O14"/>
  <c i="18" r="O13"/>
  <c r="O15"/>
  <c r="O14"/>
  <c r="P14"/>
  <c i="19" r="P13"/>
  <c r="P14"/>
  <c i="18" r="P13"/>
  <c i="19" r="P15"/>
  <c i="18" r="P15"/>
  <c i="8" r="B5"/>
  <c i="9" r="B5"/>
  <c i="19" r="B7"/>
  <c i="8" r="E5"/>
  <c r="D5"/>
  <c i="18" r="B7"/>
  <c i="9" r="E5"/>
  <c r="D5"/>
  <c i="18" r="D7"/>
  <c r="E7"/>
  <c i="19" r="D7"/>
  <c r="E7"/>
  <c r="B2"/>
  <c i="9" r="B2"/>
  <c i="19" r="F7"/>
  <c i="18" r="F7"/>
  <c i="19" r="I37"/>
  <c r="G37"/>
  <c r="E37"/>
  <c i="18" r="I37"/>
  <c r="G37"/>
  <c r="E37"/>
  <c r="B2"/>
  <c i="11" r="B4"/>
  <c i="8" r="B2"/>
</calcChain>
</file>

<file path=xl/sharedStrings.xml><?xml version="1.0" encoding="utf-8"?>
<sst xmlns="http://schemas.openxmlformats.org/spreadsheetml/2006/main">
  <si>
    <t>TIPO</t>
  </si>
  <si>
    <t>PO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</si>
  <si>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</si>
  <si>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</si>
  <si>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</si>
  <si>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</si>
  <si>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</si>
  <si>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</si>
  <si>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</si>
  <si>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</si>
  <si>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</si>
  <si>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</si>
  <si>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</si>
  <si>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</si>
  <si>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</si>
  <si>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</si>
  <si>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Franco Espinoza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</si>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</sst>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&quot;$&quot; #,##0"/>
  </numFmts>
  <fonts count="18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2">
    <xf numFmtId="0" fontId="0" fillId="0" borderId="0"/>
    <xf numFmtId="9" fontId="0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/>
  </cellXfs>
  <cellStyles count="2">
    <cellStyle name="Normal" xfId="0" builtinId="0"/>
    <cellStyle name="Percent" xfId="1" builtinId="5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3">
    <tabColor rgb="FFFFC000"/>
    <pageSetUpPr fitToPage="1"/>
  </sheetPr>
  <sheetViews>
    <sheetView zoomScale="70" zoomScaleNormal="70" workbookViewId="0">
      <selection activeCell="G18" sqref="G18:J18"/>
    </sheetView>
  </sheetViews>
  <sheetFormatPr baseColWidth="10" defaultColWidth="11.43" defaultRowHeight="14.4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3.29" style="4" customWidth="1"/>
    <col min="12" max="12" width="11.43" style="4"/>
    <col min="13" max="13" width="12.86" style="4" bestFit="1" customWidth="1"/>
    <col min="14" max="16384" width="11.43" style="4"/>
  </cols>
  <sheetData>
    <row r="2" ht="16.5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>+D12&amp;"_"&amp;D13&amp;"_"&amp;D14&amp;"_"&amp;D15&amp;"_"&amp;I12&amp;"_"&amp;YEAR(M4)&amp;"_"&amp;I13</f>
        <v>PO_IX_Villarrica_L4_Normal_2019_2</v>
      </c>
      <c r="C4" s="6"/>
      <c r="D4" s="6"/>
      <c r="E4" s="6"/>
      <c r="F4" s="6"/>
      <c r="G4" s="6"/>
      <c r="H4" s="6"/>
      <c r="I4" s="6"/>
      <c r="J4" s="6"/>
      <c r="M4" s="7">
        <v>43466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 ht="16.5">
      <c r="B10"/>
      <c r="C10"/>
      <c r="D10"/>
      <c r="E10"/>
      <c r="F10"/>
      <c r="G10"/>
      <c r="H10"/>
      <c r="I10"/>
      <c r="J10"/>
    </row>
    <row r="11" ht="16.5">
      <c r="B11"/>
      <c r="C11"/>
      <c r="D11"/>
      <c r="E11"/>
      <c r="F11"/>
      <c r="G11"/>
      <c r="H11"/>
      <c r="I11"/>
      <c r="J11"/>
    </row>
    <row r="12" ht="16.5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2</v>
      </c>
      <c r="J13" s="10"/>
    </row>
    <row r="14">
      <c r="B14" s="9" t="s">
        <v>7</v>
      </c>
      <c r="C14" s="9"/>
      <c r="D14" s="10" t="s">
        <v>8</v>
      </c>
      <c r="E14" s="10"/>
    </row>
    <row r="15" ht="16.5">
      <c r="B15" s="9" t="s">
        <v>9</v>
      </c>
      <c r="C15" s="9"/>
      <c r="D15" s="10" t="s">
        <v>10</v>
      </c>
      <c r="E15" s="10"/>
    </row>
    <row r="16" ht="16.5">
      <c r="B16" s="11"/>
      <c r="C16" s="11"/>
    </row>
    <row r="17">
      <c r="B17" s="9" t="s">
        <v>11</v>
      </c>
      <c r="C17" s="9"/>
      <c r="D17" s="12">
        <v>43525</v>
      </c>
      <c r="F17" s="13" t="s">
        <v>12</v>
      </c>
      <c r="G17" s="14" t="s">
        <v>13</v>
      </c>
      <c r="H17" s="14"/>
      <c r="I17" s="14"/>
      <c r="J17" s="14"/>
    </row>
    <row r="18" ht="16.5">
      <c r="B18" s="9" t="s">
        <v>14</v>
      </c>
      <c r="C18" s="9"/>
      <c r="D18" s="12">
        <v>44952</v>
      </c>
      <c r="F18" s="13" t="s">
        <v>15</v>
      </c>
      <c r="G18" s="14" t="s">
        <v>16</v>
      </c>
      <c r="H18" s="14"/>
      <c r="I18" s="14"/>
      <c r="J18" s="14"/>
    </row>
    <row r="22" ht="16.5">
      <c r="F22" s="15"/>
    </row>
  </sheetData>
  <mergeCells count="17">
    <mergeCell ref="B18:C18"/>
    <mergeCell ref="B13:C13"/>
    <mergeCell ref="D13:E13"/>
    <mergeCell ref="G13:H13"/>
    <mergeCell ref="I13:J13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4:J4"/>
    <mergeCell ref="G17:J17"/>
  </mergeCells>
  <conditionalFormatting sqref="D17:D18">
    <cfRule priority="7" dxfId="0" type="expression">
      <formula>D17=""</formula>
    </cfRule>
  </conditionalFormatting>
  <conditionalFormatting sqref="G18:J18">
    <cfRule priority="27" dxfId="0" type="expression">
      <formula>G18=""</formula>
    </cfRule>
  </conditionalFormatting>
  <conditionalFormatting sqref="G17:J17">
    <cfRule priority="32" dxfId="0" type="expression">
      <formula>G17=""</formula>
    </cfRule>
  </conditionalFormatting>
  <conditionalFormatting sqref="I13:J13">
    <cfRule priority="39" dxfId="0" type="expression">
      <formula>I13=""</formula>
    </cfRule>
  </conditionalFormatting>
  <conditionalFormatting sqref="I12:J12">
    <cfRule priority="40" dxfId="0" type="expression">
      <formula>I12=""</formula>
    </cfRule>
  </conditionalFormatting>
  <conditionalFormatting sqref="D15:E15">
    <cfRule priority="42" dxfId="0" type="expression">
      <formula>D15=""</formula>
    </cfRule>
  </conditionalFormatting>
  <conditionalFormatting sqref="D14:E14">
    <cfRule priority="43" dxfId="0" type="expression">
      <formula>D14=""</formula>
    </cfRule>
  </conditionalFormatting>
  <conditionalFormatting sqref="D13:E13">
    <cfRule priority="44" dxfId="0" type="expression">
      <formula>D13=""</formula>
    </cfRule>
  </conditionalFormatting>
  <conditionalFormatting sqref="D12:E12">
    <cfRule priority="45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59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2">
    <tabColor rgb="FFFFC000"/>
    <pageSetUpPr fitToPage="1"/>
  </sheetPr>
  <sheetViews>
    <sheetView tabSelected="1" zoomScaleNormal="100" workbookViewId="0">
      <selection activeCell="I12" sqref="I12"/>
    </sheetView>
  </sheetViews>
  <sheetFormatPr baseColWidth="10" defaultColWidth="11.43" defaultRowHeight="14.4"/>
  <cols>
    <col min="1" max="1" width="3.29" customWidth="1"/>
    <col min="2" max="2" width="22.86" style="5" customWidth="1"/>
    <col min="3" max="3" width="20" style="5" customWidth="1"/>
    <col min="4" max="4" width="20" style="16" customWidth="1"/>
    <col min="5" max="8" width="15.14" style="5" customWidth="1"/>
    <col min="9" max="9" width="16.14" style="5" bestFit="1" customWidth="1"/>
    <col min="10" max="10" width="26.71" style="4" bestFit="1" customWidth="1"/>
    <col min="11" max="11" width="11.43" style="4"/>
    <col min="12" max="12" width="12" style="4" bestFit="1" customWidth="1"/>
    <col min="13" max="16384" width="11.43" style="4"/>
  </cols>
  <sheetData>
    <row r="1" ht="16.5">
      <c r="B1" s="4"/>
      <c r="D1" s="5"/>
      <c r="H1" s="4"/>
      <c r="I1" s="4"/>
    </row>
    <row r="2" ht="22.2">
      <c r="B2" s="17" t="s">
        <v>17</v>
      </c>
      <c r="C2" s="17"/>
      <c r="D2" s="17"/>
      <c r="E2" s="17"/>
      <c r="F2" s="17"/>
      <c r="G2" s="17"/>
      <c r="H2" s="17"/>
      <c r="I2" s="17"/>
      <c r="J2" s="17"/>
    </row>
    <row r="3" ht="15">
      <c r="L3" s="18"/>
    </row>
    <row r="4" s="2" customFormat="1" ht="18">
      <c r="A4" s="19"/>
      <c r="B4" s="20" t="s">
        <v>18</v>
      </c>
      <c r="C4" s="21" t="str">
        <f>+D8&amp;"_"&amp;D9&amp;"_"&amp;D10&amp;"_"&amp;D11&amp;"_"&amp;I8&amp;"_"&amp;YEAR(L4)&amp;"_"&amp;I11</f>
        <v>PO_IX_Villarrica_L4_Normal_2019_2</v>
      </c>
      <c r="D4" s="21"/>
      <c r="E4" s="21"/>
      <c r="F4" s="21"/>
      <c r="G4" s="21"/>
      <c r="H4" s="21"/>
      <c r="I4" s="21"/>
      <c r="J4" s="21"/>
      <c r="L4" s="7">
        <v>43466</v>
      </c>
    </row>
    <row r="5" ht="16.5">
      <c r="B5" s="4"/>
      <c r="D5" s="5"/>
      <c r="H5" s="4"/>
      <c r="I5" s="4"/>
    </row>
    <row r="6" ht="16.2">
      <c r="B6" s="22" t="s">
        <v>19</v>
      </c>
      <c r="D6" s="5"/>
      <c r="H6" s="4"/>
      <c r="I6" s="4"/>
    </row>
    <row r="7" ht="9" customHeight="1">
      <c r="B7" s="22"/>
      <c r="D7" s="5"/>
      <c r="H7" s="4"/>
      <c r="I7" s="4"/>
    </row>
    <row r="8" ht="16.5">
      <c r="B8" s="9" t="s">
        <v>0</v>
      </c>
      <c r="C8" s="9"/>
      <c r="D8" s="10" t="s">
        <v>1</v>
      </c>
      <c r="E8" s="10"/>
      <c r="F8" s="23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3"/>
      <c r="G9" s="9" t="s">
        <v>20</v>
      </c>
      <c r="H9" s="9"/>
      <c r="I9" s="10"/>
      <c r="J9" s="10"/>
    </row>
    <row r="10">
      <c r="B10" s="9" t="s">
        <v>7</v>
      </c>
      <c r="C10" s="9"/>
      <c r="D10" s="10" t="s">
        <v>8</v>
      </c>
      <c r="E10" s="10"/>
      <c r="F10" s="23"/>
      <c r="G10" s="9" t="s">
        <v>21</v>
      </c>
      <c r="H10" s="9"/>
      <c r="I10" s="10" t="s">
        <v>22</v>
      </c>
      <c r="J10" s="10"/>
    </row>
    <row r="11" ht="16.5">
      <c r="B11" s="9" t="s">
        <v>9</v>
      </c>
      <c r="C11" s="9"/>
      <c r="D11" s="10" t="s">
        <v>10</v>
      </c>
      <c r="E11" s="10"/>
      <c r="F11" s="23"/>
      <c r="G11" s="9" t="s">
        <v>6</v>
      </c>
      <c r="H11" s="9"/>
      <c r="I11" s="10">
        <v>2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 ht="16.5">
      <c r="B13" s="9" t="s">
        <v>11</v>
      </c>
      <c r="C13" s="9"/>
      <c r="D13" s="12">
        <f>+TAPA!D17</f>
        <v>43525</v>
      </c>
      <c r="E13" s="23"/>
      <c r="F13" s="23"/>
      <c r="G13"/>
      <c r="H13"/>
      <c r="I13" s="4"/>
    </row>
    <row r="14" ht="16.5">
      <c r="B14" s="9" t="s">
        <v>14</v>
      </c>
      <c r="C14" s="9"/>
      <c r="D14" s="12">
        <f>+TAPA!D18</f>
        <v>44952</v>
      </c>
      <c r="E14" s="23"/>
      <c r="F14" s="23"/>
      <c r="G14" s="23"/>
      <c r="H14" s="23"/>
      <c r="I14" s="4"/>
    </row>
    <row r="15" ht="16.5">
      <c r="B15" s="4"/>
      <c r="C15" s="4"/>
      <c r="D15" s="4"/>
      <c r="F15" s="4"/>
      <c r="G15" s="4"/>
      <c r="H15" s="4"/>
      <c r="I15" s="4"/>
    </row>
    <row r="16" ht="16.2">
      <c r="B16" s="22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4" t="s">
        <v>24</v>
      </c>
      <c r="C18" s="25"/>
      <c r="D18" s="26" t="s">
        <v>25</v>
      </c>
      <c r="E18" s="27"/>
      <c r="F18" s="27"/>
      <c r="G18" s="28"/>
      <c r="H18" s="4"/>
      <c r="I18" s="9" t="s">
        <v>26</v>
      </c>
      <c r="J18" s="10" t="s">
        <v>27</v>
      </c>
    </row>
    <row r="19" ht="16.5">
      <c r="B19" s="24" t="s">
        <v>28</v>
      </c>
      <c r="C19" s="25"/>
      <c r="D19" s="26">
        <v>400026</v>
      </c>
      <c r="E19" s="27"/>
      <c r="F19" s="27"/>
      <c r="G19" s="28"/>
      <c r="H19" s="4"/>
      <c r="I19"/>
      <c r="J19"/>
    </row>
    <row r="20">
      <c r="B20" s="24" t="s">
        <v>29</v>
      </c>
      <c r="C20" s="25"/>
      <c r="D20" s="26" t="s">
        <v>30</v>
      </c>
      <c r="E20" s="27"/>
      <c r="F20" s="27"/>
      <c r="G20" s="28"/>
      <c r="H20" s="4"/>
      <c r="I20" s="9" t="s">
        <v>26</v>
      </c>
      <c r="J20" s="10" t="s">
        <v>31</v>
      </c>
    </row>
    <row r="21">
      <c r="B21" s="24" t="s">
        <v>32</v>
      </c>
      <c r="C21" s="25"/>
      <c r="D21" s="26" t="s">
        <v>33</v>
      </c>
      <c r="E21" s="27"/>
      <c r="F21" s="27"/>
      <c r="G21" s="28"/>
      <c r="H21" s="4"/>
      <c r="I21" s="9" t="s">
        <v>26</v>
      </c>
      <c r="J21" s="10" t="s">
        <v>34</v>
      </c>
    </row>
    <row r="22" ht="15"/>
    <row r="23" ht="16.2">
      <c r="B23" s="22" t="s">
        <v>35</v>
      </c>
    </row>
    <row r="24" ht="6.75" customHeight="1"/>
    <row r="25">
      <c r="B25" s="9" t="s">
        <v>36</v>
      </c>
      <c r="C25" s="9"/>
      <c r="D25" s="10">
        <v>24</v>
      </c>
      <c r="E25"/>
      <c r="F25"/>
      <c r="G25"/>
      <c r="H25"/>
      <c r="I25" s="4"/>
    </row>
    <row r="26">
      <c r="B26" s="9" t="s">
        <v>37</v>
      </c>
      <c r="C26" s="9"/>
      <c r="D26" s="10">
        <v>24</v>
      </c>
      <c r="H26" s="4"/>
      <c r="I26" s="4"/>
    </row>
    <row r="27">
      <c r="B27" s="9" t="s">
        <v>38</v>
      </c>
      <c r="C27" s="9"/>
      <c r="D27" s="10">
        <v>21</v>
      </c>
      <c r="H27" s="4"/>
      <c r="I27" s="4"/>
    </row>
    <row r="28">
      <c r="B28" s="4"/>
      <c r="D28" s="5"/>
      <c r="H28" s="4"/>
      <c r="I28" s="4"/>
    </row>
    <row r="29" ht="16.2">
      <c r="B29" s="22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29" t="s">
        <v>40</v>
      </c>
      <c r="C31" s="29" t="s">
        <v>41</v>
      </c>
      <c r="D31" s="29" t="s">
        <v>42</v>
      </c>
      <c r="E31" s="29" t="s">
        <v>43</v>
      </c>
      <c r="F31" s="29"/>
      <c r="G31" s="29" t="s">
        <v>44</v>
      </c>
      <c r="H31" s="29"/>
      <c r="I31" s="29" t="s">
        <v>45</v>
      </c>
      <c r="J31" s="29" t="s">
        <v>46</v>
      </c>
    </row>
    <row r="32">
      <c r="B32" s="30" t="s">
        <v>47</v>
      </c>
      <c r="C32" s="30" t="s">
        <v>48</v>
      </c>
      <c r="D32" s="31">
        <v>17.850000000000001</v>
      </c>
      <c r="E32" s="32" t="s">
        <v>49</v>
      </c>
      <c r="F32" s="33"/>
      <c r="G32" s="32" t="s">
        <v>50</v>
      </c>
      <c r="H32" s="33"/>
      <c r="I32" s="30" t="s">
        <v>51</v>
      </c>
      <c r="J32" s="30">
        <v>4</v>
      </c>
    </row>
    <row r="33">
      <c r="B33" s="30" t="s">
        <v>47</v>
      </c>
      <c r="C33" s="30" t="s">
        <v>52</v>
      </c>
      <c r="D33" s="31">
        <v>18.780000000000001</v>
      </c>
      <c r="E33" s="32" t="s">
        <v>50</v>
      </c>
      <c r="F33" s="33"/>
      <c r="G33" s="32" t="s">
        <v>49</v>
      </c>
      <c r="H33" s="33"/>
      <c r="I33" s="30" t="s">
        <v>51</v>
      </c>
      <c r="J33" s="30">
        <v>4</v>
      </c>
    </row>
    <row r="34">
      <c r="B34" s="30" t="s">
        <v>53</v>
      </c>
      <c r="C34" s="30" t="s">
        <v>48</v>
      </c>
      <c r="D34" s="31">
        <v>17.25</v>
      </c>
      <c r="E34" s="32" t="s">
        <v>49</v>
      </c>
      <c r="F34" s="33"/>
      <c r="G34" s="32" t="s">
        <v>50</v>
      </c>
      <c r="H34" s="33"/>
      <c r="I34" s="30" t="s">
        <v>51</v>
      </c>
      <c r="J34" s="30">
        <v>5</v>
      </c>
    </row>
    <row r="35">
      <c r="B35" s="30" t="s">
        <v>53</v>
      </c>
      <c r="C35" s="30" t="s">
        <v>52</v>
      </c>
      <c r="D35" s="31">
        <v>17.219999999999999</v>
      </c>
      <c r="E35" s="32" t="s">
        <v>50</v>
      </c>
      <c r="F35" s="33"/>
      <c r="G35" s="32" t="s">
        <v>49</v>
      </c>
      <c r="H35" s="33"/>
      <c r="I35" s="30" t="s">
        <v>51</v>
      </c>
      <c r="J35" s="30">
        <v>5</v>
      </c>
    </row>
  </sheetData>
  <mergeCells count="41">
    <mergeCell ref="E35:F35"/>
    <mergeCell ref="E34:F34"/>
    <mergeCell ref="G34:H34"/>
    <mergeCell ref="G35:H35"/>
    <mergeCell ref="G32:H32"/>
    <mergeCell ref="G33:H33"/>
    <mergeCell ref="E33:F33"/>
    <mergeCell ref="E32:F32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</mergeCells>
  <conditionalFormatting sqref="D13:D14">
    <cfRule priority="2" dxfId="0" type="expression">
      <formula>D13=""</formula>
    </cfRule>
  </conditionalFormatting>
  <conditionalFormatting sqref="D27">
    <cfRule priority="15" dxfId="0" type="expression">
      <formula>D27=""</formula>
    </cfRule>
  </conditionalFormatting>
  <conditionalFormatting sqref="D26">
    <cfRule priority="26" dxfId="0" type="expression">
      <formula>D26=""</formula>
    </cfRule>
  </conditionalFormatting>
  <conditionalFormatting sqref="D25">
    <cfRule priority="29" dxfId="0" type="expression">
      <formula>D25=""</formula>
    </cfRule>
  </conditionalFormatting>
  <conditionalFormatting sqref="J33:J35">
    <cfRule priority="34" dxfId="0" type="expression">
      <formula>J33=""</formula>
    </cfRule>
  </conditionalFormatting>
  <conditionalFormatting sqref="J32">
    <cfRule priority="37" dxfId="0" type="expression">
      <formula>J32=""</formula>
    </cfRule>
  </conditionalFormatting>
  <conditionalFormatting sqref="J18">
    <cfRule priority="46" dxfId="0" type="expression">
      <formula>J18=""</formula>
    </cfRule>
  </conditionalFormatting>
  <conditionalFormatting sqref="D18:G18">
    <cfRule priority="47" dxfId="0" type="expression">
      <formula>D18=""</formula>
    </cfRule>
  </conditionalFormatting>
  <conditionalFormatting sqref="I33:I35">
    <cfRule priority="48" dxfId="0" type="expression">
      <formula>I33=""</formula>
    </cfRule>
  </conditionalFormatting>
  <conditionalFormatting sqref="B33:C35">
    <cfRule priority="49" dxfId="0" type="expression">
      <formula>B33=""</formula>
    </cfRule>
  </conditionalFormatting>
  <conditionalFormatting sqref="D21:G21">
    <cfRule priority="50" dxfId="0" type="expression">
      <formula>D21=""</formula>
    </cfRule>
  </conditionalFormatting>
  <conditionalFormatting sqref="D20:G20">
    <cfRule priority="51" dxfId="0" type="expression">
      <formula>D20=""</formula>
    </cfRule>
  </conditionalFormatting>
  <conditionalFormatting sqref="D19:G19">
    <cfRule priority="52" dxfId="0" type="expression">
      <formula>D19=""</formula>
    </cfRule>
  </conditionalFormatting>
  <conditionalFormatting sqref="J21">
    <cfRule priority="53" dxfId="0" type="expression">
      <formula>J21=""</formula>
    </cfRule>
  </conditionalFormatting>
  <conditionalFormatting sqref="J20">
    <cfRule priority="54" dxfId="0" type="expression">
      <formula>J20=""</formula>
    </cfRule>
  </conditionalFormatting>
  <conditionalFormatting sqref="I32">
    <cfRule priority="55" dxfId="0" type="expression">
      <formula>I32=""</formula>
    </cfRule>
  </conditionalFormatting>
  <conditionalFormatting sqref="B32:C32">
    <cfRule priority="56" dxfId="0" type="expression">
      <formula>B32=""</formula>
    </cfRule>
  </conditionalFormatting>
  <conditionalFormatting sqref="I11:J11">
    <cfRule priority="57" dxfId="0" type="expression">
      <formula>I11=""</formula>
    </cfRule>
  </conditionalFormatting>
  <conditionalFormatting sqref="I10:J10">
    <cfRule priority="58" dxfId="0" type="expression">
      <formula>I10=""</formula>
    </cfRule>
  </conditionalFormatting>
  <conditionalFormatting sqref="I9:J9">
    <cfRule priority="59" dxfId="0" type="expression">
      <formula>I9=""</formula>
    </cfRule>
  </conditionalFormatting>
  <conditionalFormatting sqref="D9:E9">
    <cfRule priority="60" dxfId="0" type="expression">
      <formula>D9=""</formula>
    </cfRule>
  </conditionalFormatting>
  <conditionalFormatting sqref="I8:J8">
    <cfRule priority="61" dxfId="0" type="expression">
      <formula>I8=""</formula>
    </cfRule>
  </conditionalFormatting>
  <conditionalFormatting sqref="D11:E11">
    <cfRule priority="62" dxfId="0" type="expression">
      <formula>D11=""</formula>
    </cfRule>
  </conditionalFormatting>
  <conditionalFormatting sqref="D10:E10">
    <cfRule priority="63" dxfId="0" type="expression">
      <formula>D10=""</formula>
    </cfRule>
  </conditionalFormatting>
  <conditionalFormatting sqref="D8:E8">
    <cfRule priority="64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297" orientation="portrait" scale="54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1">
    <tabColor rgb="FF0070C0"/>
    <pageSetUpPr fitToPage="1"/>
  </sheetPr>
  <sheetViews>
    <sheetView zoomScale="70" zoomScaleNormal="70" workbookViewId="0" topLeftCell="A7">
      <selection activeCell="C29" sqref="C29:D29"/>
    </sheetView>
  </sheetViews>
  <sheetFormatPr baseColWidth="10" defaultRowHeight="14.4"/>
  <cols>
    <col min="1" max="1" width="4" customWidth="1"/>
    <col min="2" max="2" width="18.57" customWidth="1"/>
    <col min="3" max="6" width="18.57" style="34" customWidth="1"/>
    <col min="7" max="7" width="5.29" style="34" customWidth="1"/>
    <col min="8" max="8" width="19.43" style="34" bestFit="1" customWidth="1"/>
    <col min="9" max="9" width="18.86" style="34" customWidth="1"/>
    <col min="10" max="10" width="11.86" customWidth="1"/>
    <col min="11" max="11" width="11.43" customWidth="1"/>
  </cols>
  <sheetData>
    <row r="2" ht="22.2">
      <c r="B2" s="35" t="str">
        <f>"DETALLE DEL SERVICIO ("&amp;B5&amp;" - "&amp;C5&amp;")"</f>
        <v>DETALLE DEL SERVICIO (4A - Ida)</v>
      </c>
      <c r="C2" s="35"/>
      <c r="D2" s="35"/>
      <c r="E2" s="35"/>
      <c r="F2" s="35"/>
      <c r="G2" s="35"/>
      <c r="H2" s="35"/>
      <c r="I2" s="35"/>
    </row>
    <row r="3" ht="9" customHeight="1">
      <c r="B3" s="34"/>
    </row>
    <row r="4">
      <c r="B4" s="36" t="s">
        <v>40</v>
      </c>
      <c r="C4" s="36" t="s">
        <v>41</v>
      </c>
      <c r="D4" s="36" t="s">
        <v>43</v>
      </c>
      <c r="E4" s="36" t="s">
        <v>44</v>
      </c>
      <c r="H4"/>
      <c r="I4"/>
    </row>
    <row r="5">
      <c r="B5" s="37" t="str">
        <f>+'Operador L4'!B32</f>
        <v>4A</v>
      </c>
      <c r="C5" s="37" t="s">
        <v>48</v>
      </c>
      <c r="D5" s="37" t="str">
        <f>+VLOOKUP(B5,'Operador L4'!B32:H35,4,0)</f>
        <v>Ñancul</v>
      </c>
      <c r="E5" s="37" t="str">
        <f>+VLOOKUP(B5,'Operador L4'!B32:H35,6,0)</f>
        <v>Segunda Faja</v>
      </c>
      <c r="H5"/>
      <c r="I5"/>
    </row>
    <row r="6" ht="7.5" customHeight="1">
      <c r="B6" s="38"/>
    </row>
    <row r="7">
      <c r="B7" s="39" t="s">
        <v>54</v>
      </c>
      <c r="C7" s="39"/>
      <c r="D7" s="40" t="s">
        <v>55</v>
      </c>
      <c r="E7" s="40"/>
      <c r="F7" s="40"/>
      <c r="G7" s="40"/>
      <c r="H7" s="40"/>
      <c r="I7" s="40"/>
    </row>
    <row r="8">
      <c r="B8" s="39" t="s">
        <v>56</v>
      </c>
      <c r="C8" s="39"/>
      <c r="D8" s="40" t="s">
        <v>57</v>
      </c>
      <c r="E8" s="40"/>
      <c r="F8" s="40"/>
      <c r="G8" s="40"/>
      <c r="H8" s="40"/>
      <c r="I8" s="40"/>
    </row>
    <row r="9" ht="15" customHeight="1"/>
    <row r="10" ht="15" customHeight="1">
      <c r="B10" s="41" t="s">
        <v>58</v>
      </c>
      <c r="C10" s="41"/>
      <c r="D10" s="41"/>
      <c r="E10" s="41"/>
      <c r="F10" s="41"/>
      <c r="G10"/>
      <c r="H10" s="42" t="s">
        <v>59</v>
      </c>
      <c r="I10" s="42"/>
    </row>
    <row r="11">
      <c r="B11" s="41" t="s">
        <v>60</v>
      </c>
      <c r="C11" s="41" t="s">
        <v>61</v>
      </c>
      <c r="D11" s="41"/>
      <c r="E11" s="41" t="s">
        <v>62</v>
      </c>
      <c r="F11" s="41"/>
      <c r="G11"/>
      <c r="H11" s="42"/>
      <c r="I11" s="42"/>
    </row>
    <row r="12">
      <c r="B12" s="43">
        <v>1</v>
      </c>
      <c r="C12" s="44" t="s">
        <v>63</v>
      </c>
      <c r="D12" s="45"/>
      <c r="E12" s="46" t="s">
        <v>8</v>
      </c>
      <c r="F12" s="47"/>
      <c r="G12" s="48"/>
      <c r="H12" s="44" t="s">
        <v>64</v>
      </c>
      <c r="I12" s="45"/>
    </row>
    <row r="13">
      <c r="B13" s="43">
        <f>B12+1</f>
        <v>2</v>
      </c>
      <c r="C13" s="44" t="s">
        <v>65</v>
      </c>
      <c r="D13" s="45"/>
      <c r="E13" s="46" t="s">
        <v>8</v>
      </c>
      <c r="F13" s="47"/>
      <c r="G13" s="48"/>
      <c r="H13" s="44" t="s">
        <v>66</v>
      </c>
      <c r="I13" s="45"/>
    </row>
    <row r="14">
      <c r="B14" s="43">
        <f t="shared" ref="B14:B33" si="0">B13+1</f>
        <v>3</v>
      </c>
      <c r="C14" s="44" t="s">
        <v>67</v>
      </c>
      <c r="D14" s="45"/>
      <c r="E14" s="46" t="s">
        <v>8</v>
      </c>
      <c r="F14" s="47"/>
      <c r="G14" s="48"/>
      <c r="H14" s="44" t="s">
        <v>68</v>
      </c>
      <c r="I14" s="45"/>
    </row>
    <row r="15">
      <c r="B15" s="43">
        <f t="shared" si="0"/>
        <v>4</v>
      </c>
      <c r="C15" s="44" t="s">
        <v>69</v>
      </c>
      <c r="D15" s="45"/>
      <c r="E15" s="46" t="s">
        <v>8</v>
      </c>
      <c r="F15" s="47"/>
      <c r="G15" s="48"/>
      <c r="H15" s="44" t="s">
        <v>70</v>
      </c>
      <c r="I15" s="45"/>
    </row>
    <row r="16">
      <c r="B16" s="43">
        <f t="shared" si="0"/>
        <v>5</v>
      </c>
      <c r="C16" s="44" t="s">
        <v>71</v>
      </c>
      <c r="D16" s="45"/>
      <c r="E16" s="46" t="s">
        <v>8</v>
      </c>
      <c r="F16" s="47"/>
      <c r="G16" s="48"/>
      <c r="H16" s="44" t="s">
        <v>72</v>
      </c>
      <c r="I16" s="45"/>
    </row>
    <row r="17">
      <c r="B17" s="43">
        <f t="shared" si="0"/>
        <v>6</v>
      </c>
      <c r="C17" s="44" t="s">
        <v>73</v>
      </c>
      <c r="D17" s="45"/>
      <c r="E17" s="46" t="s">
        <v>8</v>
      </c>
      <c r="F17" s="47"/>
      <c r="G17" s="48"/>
      <c r="H17"/>
      <c r="I17"/>
    </row>
    <row r="18">
      <c r="B18" s="43">
        <f t="shared" si="0"/>
        <v>7</v>
      </c>
      <c r="C18" s="44" t="s">
        <v>74</v>
      </c>
      <c r="D18" s="45"/>
      <c r="E18" s="46" t="s">
        <v>8</v>
      </c>
      <c r="F18" s="47"/>
      <c r="G18" s="48"/>
      <c r="H18"/>
      <c r="I18"/>
    </row>
    <row r="19">
      <c r="B19" s="43">
        <f t="shared" si="0"/>
        <v>8</v>
      </c>
      <c r="C19" s="44" t="s">
        <v>69</v>
      </c>
      <c r="D19" s="45"/>
      <c r="E19" s="49" t="s">
        <v>8</v>
      </c>
      <c r="F19" s="49"/>
      <c r="G19" s="48"/>
      <c r="H19"/>
      <c r="I19"/>
    </row>
    <row r="20">
      <c r="B20" s="43">
        <f t="shared" si="0"/>
        <v>9</v>
      </c>
      <c r="C20" s="44" t="s">
        <v>67</v>
      </c>
      <c r="D20" s="45"/>
      <c r="E20" s="49" t="s">
        <v>8</v>
      </c>
      <c r="F20" s="49"/>
      <c r="G20" s="48"/>
      <c r="H20"/>
      <c r="I20"/>
    </row>
    <row r="21">
      <c r="B21" s="43">
        <f t="shared" si="0"/>
        <v>10</v>
      </c>
      <c r="C21" s="44" t="s">
        <v>75</v>
      </c>
      <c r="D21" s="45"/>
      <c r="E21" s="49" t="s">
        <v>8</v>
      </c>
      <c r="F21" s="49"/>
      <c r="G21" s="48"/>
      <c r="H21"/>
      <c r="I21"/>
    </row>
    <row r="22">
      <c r="B22" s="43">
        <f t="shared" si="0"/>
        <v>11</v>
      </c>
      <c r="C22" s="44" t="s">
        <v>76</v>
      </c>
      <c r="D22" s="45"/>
      <c r="E22" s="49" t="s">
        <v>8</v>
      </c>
      <c r="F22" s="49"/>
      <c r="G22" s="48"/>
      <c r="H22"/>
      <c r="I22"/>
    </row>
    <row r="23">
      <c r="B23" s="43">
        <f t="shared" si="0"/>
        <v>12</v>
      </c>
      <c r="C23" s="44" t="s">
        <v>77</v>
      </c>
      <c r="D23" s="45"/>
      <c r="E23" s="49" t="s">
        <v>8</v>
      </c>
      <c r="F23" s="49"/>
      <c r="G23" s="48"/>
      <c r="H23"/>
      <c r="I23"/>
    </row>
    <row r="24">
      <c r="B24" s="43">
        <f t="shared" si="0"/>
        <v>13</v>
      </c>
      <c r="C24" s="44" t="s">
        <v>78</v>
      </c>
      <c r="D24" s="45"/>
      <c r="E24" s="49" t="s">
        <v>8</v>
      </c>
      <c r="F24" s="49"/>
      <c r="G24" s="48"/>
      <c r="H24"/>
      <c r="I24"/>
    </row>
    <row r="25">
      <c r="B25" s="43">
        <f t="shared" si="0"/>
        <v>14</v>
      </c>
      <c r="C25" s="44" t="s">
        <v>79</v>
      </c>
      <c r="D25" s="45"/>
      <c r="E25" s="49" t="s">
        <v>8</v>
      </c>
      <c r="F25" s="49"/>
      <c r="G25" s="48"/>
      <c r="H25"/>
      <c r="I25"/>
    </row>
    <row r="26">
      <c r="B26" s="43">
        <f t="shared" si="0"/>
        <v>15</v>
      </c>
      <c r="C26" s="44" t="s">
        <v>80</v>
      </c>
      <c r="D26" s="45"/>
      <c r="E26" s="49" t="s">
        <v>8</v>
      </c>
      <c r="F26" s="49"/>
      <c r="G26" s="48"/>
      <c r="H26"/>
      <c r="I26"/>
    </row>
    <row r="27">
      <c r="B27" s="43">
        <f t="shared" si="0"/>
        <v>16</v>
      </c>
      <c r="C27" s="44" t="s">
        <v>81</v>
      </c>
      <c r="D27" s="45"/>
      <c r="E27" s="49" t="s">
        <v>8</v>
      </c>
      <c r="F27" s="49"/>
      <c r="G27" s="48"/>
      <c r="H27"/>
      <c r="I27"/>
    </row>
    <row r="28">
      <c r="B28" s="43">
        <f t="shared" si="0"/>
        <v>17</v>
      </c>
      <c r="C28" s="44" t="s">
        <v>82</v>
      </c>
      <c r="D28" s="45"/>
      <c r="E28" s="49" t="s">
        <v>8</v>
      </c>
      <c r="F28" s="49"/>
      <c r="G28" s="48"/>
      <c r="H28"/>
      <c r="I28"/>
    </row>
    <row r="29">
      <c r="B29" s="43">
        <f t="shared" si="0"/>
        <v>18</v>
      </c>
      <c r="C29" s="44" t="s">
        <v>83</v>
      </c>
      <c r="D29" s="45"/>
      <c r="E29" s="49" t="s">
        <v>8</v>
      </c>
      <c r="F29" s="49"/>
      <c r="G29" s="48"/>
      <c r="H29"/>
      <c r="I29"/>
    </row>
    <row r="30">
      <c r="B30" s="43">
        <f t="shared" si="0"/>
        <v>19</v>
      </c>
      <c r="C30" s="44" t="s">
        <v>84</v>
      </c>
      <c r="D30" s="45"/>
      <c r="E30" s="49" t="s">
        <v>8</v>
      </c>
      <c r="F30" s="49"/>
    </row>
    <row r="31">
      <c r="B31" s="43">
        <f t="shared" si="0"/>
        <v>20</v>
      </c>
      <c r="C31" s="44" t="s">
        <v>85</v>
      </c>
      <c r="D31" s="45"/>
      <c r="E31" s="49" t="s">
        <v>8</v>
      </c>
      <c r="F31" s="49"/>
    </row>
    <row r="32">
      <c r="B32" s="43">
        <f t="shared" si="0"/>
        <v>21</v>
      </c>
      <c r="C32" s="44" t="s">
        <v>86</v>
      </c>
      <c r="D32" s="45"/>
      <c r="E32" s="49" t="s">
        <v>8</v>
      </c>
      <c r="F32" s="49"/>
    </row>
    <row r="33">
      <c r="B33" s="43">
        <f t="shared" si="0"/>
        <v>22</v>
      </c>
      <c r="C33" s="44" t="s">
        <v>50</v>
      </c>
      <c r="D33" s="45"/>
      <c r="E33" s="49" t="s">
        <v>8</v>
      </c>
      <c r="F33" s="49"/>
    </row>
  </sheetData>
  <mergeCells count="58">
    <mergeCell ref="C31:D31"/>
    <mergeCell ref="C28:D28"/>
    <mergeCell ref="E28:F28"/>
    <mergeCell ref="E31:F31"/>
    <mergeCell ref="C29:D29"/>
    <mergeCell ref="E29:F29"/>
    <mergeCell ref="C27:D27"/>
    <mergeCell ref="E27:F27"/>
    <mergeCell ref="C32:D32"/>
    <mergeCell ref="E32:F32"/>
    <mergeCell ref="C33:D33"/>
    <mergeCell ref="E33:F33"/>
    <mergeCell ref="C30:D30"/>
    <mergeCell ref="E30:F30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4:D14"/>
    <mergeCell ref="E14:F14"/>
    <mergeCell ref="C13:D13"/>
    <mergeCell ref="E13:F13"/>
    <mergeCell ref="C15:D15"/>
    <mergeCell ref="B2:I2"/>
    <mergeCell ref="E15:F15"/>
    <mergeCell ref="B7:C7"/>
    <mergeCell ref="D7:I7"/>
    <mergeCell ref="B8:C8"/>
    <mergeCell ref="D8:I8"/>
    <mergeCell ref="C16:D16"/>
    <mergeCell ref="C17:D17"/>
    <mergeCell ref="E16:F16"/>
    <mergeCell ref="E17:F17"/>
    <mergeCell ref="H16:I16"/>
    <mergeCell ref="C18:D18"/>
    <mergeCell ref="E18:F18"/>
    <mergeCell ref="C19:D19"/>
    <mergeCell ref="E19:F19"/>
    <mergeCell ref="C20:D20"/>
    <mergeCell ref="C22:D22"/>
    <mergeCell ref="E21:F21"/>
    <mergeCell ref="E20:F20"/>
    <mergeCell ref="E22:F22"/>
    <mergeCell ref="C21:D21"/>
    <mergeCell ref="C23:D23"/>
    <mergeCell ref="E23:F23"/>
    <mergeCell ref="C24:D24"/>
    <mergeCell ref="E24:F24"/>
    <mergeCell ref="C25:D25"/>
    <mergeCell ref="E25:F25"/>
    <mergeCell ref="C26:D26"/>
    <mergeCell ref="E26:F26"/>
  </mergeCells>
  <conditionalFormatting sqref="D7:I7">
    <cfRule priority="4" dxfId="0" type="expression">
      <formula>D7=""</formula>
    </cfRule>
  </conditionalFormatting>
  <conditionalFormatting sqref="D8:I8">
    <cfRule priority="11" dxfId="0" type="expression">
      <formula>D8=""</formula>
    </cfRule>
  </conditionalFormatting>
  <conditionalFormatting sqref="B5:E5">
    <cfRule priority="41" dxfId="0" type="expression">
      <formula>'D 4A-R'!B5=""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6"/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0">
    <tabColor rgb="FF0070C0"/>
    <pageSetUpPr fitToPage="1"/>
  </sheetPr>
  <sheetViews>
    <sheetView zoomScale="70" zoomScaleNormal="70" workbookViewId="0" topLeftCell="A16">
      <selection activeCell="C30" sqref="C30:D37"/>
    </sheetView>
  </sheetViews>
  <sheetFormatPr baseColWidth="10" defaultRowHeight="14.4"/>
  <cols>
    <col min="1" max="1" width="4" customWidth="1"/>
    <col min="2" max="2" width="18.57" customWidth="1"/>
    <col min="3" max="6" width="18.57" style="34" customWidth="1"/>
    <col min="7" max="7" width="5.29" style="34" customWidth="1"/>
    <col min="8" max="8" width="19.43" style="34" bestFit="1" customWidth="1"/>
    <col min="9" max="9" width="18.86" style="34" customWidth="1"/>
    <col min="10" max="10" width="11.86" customWidth="1"/>
    <col min="11" max="11" width="11.43" customWidth="1"/>
  </cols>
  <sheetData>
    <row r="2" ht="22.2">
      <c r="B2" s="35" t="str">
        <f>"DETALLE DEL SERVICIO ("&amp;B5&amp;" - "&amp;C5&amp;")"</f>
        <v>DETALLE DEL SERVICIO (4A - Regreso)</v>
      </c>
      <c r="C2" s="35"/>
      <c r="D2" s="35"/>
      <c r="E2" s="35"/>
      <c r="F2" s="35"/>
      <c r="G2" s="35"/>
      <c r="H2" s="35"/>
      <c r="I2" s="35"/>
    </row>
    <row r="3" ht="9" customHeight="1">
      <c r="B3" s="34"/>
    </row>
    <row r="4">
      <c r="B4" s="36" t="s">
        <v>40</v>
      </c>
      <c r="C4" s="36" t="s">
        <v>41</v>
      </c>
      <c r="D4" s="36" t="s">
        <v>43</v>
      </c>
      <c r="E4" s="36" t="s">
        <v>44</v>
      </c>
      <c r="H4"/>
      <c r="I4"/>
    </row>
    <row r="5">
      <c r="B5" s="37" t="str">
        <f>+'Operador L4'!B33</f>
        <v>4A</v>
      </c>
      <c r="C5" s="37" t="s">
        <v>52</v>
      </c>
      <c r="D5" s="37" t="str">
        <f>+VLOOKUP(B5,'Operador L4'!B32:H35,6,0)</f>
        <v>Segunda Faja</v>
      </c>
      <c r="E5" s="37" t="str">
        <f>+VLOOKUP(B5,'Operador L4'!B32:H35,4,0)</f>
        <v>Ñancul</v>
      </c>
      <c r="H5"/>
      <c r="I5"/>
    </row>
    <row r="6" ht="7.5" customHeight="1">
      <c r="B6" s="38"/>
    </row>
    <row r="7">
      <c r="B7" s="39" t="s">
        <v>54</v>
      </c>
      <c r="C7" s="39"/>
      <c r="D7" s="40" t="s">
        <v>57</v>
      </c>
      <c r="E7" s="40"/>
      <c r="F7" s="40"/>
      <c r="G7" s="40"/>
      <c r="H7" s="40"/>
      <c r="I7" s="40"/>
    </row>
    <row r="8">
      <c r="B8" s="39" t="s">
        <v>56</v>
      </c>
      <c r="C8" s="39"/>
      <c r="D8" s="40" t="s">
        <v>55</v>
      </c>
      <c r="E8" s="40"/>
      <c r="F8" s="40"/>
      <c r="G8" s="40"/>
      <c r="H8" s="40"/>
      <c r="I8" s="40"/>
    </row>
    <row r="9" ht="15" customHeight="1"/>
    <row r="10">
      <c r="B10" s="41" t="s">
        <v>58</v>
      </c>
      <c r="C10" s="41"/>
      <c r="D10" s="41"/>
      <c r="E10" s="41"/>
      <c r="F10" s="41"/>
      <c r="G10"/>
      <c r="H10" s="42" t="s">
        <v>59</v>
      </c>
      <c r="I10" s="42"/>
    </row>
    <row r="11">
      <c r="B11" s="41" t="s">
        <v>60</v>
      </c>
      <c r="C11" s="41" t="s">
        <v>61</v>
      </c>
      <c r="D11" s="41"/>
      <c r="E11" s="41" t="s">
        <v>62</v>
      </c>
      <c r="F11" s="41"/>
      <c r="G11"/>
      <c r="H11" s="42"/>
      <c r="I11" s="42"/>
    </row>
    <row r="12">
      <c r="B12" s="43">
        <v>1</v>
      </c>
      <c r="C12" s="44" t="s">
        <v>87</v>
      </c>
      <c r="D12" s="45"/>
      <c r="E12" s="46" t="s">
        <v>8</v>
      </c>
      <c r="F12" s="47"/>
      <c r="G12" s="48"/>
      <c r="H12" s="49" t="s">
        <v>49</v>
      </c>
      <c r="I12" s="49"/>
    </row>
    <row r="13">
      <c r="B13" s="43">
        <f>B12+1</f>
        <v>2</v>
      </c>
      <c r="C13" s="44" t="s">
        <v>88</v>
      </c>
      <c r="D13" s="45"/>
      <c r="E13" s="46" t="s">
        <v>8</v>
      </c>
      <c r="F13" s="47"/>
      <c r="G13" s="48"/>
      <c r="H13" s="44" t="s">
        <v>66</v>
      </c>
      <c r="I13" s="45"/>
    </row>
    <row r="14">
      <c r="B14" s="43">
        <f t="shared" ref="B14:B48" si="0">B13+1</f>
        <v>3</v>
      </c>
      <c r="C14" s="44" t="s">
        <v>89</v>
      </c>
      <c r="D14" s="45"/>
      <c r="E14" s="46" t="s">
        <v>8</v>
      </c>
      <c r="F14" s="47"/>
      <c r="G14" s="48"/>
      <c r="H14" s="44" t="s">
        <v>90</v>
      </c>
      <c r="I14" s="45"/>
    </row>
    <row r="15">
      <c r="B15" s="43">
        <f t="shared" si="0"/>
        <v>4</v>
      </c>
      <c r="C15" s="44" t="s">
        <v>91</v>
      </c>
      <c r="D15" s="45"/>
      <c r="E15" s="46" t="s">
        <v>8</v>
      </c>
      <c r="F15" s="47"/>
      <c r="G15" s="48"/>
      <c r="H15" s="44" t="s">
        <v>70</v>
      </c>
      <c r="I15" s="45"/>
    </row>
    <row r="16">
      <c r="B16" s="43">
        <f t="shared" si="0"/>
        <v>5</v>
      </c>
      <c r="C16" s="44" t="s">
        <v>92</v>
      </c>
      <c r="D16" s="45"/>
      <c r="E16" s="46" t="s">
        <v>8</v>
      </c>
      <c r="F16" s="47"/>
      <c r="G16" s="48"/>
      <c r="H16" s="44" t="s">
        <v>93</v>
      </c>
      <c r="I16" s="45"/>
    </row>
    <row r="17">
      <c r="B17" s="43">
        <f t="shared" si="0"/>
        <v>6</v>
      </c>
      <c r="C17" s="44" t="s">
        <v>90</v>
      </c>
      <c r="D17" s="45"/>
      <c r="E17" s="46" t="s">
        <v>8</v>
      </c>
      <c r="F17" s="47"/>
      <c r="G17" s="48"/>
      <c r="H17"/>
      <c r="I17"/>
    </row>
    <row r="18">
      <c r="B18" s="43">
        <f t="shared" si="0"/>
        <v>7</v>
      </c>
      <c r="C18" s="44" t="s">
        <v>94</v>
      </c>
      <c r="D18" s="45"/>
      <c r="E18" s="46" t="s">
        <v>8</v>
      </c>
      <c r="F18" s="47"/>
      <c r="G18" s="48"/>
      <c r="H18"/>
      <c r="I18"/>
    </row>
    <row r="19">
      <c r="B19" s="43">
        <f t="shared" si="0"/>
        <v>8</v>
      </c>
      <c r="C19" s="44" t="s">
        <v>95</v>
      </c>
      <c r="D19" s="45"/>
      <c r="E19" s="46" t="s">
        <v>8</v>
      </c>
      <c r="F19" s="47"/>
      <c r="G19" s="48"/>
      <c r="H19"/>
      <c r="I19"/>
    </row>
    <row r="20">
      <c r="B20" s="43">
        <f t="shared" si="0"/>
        <v>9</v>
      </c>
      <c r="C20" s="44" t="s">
        <v>96</v>
      </c>
      <c r="D20" s="45"/>
      <c r="E20" s="46" t="s">
        <v>8</v>
      </c>
      <c r="F20" s="47"/>
      <c r="G20" s="48"/>
      <c r="H20"/>
      <c r="I20"/>
    </row>
    <row r="21">
      <c r="B21" s="43">
        <f t="shared" si="0"/>
        <v>10</v>
      </c>
      <c r="C21" s="44" t="s">
        <v>90</v>
      </c>
      <c r="D21" s="45"/>
      <c r="E21" s="46" t="s">
        <v>8</v>
      </c>
      <c r="F21" s="47"/>
      <c r="G21" s="48"/>
      <c r="H21"/>
      <c r="I21"/>
    </row>
    <row r="22">
      <c r="B22" s="43">
        <f t="shared" si="0"/>
        <v>11</v>
      </c>
      <c r="C22" s="44" t="s">
        <v>97</v>
      </c>
      <c r="D22" s="45"/>
      <c r="E22" s="46" t="s">
        <v>8</v>
      </c>
      <c r="F22" s="47"/>
      <c r="G22" s="48"/>
      <c r="H22"/>
      <c r="I22"/>
    </row>
    <row r="23">
      <c r="B23" s="43">
        <f t="shared" si="0"/>
        <v>12</v>
      </c>
      <c r="C23" s="44" t="s">
        <v>50</v>
      </c>
      <c r="D23" s="45"/>
      <c r="E23" s="46" t="s">
        <v>8</v>
      </c>
      <c r="F23" s="47"/>
      <c r="G23" s="48"/>
      <c r="H23" s="50"/>
      <c r="I23" s="51"/>
    </row>
    <row r="24">
      <c r="B24" s="43">
        <f t="shared" si="0"/>
        <v>13</v>
      </c>
      <c r="C24" s="44" t="s">
        <v>86</v>
      </c>
      <c r="D24" s="45"/>
      <c r="E24" s="46" t="s">
        <v>8</v>
      </c>
      <c r="F24" s="47"/>
      <c r="G24" s="48"/>
      <c r="H24"/>
      <c r="I24"/>
    </row>
    <row r="25">
      <c r="B25" s="43">
        <f t="shared" si="0"/>
        <v>14</v>
      </c>
      <c r="C25" s="44" t="s">
        <v>85</v>
      </c>
      <c r="D25" s="45"/>
      <c r="E25" s="46" t="s">
        <v>8</v>
      </c>
      <c r="F25" s="47"/>
      <c r="G25" s="48"/>
      <c r="H25"/>
      <c r="I25"/>
    </row>
    <row r="26">
      <c r="B26" s="43">
        <f t="shared" si="0"/>
        <v>15</v>
      </c>
      <c r="C26" s="44" t="s">
        <v>84</v>
      </c>
      <c r="D26" s="45"/>
      <c r="E26" s="46" t="s">
        <v>8</v>
      </c>
      <c r="F26" s="47"/>
      <c r="G26" s="48"/>
      <c r="H26"/>
      <c r="I26"/>
    </row>
    <row r="27">
      <c r="B27" s="43">
        <f t="shared" si="0"/>
        <v>16</v>
      </c>
      <c r="C27" s="44" t="s">
        <v>98</v>
      </c>
      <c r="D27" s="45"/>
      <c r="E27" s="46" t="s">
        <v>8</v>
      </c>
      <c r="F27" s="47"/>
      <c r="G27" s="48"/>
      <c r="H27"/>
      <c r="I27"/>
    </row>
    <row r="28">
      <c r="B28" s="43">
        <f t="shared" si="0"/>
        <v>17</v>
      </c>
      <c r="C28" s="44" t="s">
        <v>82</v>
      </c>
      <c r="D28" s="45"/>
      <c r="E28" s="46" t="s">
        <v>8</v>
      </c>
      <c r="F28" s="47"/>
      <c r="G28" s="48"/>
      <c r="H28"/>
      <c r="I28"/>
    </row>
    <row r="29">
      <c r="B29" s="43">
        <f t="shared" si="0"/>
        <v>18</v>
      </c>
      <c r="C29" s="44" t="s">
        <v>99</v>
      </c>
      <c r="D29" s="45"/>
      <c r="E29" s="46" t="s">
        <v>8</v>
      </c>
      <c r="F29" s="47"/>
      <c r="G29" s="48"/>
      <c r="H29"/>
      <c r="I29"/>
    </row>
    <row r="30">
      <c r="B30" s="43">
        <f t="shared" si="0"/>
        <v>19</v>
      </c>
      <c r="C30" s="44" t="s">
        <v>100</v>
      </c>
      <c r="D30" s="45"/>
      <c r="E30" s="46" t="s">
        <v>8</v>
      </c>
      <c r="F30" s="47"/>
      <c r="G30" s="48"/>
      <c r="H30"/>
      <c r="I30"/>
    </row>
    <row r="31">
      <c r="B31" s="43">
        <f t="shared" si="0"/>
        <v>20</v>
      </c>
      <c r="C31" s="44" t="s">
        <v>81</v>
      </c>
      <c r="D31" s="45"/>
      <c r="E31" s="46" t="s">
        <v>8</v>
      </c>
      <c r="F31" s="47"/>
      <c r="G31" s="48"/>
      <c r="H31"/>
      <c r="I31"/>
    </row>
    <row r="32">
      <c r="B32" s="43">
        <f t="shared" si="0"/>
        <v>21</v>
      </c>
      <c r="C32" s="44" t="s">
        <v>80</v>
      </c>
      <c r="D32" s="45"/>
      <c r="E32" s="46" t="s">
        <v>8</v>
      </c>
      <c r="F32" s="47"/>
      <c r="G32" s="48"/>
      <c r="H32"/>
      <c r="I32"/>
    </row>
    <row r="33">
      <c r="B33" s="43">
        <f t="shared" si="0"/>
        <v>22</v>
      </c>
      <c r="C33" s="44" t="s">
        <v>75</v>
      </c>
      <c r="D33" s="45"/>
      <c r="E33" s="46" t="s">
        <v>8</v>
      </c>
      <c r="F33" s="47"/>
      <c r="G33" s="48"/>
      <c r="H33"/>
      <c r="I33"/>
    </row>
    <row r="34">
      <c r="B34" s="43">
        <f t="shared" si="0"/>
        <v>23</v>
      </c>
      <c r="C34" s="44" t="s">
        <v>101</v>
      </c>
      <c r="D34" s="45"/>
      <c r="E34" s="46" t="s">
        <v>8</v>
      </c>
      <c r="F34" s="47"/>
      <c r="G34" s="48"/>
      <c r="H34"/>
      <c r="I34"/>
    </row>
    <row r="35">
      <c r="B35" s="43">
        <f t="shared" si="0"/>
        <v>24</v>
      </c>
      <c r="C35" s="44" t="s">
        <v>102</v>
      </c>
      <c r="D35" s="45"/>
      <c r="E35" s="46" t="s">
        <v>8</v>
      </c>
      <c r="F35" s="47"/>
      <c r="G35" s="48"/>
      <c r="H35"/>
      <c r="I35"/>
    </row>
    <row r="36">
      <c r="B36" s="43">
        <f t="shared" si="0"/>
        <v>25</v>
      </c>
      <c r="C36" s="44" t="s">
        <v>103</v>
      </c>
      <c r="D36" s="45"/>
      <c r="E36" s="46" t="s">
        <v>8</v>
      </c>
      <c r="F36" s="47"/>
      <c r="G36" s="48"/>
      <c r="H36"/>
      <c r="I36"/>
    </row>
    <row r="37">
      <c r="B37" s="43">
        <f t="shared" si="0"/>
        <v>26</v>
      </c>
      <c r="C37" s="44" t="s">
        <v>104</v>
      </c>
      <c r="D37" s="45"/>
      <c r="E37" s="46" t="s">
        <v>8</v>
      </c>
      <c r="F37" s="47"/>
      <c r="G37" s="48"/>
      <c r="H37"/>
      <c r="I37"/>
    </row>
    <row r="38">
      <c r="B38" s="43">
        <f t="shared" si="0"/>
        <v>27</v>
      </c>
      <c r="C38" s="44" t="s">
        <v>105</v>
      </c>
      <c r="D38" s="45"/>
      <c r="E38" s="46" t="s">
        <v>8</v>
      </c>
      <c r="F38" s="47"/>
      <c r="G38" s="48"/>
      <c r="H38"/>
      <c r="I38"/>
    </row>
    <row r="39">
      <c r="B39" s="43">
        <f t="shared" si="0"/>
        <v>28</v>
      </c>
      <c r="C39" s="44" t="s">
        <v>75</v>
      </c>
      <c r="D39" s="45"/>
      <c r="E39" s="46" t="s">
        <v>8</v>
      </c>
      <c r="F39" s="47"/>
      <c r="G39" s="48"/>
      <c r="H39"/>
      <c r="I39"/>
    </row>
    <row r="40">
      <c r="B40" s="43">
        <f t="shared" si="0"/>
        <v>29</v>
      </c>
      <c r="C40" s="44" t="s">
        <v>67</v>
      </c>
      <c r="D40" s="45"/>
      <c r="E40" s="46" t="s">
        <v>8</v>
      </c>
      <c r="F40" s="47"/>
      <c r="G40" s="48"/>
      <c r="H40"/>
      <c r="I40"/>
    </row>
    <row r="41">
      <c r="B41" s="43">
        <f t="shared" si="0"/>
        <v>30</v>
      </c>
      <c r="C41" s="44" t="s">
        <v>106</v>
      </c>
      <c r="D41" s="45"/>
      <c r="E41" s="46" t="s">
        <v>8</v>
      </c>
      <c r="F41" s="47"/>
      <c r="G41" s="48"/>
      <c r="H41"/>
      <c r="I41"/>
    </row>
    <row r="42">
      <c r="B42" s="43">
        <f t="shared" si="0"/>
        <v>31</v>
      </c>
      <c r="C42" s="44" t="s">
        <v>71</v>
      </c>
      <c r="D42" s="45"/>
      <c r="E42" s="46" t="s">
        <v>8</v>
      </c>
      <c r="F42" s="47"/>
      <c r="G42" s="48"/>
      <c r="H42"/>
      <c r="I42"/>
    </row>
    <row r="43">
      <c r="B43" s="43">
        <f t="shared" si="0"/>
        <v>32</v>
      </c>
      <c r="C43" s="44" t="s">
        <v>73</v>
      </c>
      <c r="D43" s="45"/>
      <c r="E43" s="46" t="s">
        <v>8</v>
      </c>
      <c r="F43" s="47"/>
      <c r="G43" s="48"/>
      <c r="H43"/>
      <c r="I43"/>
    </row>
    <row r="44">
      <c r="B44" s="43">
        <f t="shared" si="0"/>
        <v>33</v>
      </c>
      <c r="C44" s="44" t="s">
        <v>74</v>
      </c>
      <c r="D44" s="45"/>
      <c r="E44" s="46" t="s">
        <v>8</v>
      </c>
      <c r="F44" s="47"/>
      <c r="G44" s="48"/>
      <c r="H44"/>
      <c r="I44"/>
    </row>
    <row r="45">
      <c r="B45" s="43">
        <f t="shared" si="0"/>
        <v>34</v>
      </c>
      <c r="C45" s="44" t="s">
        <v>106</v>
      </c>
      <c r="D45" s="45"/>
      <c r="E45" s="46" t="s">
        <v>8</v>
      </c>
      <c r="F45" s="47"/>
      <c r="G45" s="48"/>
      <c r="H45"/>
      <c r="I45"/>
    </row>
    <row r="46">
      <c r="B46" s="43">
        <f t="shared" si="0"/>
        <v>35</v>
      </c>
      <c r="C46" s="44" t="s">
        <v>107</v>
      </c>
      <c r="D46" s="45"/>
      <c r="E46" s="46" t="s">
        <v>8</v>
      </c>
      <c r="F46" s="47"/>
      <c r="G46" s="48"/>
      <c r="H46"/>
      <c r="I46"/>
    </row>
    <row r="47">
      <c r="B47" s="43">
        <f t="shared" si="0"/>
        <v>36</v>
      </c>
      <c r="C47" s="44" t="s">
        <v>65</v>
      </c>
      <c r="D47" s="45"/>
      <c r="E47" s="46" t="s">
        <v>8</v>
      </c>
      <c r="F47" s="47"/>
      <c r="G47" s="48"/>
      <c r="H47"/>
      <c r="I47"/>
    </row>
    <row r="48">
      <c r="B48" s="43">
        <f t="shared" si="0"/>
        <v>37</v>
      </c>
      <c r="C48" s="44" t="s">
        <v>63</v>
      </c>
      <c r="D48" s="45"/>
      <c r="E48" s="46" t="s">
        <v>8</v>
      </c>
      <c r="F48" s="47"/>
      <c r="G48" s="48"/>
      <c r="H48"/>
      <c r="I48"/>
    </row>
  </sheetData>
  <mergeCells count="88">
    <mergeCell ref="C48:D48"/>
    <mergeCell ref="E48:F48"/>
    <mergeCell ref="E45:F45"/>
    <mergeCell ref="C46:D46"/>
    <mergeCell ref="E46:F46"/>
    <mergeCell ref="C47:D47"/>
    <mergeCell ref="E47:F47"/>
    <mergeCell ref="E42:F42"/>
    <mergeCell ref="E43:F43"/>
    <mergeCell ref="E44:F44"/>
    <mergeCell ref="C45:D45"/>
    <mergeCell ref="C39:D39"/>
    <mergeCell ref="C42:D42"/>
    <mergeCell ref="C43:D43"/>
    <mergeCell ref="C44:D44"/>
    <mergeCell ref="C40:D40"/>
    <mergeCell ref="C41:D41"/>
    <mergeCell ref="C36:D36"/>
    <mergeCell ref="C37:D37"/>
    <mergeCell ref="C38:D38"/>
    <mergeCell ref="C33:D33"/>
    <mergeCell ref="C34:D34"/>
    <mergeCell ref="C35:D35"/>
    <mergeCell ref="C32:D32"/>
    <mergeCell ref="E41:F41"/>
    <mergeCell ref="E33:F33"/>
    <mergeCell ref="E39:F39"/>
    <mergeCell ref="E40:F40"/>
    <mergeCell ref="E36:F36"/>
    <mergeCell ref="E37:F37"/>
    <mergeCell ref="E38:F38"/>
    <mergeCell ref="E34:F34"/>
    <mergeCell ref="E35:F35"/>
    <mergeCell ref="E32:F32"/>
    <mergeCell ref="E31:F31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17:D17"/>
    <mergeCell ref="C22:D22"/>
    <mergeCell ref="C19:D19"/>
    <mergeCell ref="C20:D20"/>
    <mergeCell ref="C18:D18"/>
    <mergeCell ref="C21:D21"/>
    <mergeCell ref="C26:D26"/>
    <mergeCell ref="C27:D27"/>
    <mergeCell ref="C30:D30"/>
    <mergeCell ref="C31:D31"/>
    <mergeCell ref="C28:D28"/>
    <mergeCell ref="C29:D29"/>
    <mergeCell ref="C23:D23"/>
    <mergeCell ref="C24:D24"/>
    <mergeCell ref="C25:D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E21:F21"/>
    <mergeCell ref="E25:F25"/>
    <mergeCell ref="E26:F26"/>
    <mergeCell ref="E27:F27"/>
    <mergeCell ref="E19:F19"/>
    <mergeCell ref="E28:F28"/>
    <mergeCell ref="E29:F29"/>
    <mergeCell ref="E23:F23"/>
    <mergeCell ref="E30:F30"/>
    <mergeCell ref="E24:F24"/>
  </mergeCells>
  <conditionalFormatting sqref="D8:I8">
    <cfRule priority="6" dxfId="0" type="expression">
      <formula>D8=""</formula>
    </cfRule>
  </conditionalFormatting>
  <conditionalFormatting sqref="D7:I7">
    <cfRule priority="12" dxfId="0" type="expression">
      <formula>D7=""</formula>
    </cfRule>
  </conditionalFormatting>
  <conditionalFormatting sqref="D5:E5">
    <cfRule priority="22" dxfId="0" type="expression">
      <formula>D5=""</formula>
    </cfRule>
  </conditionalFormatting>
  <conditionalFormatting sqref="B5">
    <cfRule priority="36" dxfId="0" type="expression">
      <formula>B5=""</formula>
    </cfRule>
  </conditionalFormatting>
  <conditionalFormatting sqref="C5">
    <cfRule priority="38" dxfId="0" type="expression">
      <formula>C5=""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6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 topLeftCell="A13">
      <selection activeCell="C12" sqref="C12:D40"/>
    </sheetView>
  </sheetViews>
  <sheetFormatPr baseColWidth="10" defaultRowHeight="14.4"/>
  <cols>
    <col min="1" max="1" width="4" customWidth="1"/>
    <col min="2" max="2" width="18.57" customWidth="1"/>
    <col min="3" max="6" width="18.57" style="34" customWidth="1"/>
    <col min="7" max="7" width="5.29" style="34" customWidth="1"/>
    <col min="8" max="8" width="19.43" style="34" bestFit="1" customWidth="1"/>
    <col min="9" max="9" width="18.86" style="34" customWidth="1"/>
    <col min="10" max="10" width="11.86" customWidth="1"/>
    <col min="11" max="11" width="11.43" customWidth="1"/>
  </cols>
  <sheetData>
    <row r="2" ht="22.2">
      <c r="B2" s="35" t="str">
        <f>"DETALLE DEL SERVICIO ("&amp;B5&amp;" - "&amp;C5&amp;")"</f>
        <v>DETALLE DEL SERVICIO (4B - Ida)</v>
      </c>
      <c r="C2" s="35"/>
      <c r="D2" s="35"/>
      <c r="E2" s="35"/>
      <c r="F2" s="35"/>
      <c r="G2" s="35"/>
      <c r="H2" s="35"/>
      <c r="I2" s="35"/>
    </row>
    <row r="3" ht="9" customHeight="1">
      <c r="B3" s="34"/>
    </row>
    <row r="4">
      <c r="B4" s="36" t="s">
        <v>40</v>
      </c>
      <c r="C4" s="36" t="s">
        <v>41</v>
      </c>
      <c r="D4" s="36" t="s">
        <v>43</v>
      </c>
      <c r="E4" s="36" t="s">
        <v>44</v>
      </c>
      <c r="H4"/>
      <c r="I4"/>
    </row>
    <row r="5">
      <c r="B5" s="37" t="str">
        <f>+'Operador L4'!B34</f>
        <v>4B</v>
      </c>
      <c r="C5" s="37" t="s">
        <v>48</v>
      </c>
      <c r="D5" s="37" t="str">
        <f>+VLOOKUP(B5,'Operador L4'!B32:H35,4,0)</f>
        <v>Ñancul</v>
      </c>
      <c r="E5" s="37" t="str">
        <f>+VLOOKUP(B5,'Operador L4'!B32:H35,6,0)</f>
        <v>Segunda Faja</v>
      </c>
      <c r="H5"/>
      <c r="I5"/>
    </row>
    <row r="6" ht="7.5" customHeight="1">
      <c r="B6" s="38"/>
    </row>
    <row r="7">
      <c r="B7" s="39" t="s">
        <v>54</v>
      </c>
      <c r="C7" s="39"/>
      <c r="D7" s="40" t="s">
        <v>55</v>
      </c>
      <c r="E7" s="40"/>
      <c r="F7" s="40"/>
      <c r="G7" s="40"/>
      <c r="H7" s="40"/>
      <c r="I7" s="40"/>
    </row>
    <row r="8">
      <c r="B8" s="39" t="s">
        <v>56</v>
      </c>
      <c r="C8" s="39"/>
      <c r="D8" s="40" t="s">
        <v>57</v>
      </c>
      <c r="E8" s="40"/>
      <c r="F8" s="40"/>
      <c r="G8" s="40"/>
      <c r="H8" s="40"/>
      <c r="I8" s="40"/>
    </row>
    <row r="9" ht="15" customHeight="1"/>
    <row r="10" ht="15" customHeight="1">
      <c r="B10" s="41" t="s">
        <v>58</v>
      </c>
      <c r="C10" s="41"/>
      <c r="D10" s="41"/>
      <c r="E10" s="41"/>
      <c r="F10" s="41"/>
      <c r="G10"/>
      <c r="H10" s="42" t="s">
        <v>59</v>
      </c>
      <c r="I10" s="42"/>
    </row>
    <row r="11">
      <c r="B11" s="41" t="s">
        <v>60</v>
      </c>
      <c r="C11" s="41" t="s">
        <v>61</v>
      </c>
      <c r="D11" s="41"/>
      <c r="E11" s="41" t="s">
        <v>62</v>
      </c>
      <c r="F11" s="41"/>
      <c r="G11"/>
      <c r="H11" s="42"/>
      <c r="I11" s="42"/>
    </row>
    <row r="12">
      <c r="B12" s="43">
        <v>1</v>
      </c>
      <c r="C12" s="44" t="s">
        <v>63</v>
      </c>
      <c r="D12" s="45"/>
      <c r="E12" s="46" t="s">
        <v>8</v>
      </c>
      <c r="F12" s="47"/>
      <c r="G12" s="48"/>
      <c r="H12" s="44" t="s">
        <v>64</v>
      </c>
      <c r="I12" s="45"/>
    </row>
    <row r="13">
      <c r="B13" s="43">
        <f>B12+1</f>
        <v>2</v>
      </c>
      <c r="C13" s="44" t="s">
        <v>65</v>
      </c>
      <c r="D13" s="45"/>
      <c r="E13" s="46" t="s">
        <v>8</v>
      </c>
      <c r="F13" s="47"/>
      <c r="G13" s="48"/>
      <c r="H13" s="44" t="s">
        <v>108</v>
      </c>
      <c r="I13" s="45"/>
    </row>
    <row r="14">
      <c r="B14" s="43">
        <f t="shared" ref="B14:B40" si="0">B13+1</f>
        <v>3</v>
      </c>
      <c r="C14" s="44" t="s">
        <v>67</v>
      </c>
      <c r="D14" s="45"/>
      <c r="E14" s="46" t="s">
        <v>8</v>
      </c>
      <c r="F14" s="47"/>
      <c r="G14" s="48"/>
      <c r="H14" s="44" t="s">
        <v>109</v>
      </c>
      <c r="I14" s="45"/>
    </row>
    <row r="15">
      <c r="B15" s="43">
        <f t="shared" si="0"/>
        <v>4</v>
      </c>
      <c r="C15" s="44" t="s">
        <v>106</v>
      </c>
      <c r="D15" s="45"/>
      <c r="E15" s="46" t="s">
        <v>8</v>
      </c>
      <c r="F15" s="47"/>
      <c r="G15" s="48"/>
      <c r="H15" s="44" t="s">
        <v>110</v>
      </c>
      <c r="I15" s="45"/>
    </row>
    <row r="16">
      <c r="B16" s="43">
        <f t="shared" si="0"/>
        <v>5</v>
      </c>
      <c r="C16" s="44" t="s">
        <v>71</v>
      </c>
      <c r="D16" s="45"/>
      <c r="E16" s="46" t="s">
        <v>8</v>
      </c>
      <c r="F16" s="47"/>
      <c r="G16" s="48"/>
      <c r="H16" s="44"/>
      <c r="I16" s="45"/>
    </row>
    <row r="17">
      <c r="B17" s="43">
        <f t="shared" si="0"/>
        <v>6</v>
      </c>
      <c r="C17" s="44" t="s">
        <v>73</v>
      </c>
      <c r="D17" s="45"/>
      <c r="E17" s="46" t="s">
        <v>8</v>
      </c>
      <c r="F17" s="47"/>
      <c r="G17" s="48"/>
      <c r="H17"/>
      <c r="I17"/>
    </row>
    <row r="18">
      <c r="B18" s="43">
        <f t="shared" si="0"/>
        <v>7</v>
      </c>
      <c r="C18" s="44" t="s">
        <v>74</v>
      </c>
      <c r="D18" s="45"/>
      <c r="E18" s="46" t="s">
        <v>8</v>
      </c>
      <c r="F18" s="47"/>
      <c r="G18" s="48"/>
      <c r="H18"/>
      <c r="I18"/>
    </row>
    <row r="19">
      <c r="B19" s="43">
        <f t="shared" si="0"/>
        <v>8</v>
      </c>
      <c r="C19" s="44" t="s">
        <v>106</v>
      </c>
      <c r="D19" s="45"/>
      <c r="E19" s="49" t="s">
        <v>8</v>
      </c>
      <c r="F19" s="49"/>
      <c r="G19" s="48"/>
      <c r="H19"/>
      <c r="I19"/>
    </row>
    <row r="20">
      <c r="B20" s="43">
        <f t="shared" si="0"/>
        <v>9</v>
      </c>
      <c r="C20" s="44" t="s">
        <v>67</v>
      </c>
      <c r="D20" s="45"/>
      <c r="E20" s="49" t="s">
        <v>8</v>
      </c>
      <c r="F20" s="49"/>
      <c r="G20" s="48"/>
      <c r="H20"/>
      <c r="I20"/>
    </row>
    <row r="21">
      <c r="B21" s="43">
        <f t="shared" si="0"/>
        <v>10</v>
      </c>
      <c r="C21" s="44" t="s">
        <v>75</v>
      </c>
      <c r="D21" s="45"/>
      <c r="E21" s="49" t="s">
        <v>8</v>
      </c>
      <c r="F21" s="49"/>
      <c r="G21" s="48"/>
      <c r="H21"/>
      <c r="I21"/>
    </row>
    <row r="22">
      <c r="B22" s="43">
        <f t="shared" si="0"/>
        <v>11</v>
      </c>
      <c r="C22" s="44" t="s">
        <v>76</v>
      </c>
      <c r="D22" s="45"/>
      <c r="E22" s="49" t="s">
        <v>8</v>
      </c>
      <c r="F22" s="49"/>
      <c r="G22" s="48"/>
      <c r="H22"/>
      <c r="I22"/>
    </row>
    <row r="23">
      <c r="B23" s="43">
        <f t="shared" si="0"/>
        <v>12</v>
      </c>
      <c r="C23" s="44" t="s">
        <v>77</v>
      </c>
      <c r="D23" s="45"/>
      <c r="E23" s="49" t="s">
        <v>8</v>
      </c>
      <c r="F23" s="49"/>
      <c r="G23" s="48"/>
      <c r="H23"/>
      <c r="I23"/>
    </row>
    <row r="24">
      <c r="B24" s="43">
        <f t="shared" si="0"/>
        <v>13</v>
      </c>
      <c r="C24" s="44" t="s">
        <v>78</v>
      </c>
      <c r="D24" s="45"/>
      <c r="E24" s="49" t="s">
        <v>8</v>
      </c>
      <c r="F24" s="49"/>
      <c r="G24" s="48"/>
      <c r="H24"/>
      <c r="I24"/>
    </row>
    <row r="25">
      <c r="B25" s="43">
        <f t="shared" si="0"/>
        <v>14</v>
      </c>
      <c r="C25" s="44" t="s">
        <v>79</v>
      </c>
      <c r="D25" s="45"/>
      <c r="E25" s="49" t="s">
        <v>8</v>
      </c>
      <c r="F25" s="49"/>
      <c r="G25" s="48"/>
      <c r="H25"/>
      <c r="I25"/>
    </row>
    <row r="26">
      <c r="B26" s="43">
        <f t="shared" si="0"/>
        <v>15</v>
      </c>
      <c r="C26" s="44" t="s">
        <v>80</v>
      </c>
      <c r="D26" s="45"/>
      <c r="E26" s="49" t="s">
        <v>8</v>
      </c>
      <c r="F26" s="49"/>
      <c r="G26" s="48"/>
      <c r="H26"/>
      <c r="I26"/>
    </row>
    <row r="27">
      <c r="B27" s="43">
        <f t="shared" si="0"/>
        <v>16</v>
      </c>
      <c r="C27" s="44" t="s">
        <v>81</v>
      </c>
      <c r="D27" s="45"/>
      <c r="E27" s="49" t="s">
        <v>8</v>
      </c>
      <c r="F27" s="49"/>
      <c r="G27" s="48"/>
      <c r="H27"/>
      <c r="I27"/>
    </row>
    <row r="28">
      <c r="B28" s="43">
        <f t="shared" si="0"/>
        <v>17</v>
      </c>
      <c r="C28" s="44" t="s">
        <v>86</v>
      </c>
      <c r="D28" s="45"/>
      <c r="E28" s="49" t="s">
        <v>8</v>
      </c>
      <c r="F28" s="49"/>
      <c r="G28" s="48"/>
      <c r="H28"/>
      <c r="I28"/>
    </row>
    <row r="29">
      <c r="B29" s="43">
        <f t="shared" si="0"/>
        <v>18</v>
      </c>
      <c r="C29" s="44" t="s">
        <v>50</v>
      </c>
      <c r="D29" s="45"/>
      <c r="E29" s="49" t="s">
        <v>8</v>
      </c>
      <c r="F29" s="49"/>
      <c r="G29" s="48"/>
      <c r="H29"/>
      <c r="I29"/>
    </row>
    <row r="30">
      <c r="B30" s="43">
        <f t="shared" si="0"/>
        <v>19</v>
      </c>
      <c r="C30" s="44" t="s">
        <v>97</v>
      </c>
      <c r="D30" s="45"/>
      <c r="E30" s="49" t="s">
        <v>8</v>
      </c>
      <c r="F30" s="49"/>
    </row>
    <row r="31">
      <c r="B31" s="43">
        <f t="shared" si="0"/>
        <v>20</v>
      </c>
      <c r="C31" s="44" t="s">
        <v>90</v>
      </c>
      <c r="D31" s="45"/>
      <c r="E31" s="49" t="s">
        <v>8</v>
      </c>
      <c r="F31" s="49"/>
    </row>
    <row r="32">
      <c r="B32" s="43">
        <f t="shared" si="0"/>
        <v>21</v>
      </c>
      <c r="C32" s="44" t="s">
        <v>96</v>
      </c>
      <c r="D32" s="45"/>
      <c r="E32" s="49" t="s">
        <v>8</v>
      </c>
      <c r="F32" s="49"/>
    </row>
    <row r="33">
      <c r="B33" s="43">
        <f t="shared" si="0"/>
        <v>22</v>
      </c>
      <c r="C33" s="44" t="s">
        <v>95</v>
      </c>
      <c r="D33" s="45"/>
      <c r="E33" s="49" t="s">
        <v>8</v>
      </c>
      <c r="F33" s="49"/>
    </row>
    <row r="34">
      <c r="B34" s="43">
        <f t="shared" si="0"/>
        <v>23</v>
      </c>
      <c r="C34" s="44" t="s">
        <v>94</v>
      </c>
      <c r="D34" s="45"/>
      <c r="E34" s="49" t="s">
        <v>8</v>
      </c>
      <c r="F34" s="49"/>
    </row>
    <row r="35">
      <c r="B35" s="43">
        <f t="shared" si="0"/>
        <v>24</v>
      </c>
      <c r="C35" s="44" t="s">
        <v>90</v>
      </c>
      <c r="D35" s="45"/>
      <c r="E35" s="49" t="s">
        <v>8</v>
      </c>
      <c r="F35" s="49"/>
    </row>
    <row r="36">
      <c r="B36" s="43">
        <f t="shared" si="0"/>
        <v>25</v>
      </c>
      <c r="C36" s="44" t="s">
        <v>92</v>
      </c>
      <c r="D36" s="45"/>
      <c r="E36" s="49" t="s">
        <v>8</v>
      </c>
      <c r="F36" s="49"/>
    </row>
    <row r="37">
      <c r="B37" s="43">
        <f t="shared" si="0"/>
        <v>26</v>
      </c>
      <c r="C37" s="44" t="s">
        <v>111</v>
      </c>
      <c r="D37" s="45"/>
      <c r="E37" s="49" t="s">
        <v>8</v>
      </c>
      <c r="F37" s="49"/>
    </row>
    <row r="38">
      <c r="B38" s="43">
        <f t="shared" si="0"/>
        <v>27</v>
      </c>
      <c r="C38" s="44" t="s">
        <v>89</v>
      </c>
      <c r="D38" s="45"/>
      <c r="E38" s="49" t="s">
        <v>8</v>
      </c>
      <c r="F38" s="49"/>
    </row>
    <row r="39">
      <c r="B39" s="43">
        <f t="shared" si="0"/>
        <v>28</v>
      </c>
      <c r="C39" s="44" t="s">
        <v>88</v>
      </c>
      <c r="D39" s="45"/>
      <c r="E39" s="49" t="s">
        <v>8</v>
      </c>
      <c r="F39" s="49"/>
    </row>
    <row r="40">
      <c r="B40" s="43">
        <f t="shared" si="0"/>
        <v>29</v>
      </c>
      <c r="C40" s="44" t="s">
        <v>87</v>
      </c>
      <c r="D40" s="45"/>
      <c r="E40" s="49" t="s">
        <v>8</v>
      </c>
      <c r="F40" s="49"/>
    </row>
  </sheetData>
  <mergeCells count="72">
    <mergeCell ref="C40:D40"/>
    <mergeCell ref="E40:F40"/>
    <mergeCell ref="E37:F37"/>
    <mergeCell ref="C38:D38"/>
    <mergeCell ref="E38:F38"/>
    <mergeCell ref="C39:D39"/>
    <mergeCell ref="E39:F39"/>
    <mergeCell ref="E34:F34"/>
    <mergeCell ref="E35:F35"/>
    <mergeCell ref="E36:F36"/>
    <mergeCell ref="C37:D37"/>
    <mergeCell ref="C31:D31"/>
    <mergeCell ref="C34:D34"/>
    <mergeCell ref="C35:D35"/>
    <mergeCell ref="C36:D36"/>
    <mergeCell ref="C32:D32"/>
    <mergeCell ref="C33:D33"/>
    <mergeCell ref="C28:D28"/>
    <mergeCell ref="C29:D29"/>
    <mergeCell ref="C30:D30"/>
    <mergeCell ref="C25:D25"/>
    <mergeCell ref="C26:D26"/>
    <mergeCell ref="C27:D27"/>
    <mergeCell ref="E33:F33"/>
    <mergeCell ref="E25:F25"/>
    <mergeCell ref="E31:F31"/>
    <mergeCell ref="E32:F32"/>
    <mergeCell ref="E28:F28"/>
    <mergeCell ref="E29:F29"/>
    <mergeCell ref="E30:F30"/>
    <mergeCell ref="E26:F26"/>
    <mergeCell ref="E27:F27"/>
    <mergeCell ref="E22:F22"/>
    <mergeCell ref="E23:F23"/>
    <mergeCell ref="E24:F24"/>
    <mergeCell ref="E19:F19"/>
    <mergeCell ref="E20:F20"/>
    <mergeCell ref="E21:F21"/>
    <mergeCell ref="C19:D19"/>
    <mergeCell ref="C22:D22"/>
    <mergeCell ref="C23:D23"/>
    <mergeCell ref="C24:D24"/>
    <mergeCell ref="C20:D20"/>
    <mergeCell ref="C21:D21"/>
    <mergeCell ref="C18:D18"/>
    <mergeCell ref="C14:D14"/>
    <mergeCell ref="C15:D15"/>
    <mergeCell ref="C16:D16"/>
    <mergeCell ref="C17:D17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B10:F10"/>
    <mergeCell ref="H10:I11"/>
    <mergeCell ref="C11:D11"/>
    <mergeCell ref="B2:I2"/>
    <mergeCell ref="E11:F11"/>
    <mergeCell ref="B7:C7"/>
    <mergeCell ref="D7:I7"/>
    <mergeCell ref="B8:C8"/>
    <mergeCell ref="D8:I8"/>
  </mergeCells>
  <conditionalFormatting sqref="D7:I7">
    <cfRule priority="9" dxfId="0" type="expression">
      <formula>D7=""</formula>
    </cfRule>
  </conditionalFormatting>
  <conditionalFormatting sqref="D8:I8">
    <cfRule priority="13" dxfId="0" type="expression">
      <formula>D8=""</formula>
    </cfRule>
  </conditionalFormatting>
  <conditionalFormatting sqref="B5:E5">
    <cfRule priority="19" dxfId="0" type="expression">
      <formula>'D 4B-R'!B5=""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6"/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>
      <selection activeCell="C12" sqref="C12:D34"/>
    </sheetView>
  </sheetViews>
  <sheetFormatPr baseColWidth="10" defaultRowHeight="14.4"/>
  <cols>
    <col min="1" max="1" width="4" customWidth="1"/>
    <col min="2" max="2" width="18.57" customWidth="1"/>
    <col min="3" max="6" width="18.57" style="34" customWidth="1"/>
    <col min="7" max="7" width="5.29" style="34" customWidth="1"/>
    <col min="8" max="8" width="19.43" style="34" bestFit="1" customWidth="1"/>
    <col min="9" max="9" width="18.86" style="34" customWidth="1"/>
    <col min="10" max="10" width="11.86" customWidth="1"/>
    <col min="11" max="11" width="11.43" customWidth="1"/>
  </cols>
  <sheetData>
    <row r="2" ht="22.2">
      <c r="B2" s="35" t="str">
        <f>"DETALLE DEL SERVICIO ("&amp;B5&amp;" - "&amp;C5&amp;")"</f>
        <v>DETALLE DEL SERVICIO (4B - Regreso)</v>
      </c>
      <c r="C2" s="35"/>
      <c r="D2" s="35"/>
      <c r="E2" s="35"/>
      <c r="F2" s="35"/>
      <c r="G2" s="35"/>
      <c r="H2" s="35"/>
      <c r="I2" s="35"/>
    </row>
    <row r="3" ht="9" customHeight="1">
      <c r="B3" s="34"/>
    </row>
    <row r="4">
      <c r="B4" s="36" t="s">
        <v>40</v>
      </c>
      <c r="C4" s="36" t="s">
        <v>41</v>
      </c>
      <c r="D4" s="36" t="s">
        <v>43</v>
      </c>
      <c r="E4" s="36" t="s">
        <v>44</v>
      </c>
      <c r="H4"/>
      <c r="I4"/>
    </row>
    <row r="5">
      <c r="B5" s="37" t="str">
        <f>+'Operador L4'!B35</f>
        <v>4B</v>
      </c>
      <c r="C5" s="37" t="s">
        <v>52</v>
      </c>
      <c r="D5" s="37" t="str">
        <f>+VLOOKUP(B5,'Operador L4'!B32:H35,6,0)</f>
        <v>Segunda Faja</v>
      </c>
      <c r="E5" s="37" t="str">
        <f>+VLOOKUP(B5,'Operador L4'!B32:H35,4,0)</f>
        <v>Ñancul</v>
      </c>
      <c r="H5"/>
      <c r="I5"/>
    </row>
    <row r="6" ht="7.5" customHeight="1">
      <c r="B6" s="38"/>
    </row>
    <row r="7">
      <c r="B7" s="39" t="s">
        <v>54</v>
      </c>
      <c r="C7" s="39"/>
      <c r="D7" s="40" t="s">
        <v>57</v>
      </c>
      <c r="E7" s="40"/>
      <c r="F7" s="40"/>
      <c r="G7" s="40"/>
      <c r="H7" s="40"/>
      <c r="I7" s="40"/>
    </row>
    <row r="8">
      <c r="B8" s="39" t="s">
        <v>56</v>
      </c>
      <c r="C8" s="39"/>
      <c r="D8" s="40" t="s">
        <v>55</v>
      </c>
      <c r="E8" s="40"/>
      <c r="F8" s="40"/>
      <c r="G8" s="40"/>
      <c r="H8" s="40"/>
      <c r="I8" s="40"/>
    </row>
    <row r="9" ht="15" customHeight="1"/>
    <row r="10">
      <c r="B10" s="41" t="s">
        <v>58</v>
      </c>
      <c r="C10" s="41"/>
      <c r="D10" s="41"/>
      <c r="E10" s="41"/>
      <c r="F10" s="41"/>
      <c r="G10"/>
      <c r="H10" s="42" t="s">
        <v>59</v>
      </c>
      <c r="I10" s="42"/>
    </row>
    <row r="11">
      <c r="B11" s="41" t="s">
        <v>60</v>
      </c>
      <c r="C11" s="41" t="s">
        <v>61</v>
      </c>
      <c r="D11" s="41"/>
      <c r="E11" s="41" t="s">
        <v>62</v>
      </c>
      <c r="F11" s="41"/>
      <c r="G11"/>
      <c r="H11" s="42"/>
      <c r="I11" s="42"/>
    </row>
    <row r="12">
      <c r="B12" s="43">
        <v>1</v>
      </c>
      <c r="C12" s="44" t="s">
        <v>112</v>
      </c>
      <c r="D12" s="45"/>
      <c r="E12" s="46" t="s">
        <v>8</v>
      </c>
      <c r="F12" s="47"/>
      <c r="G12" s="48"/>
      <c r="H12" s="49" t="s">
        <v>49</v>
      </c>
      <c r="I12" s="49"/>
    </row>
    <row r="13">
      <c r="B13" s="43">
        <f>B12+1</f>
        <v>2</v>
      </c>
      <c r="C13" s="44" t="s">
        <v>113</v>
      </c>
      <c r="D13" s="45"/>
      <c r="E13" s="46" t="s">
        <v>8</v>
      </c>
      <c r="F13" s="47"/>
      <c r="G13" s="48"/>
      <c r="H13" s="44" t="s">
        <v>114</v>
      </c>
      <c r="I13" s="45"/>
    </row>
    <row r="14">
      <c r="B14" s="43">
        <f t="shared" ref="B14:B34" si="0">B13+1</f>
        <v>3</v>
      </c>
      <c r="C14" s="44" t="s">
        <v>92</v>
      </c>
      <c r="D14" s="45"/>
      <c r="E14" s="46" t="s">
        <v>8</v>
      </c>
      <c r="F14" s="47"/>
      <c r="G14" s="48"/>
      <c r="H14" s="44" t="s">
        <v>115</v>
      </c>
      <c r="I14" s="45"/>
    </row>
    <row r="15">
      <c r="B15" s="43">
        <f t="shared" si="0"/>
        <v>4</v>
      </c>
      <c r="C15" s="44" t="s">
        <v>50</v>
      </c>
      <c r="D15" s="45"/>
      <c r="E15" s="46" t="s">
        <v>8</v>
      </c>
      <c r="F15" s="47"/>
      <c r="G15" s="48"/>
      <c r="H15" s="44" t="s">
        <v>93</v>
      </c>
      <c r="I15" s="45"/>
    </row>
    <row r="16">
      <c r="B16" s="43">
        <f t="shared" si="0"/>
        <v>5</v>
      </c>
      <c r="C16" s="44" t="s">
        <v>86</v>
      </c>
      <c r="D16" s="45"/>
      <c r="E16" s="46" t="s">
        <v>8</v>
      </c>
      <c r="F16" s="47"/>
      <c r="G16" s="48"/>
      <c r="H16" s="44"/>
      <c r="I16" s="45"/>
    </row>
    <row r="17">
      <c r="B17" s="43">
        <f t="shared" si="0"/>
        <v>6</v>
      </c>
      <c r="C17" s="44" t="s">
        <v>116</v>
      </c>
      <c r="D17" s="45"/>
      <c r="E17" s="46" t="s">
        <v>8</v>
      </c>
      <c r="F17" s="47"/>
      <c r="G17" s="48"/>
      <c r="H17"/>
      <c r="I17"/>
    </row>
    <row r="18">
      <c r="B18" s="43">
        <f t="shared" si="0"/>
        <v>7</v>
      </c>
      <c r="C18" s="44" t="s">
        <v>103</v>
      </c>
      <c r="D18" s="45"/>
      <c r="E18" s="46" t="s">
        <v>8</v>
      </c>
      <c r="F18" s="47"/>
      <c r="G18" s="48"/>
      <c r="H18"/>
      <c r="I18"/>
    </row>
    <row r="19">
      <c r="B19" s="43">
        <f t="shared" si="0"/>
        <v>8</v>
      </c>
      <c r="C19" s="44" t="s">
        <v>79</v>
      </c>
      <c r="D19" s="45"/>
      <c r="E19" s="46" t="s">
        <v>8</v>
      </c>
      <c r="F19" s="47"/>
      <c r="G19" s="48"/>
      <c r="H19"/>
      <c r="I19"/>
    </row>
    <row r="20">
      <c r="B20" s="43">
        <f t="shared" si="0"/>
        <v>9</v>
      </c>
      <c r="C20" s="44" t="s">
        <v>101</v>
      </c>
      <c r="D20" s="45"/>
      <c r="E20" s="46" t="s">
        <v>8</v>
      </c>
      <c r="F20" s="47"/>
      <c r="G20" s="48"/>
      <c r="H20"/>
      <c r="I20"/>
    </row>
    <row r="21">
      <c r="B21" s="43">
        <f t="shared" si="0"/>
        <v>10</v>
      </c>
      <c r="C21" s="44" t="s">
        <v>117</v>
      </c>
      <c r="D21" s="45"/>
      <c r="E21" s="46" t="s">
        <v>8</v>
      </c>
      <c r="F21" s="47"/>
      <c r="G21" s="48"/>
      <c r="H21"/>
      <c r="I21"/>
    </row>
    <row r="22">
      <c r="B22" s="43">
        <f t="shared" si="0"/>
        <v>11</v>
      </c>
      <c r="C22" s="44" t="s">
        <v>103</v>
      </c>
      <c r="D22" s="45"/>
      <c r="E22" s="46" t="s">
        <v>8</v>
      </c>
      <c r="F22" s="47"/>
      <c r="G22" s="48"/>
      <c r="H22"/>
      <c r="I22"/>
    </row>
    <row r="23">
      <c r="B23" s="43">
        <f t="shared" si="0"/>
        <v>12</v>
      </c>
      <c r="C23" s="44" t="s">
        <v>104</v>
      </c>
      <c r="D23" s="45"/>
      <c r="E23" s="46" t="s">
        <v>8</v>
      </c>
      <c r="F23" s="47"/>
      <c r="G23" s="48"/>
      <c r="H23" s="50"/>
      <c r="I23" s="51"/>
    </row>
    <row r="24">
      <c r="B24" s="43">
        <f t="shared" si="0"/>
        <v>13</v>
      </c>
      <c r="C24" s="44" t="s">
        <v>105</v>
      </c>
      <c r="D24" s="45"/>
      <c r="E24" s="46" t="s">
        <v>8</v>
      </c>
      <c r="F24" s="47"/>
      <c r="G24" s="48"/>
      <c r="H24"/>
      <c r="I24"/>
    </row>
    <row r="25">
      <c r="B25" s="43">
        <f t="shared" si="0"/>
        <v>14</v>
      </c>
      <c r="C25" s="44" t="s">
        <v>75</v>
      </c>
      <c r="D25" s="45"/>
      <c r="E25" s="46" t="s">
        <v>8</v>
      </c>
      <c r="F25" s="47"/>
      <c r="G25" s="48"/>
      <c r="H25"/>
      <c r="I25"/>
    </row>
    <row r="26">
      <c r="B26" s="43">
        <f t="shared" si="0"/>
        <v>15</v>
      </c>
      <c r="C26" s="44" t="s">
        <v>67</v>
      </c>
      <c r="D26" s="45"/>
      <c r="E26" s="46" t="s">
        <v>8</v>
      </c>
      <c r="F26" s="47"/>
      <c r="G26" s="48"/>
      <c r="H26"/>
      <c r="I26"/>
    </row>
    <row r="27">
      <c r="B27" s="43">
        <f t="shared" si="0"/>
        <v>16</v>
      </c>
      <c r="C27" s="44" t="s">
        <v>106</v>
      </c>
      <c r="D27" s="45"/>
      <c r="E27" s="46" t="s">
        <v>8</v>
      </c>
      <c r="F27" s="47"/>
      <c r="G27" s="48"/>
      <c r="H27"/>
      <c r="I27"/>
    </row>
    <row r="28">
      <c r="B28" s="43">
        <f t="shared" si="0"/>
        <v>17</v>
      </c>
      <c r="C28" s="44" t="s">
        <v>71</v>
      </c>
      <c r="D28" s="45"/>
      <c r="E28" s="46" t="s">
        <v>8</v>
      </c>
      <c r="F28" s="47"/>
    </row>
    <row r="29">
      <c r="B29" s="43">
        <f t="shared" si="0"/>
        <v>18</v>
      </c>
      <c r="C29" s="44" t="s">
        <v>73</v>
      </c>
      <c r="D29" s="45"/>
      <c r="E29" s="46" t="s">
        <v>8</v>
      </c>
      <c r="F29" s="47"/>
    </row>
    <row r="30">
      <c r="B30" s="43">
        <f>B29+1</f>
        <v>19</v>
      </c>
      <c r="C30" s="44" t="s">
        <v>74</v>
      </c>
      <c r="D30" s="45"/>
      <c r="E30" s="46" t="s">
        <v>8</v>
      </c>
      <c r="F30" s="47"/>
    </row>
    <row r="31">
      <c r="B31" s="43">
        <f>B30+1</f>
        <v>20</v>
      </c>
      <c r="C31" s="44" t="s">
        <v>106</v>
      </c>
      <c r="D31" s="45"/>
      <c r="E31" s="46" t="s">
        <v>8</v>
      </c>
      <c r="F31" s="47"/>
    </row>
    <row r="32">
      <c r="B32" s="43">
        <f t="shared" si="0"/>
        <v>21</v>
      </c>
      <c r="C32" s="44" t="s">
        <v>67</v>
      </c>
      <c r="D32" s="45"/>
      <c r="E32" s="46" t="s">
        <v>8</v>
      </c>
      <c r="F32" s="47"/>
    </row>
    <row r="33">
      <c r="B33" s="43">
        <f>B32+1</f>
        <v>22</v>
      </c>
      <c r="C33" s="44" t="s">
        <v>65</v>
      </c>
      <c r="D33" s="45"/>
      <c r="E33" s="46" t="s">
        <v>8</v>
      </c>
      <c r="F33" s="47"/>
    </row>
    <row r="34">
      <c r="B34" s="43">
        <f t="shared" si="0"/>
        <v>23</v>
      </c>
      <c r="C34" s="44" t="s">
        <v>63</v>
      </c>
      <c r="D34" s="45"/>
      <c r="E34" s="46" t="s">
        <v>8</v>
      </c>
      <c r="F34" s="47"/>
    </row>
  </sheetData>
  <mergeCells count="60">
    <mergeCell ref="C34:D34"/>
    <mergeCell ref="E30:F30"/>
    <mergeCell ref="C30:D30"/>
    <mergeCell ref="E34:F34"/>
    <mergeCell ref="C31:D31"/>
    <mergeCell ref="E31:F31"/>
    <mergeCell ref="C32:D32"/>
    <mergeCell ref="E32:F32"/>
    <mergeCell ref="C33:D33"/>
    <mergeCell ref="E33:F33"/>
    <mergeCell ref="C29:D29"/>
    <mergeCell ref="C25:D25"/>
    <mergeCell ref="C28:D28"/>
    <mergeCell ref="E28:F28"/>
    <mergeCell ref="E29:F29"/>
    <mergeCell ref="E25:F25"/>
    <mergeCell ref="C26:D26"/>
    <mergeCell ref="E26:F26"/>
    <mergeCell ref="C27:D27"/>
    <mergeCell ref="E27:F27"/>
    <mergeCell ref="C24:D24"/>
    <mergeCell ref="C19:D19"/>
    <mergeCell ref="C22:D22"/>
    <mergeCell ref="E22:F22"/>
    <mergeCell ref="C23:D23"/>
    <mergeCell ref="E23:F23"/>
    <mergeCell ref="E24:F24"/>
    <mergeCell ref="E19:F19"/>
    <mergeCell ref="C20:D20"/>
    <mergeCell ref="E20:F20"/>
    <mergeCell ref="C21:D21"/>
    <mergeCell ref="E21:F21"/>
    <mergeCell ref="C18:D18"/>
    <mergeCell ref="E18:F18"/>
    <mergeCell ref="C17:D17"/>
    <mergeCell ref="E17:F17"/>
    <mergeCell ref="C16:D16"/>
    <mergeCell ref="C14:D14"/>
    <mergeCell ref="E14:F14"/>
    <mergeCell ref="H14:I14"/>
    <mergeCell ref="C15:D15"/>
    <mergeCell ref="E15:F15"/>
    <mergeCell ref="H15:I15"/>
    <mergeCell ref="E16:F16"/>
    <mergeCell ref="H16:I16"/>
    <mergeCell ref="C13:D13"/>
    <mergeCell ref="E13:F13"/>
    <mergeCell ref="H13:I13"/>
    <mergeCell ref="B10:F10"/>
    <mergeCell ref="C12:D12"/>
    <mergeCell ref="E12:F12"/>
    <mergeCell ref="H12:I12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8:I8">
    <cfRule priority="10" dxfId="0" type="expression">
      <formula>D8=""</formula>
    </cfRule>
  </conditionalFormatting>
  <conditionalFormatting sqref="D7:I7">
    <cfRule priority="14" dxfId="0" type="expression">
      <formula>D7=""</formula>
    </cfRule>
  </conditionalFormatting>
  <conditionalFormatting sqref="D5:E5">
    <cfRule priority="25" dxfId="0" type="expression">
      <formula>D5=""</formula>
    </cfRule>
  </conditionalFormatting>
  <conditionalFormatting sqref="B5">
    <cfRule priority="28" dxfId="0" type="expression">
      <formula>B5=""</formula>
    </cfRule>
  </conditionalFormatting>
  <conditionalFormatting sqref="C5">
    <cfRule priority="35" dxfId="0" type="expression">
      <formula>C5=""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6"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zoomScaleSheetLayoutView="55" workbookViewId="0" topLeftCell="A10">
      <selection activeCell="L30" sqref="L30"/>
    </sheetView>
  </sheetViews>
  <sheetFormatPr baseColWidth="10" defaultRowHeight="14.4"/>
  <cols>
    <col min="1" max="1" width="4.71" customWidth="1"/>
    <col min="2" max="2" width="23.29" customWidth="1"/>
    <col min="3" max="9" width="15.71" customWidth="1"/>
  </cols>
  <sheetData>
    <row r="2" ht="22.2">
      <c r="B2" s="35" t="str">
        <f>"PROGRAMA DE OPERACIÓN DEL SERVICIO ("&amp;B7&amp;" - "&amp;C7&amp;")"</f>
        <v>PROGRAMA DE OPERACIÓN DEL SERVICIO (4A - Ida)</v>
      </c>
      <c r="C2" s="35"/>
      <c r="D2" s="35"/>
      <c r="E2" s="35"/>
      <c r="F2" s="35"/>
      <c r="G2" s="35"/>
      <c r="H2" s="35"/>
      <c r="I2" s="35"/>
    </row>
    <row r="4" s="3" customFormat="1">
      <c r="B4" s="3" t="s">
        <v>118</v>
      </c>
    </row>
    <row r="6">
      <c r="B6" s="52" t="s">
        <v>40</v>
      </c>
      <c r="C6" s="52" t="s">
        <v>41</v>
      </c>
      <c r="D6" s="52" t="s">
        <v>43</v>
      </c>
      <c r="E6" s="52" t="s">
        <v>44</v>
      </c>
      <c r="F6" s="52" t="s">
        <v>119</v>
      </c>
      <c r="G6" s="53"/>
      <c r="K6" s="54"/>
      <c r="L6" s="54"/>
      <c r="M6" s="54"/>
      <c r="N6" s="54"/>
      <c r="O6" s="54"/>
      <c r="P6" s="54"/>
    </row>
    <row r="7">
      <c r="B7" s="37" t="str">
        <f>+'D 4A-I'!B5</f>
        <v>4A</v>
      </c>
      <c r="C7" s="37" t="s">
        <v>48</v>
      </c>
      <c r="D7" s="37" t="str">
        <f>+VLOOKUP(B7,'Operador L4'!B32:H35,4,0)</f>
        <v>Ñancul</v>
      </c>
      <c r="E7" s="37" t="str">
        <f>+VLOOKUP(B7,'Operador L4'!B32:H35,6,0)</f>
        <v>Segunda Faja</v>
      </c>
      <c r="F7" s="37" t="str">
        <f>'Operador L4'!I8</f>
        <v>Normal</v>
      </c>
      <c r="G7" s="53"/>
      <c r="K7" s="54"/>
      <c r="L7" s="54"/>
      <c r="M7" s="54"/>
      <c r="N7" s="54"/>
      <c r="O7" s="54"/>
      <c r="P7" s="54"/>
    </row>
    <row r="8">
      <c r="K8" s="54"/>
      <c r="L8" s="54"/>
      <c r="M8" s="54"/>
      <c r="N8" s="54"/>
      <c r="O8" s="54"/>
      <c r="P8" s="54"/>
    </row>
    <row r="9" s="3" customFormat="1">
      <c r="B9" s="3" t="s">
        <v>120</v>
      </c>
      <c r="K9" s="55"/>
      <c r="L9" s="55"/>
      <c r="M9" s="55"/>
      <c r="N9" s="55"/>
      <c r="O9" s="55"/>
      <c r="P9" s="55"/>
    </row>
    <row r="10">
      <c r="K10" s="54"/>
      <c r="L10" s="54"/>
      <c r="M10" s="54"/>
      <c r="N10" s="54"/>
      <c r="O10" s="54"/>
      <c r="P10" s="54"/>
    </row>
    <row r="11" ht="22.5" customHeight="1">
      <c r="B11" s="56" t="s">
        <v>121</v>
      </c>
      <c r="C11" s="56" t="s">
        <v>122</v>
      </c>
      <c r="D11" s="57" t="s">
        <v>123</v>
      </c>
      <c r="E11" s="57"/>
      <c r="F11" s="57" t="s">
        <v>124</v>
      </c>
      <c r="G11" s="57"/>
      <c r="H11" s="57" t="s">
        <v>125</v>
      </c>
      <c r="I11" s="57"/>
      <c r="K11" s="54"/>
      <c r="L11" s="54"/>
      <c r="M11" s="54"/>
      <c r="N11" s="54"/>
      <c r="O11" s="54"/>
      <c r="P11" s="54"/>
    </row>
    <row r="12" ht="28.8">
      <c r="B12" s="56"/>
      <c r="C12" s="56"/>
      <c r="D12" s="58" t="s">
        <v>126</v>
      </c>
      <c r="E12" s="58" t="s">
        <v>127</v>
      </c>
      <c r="F12" s="58" t="s">
        <v>126</v>
      </c>
      <c r="G12" s="58" t="s">
        <v>127</v>
      </c>
      <c r="H12" s="58" t="s">
        <v>126</v>
      </c>
      <c r="I12" s="58" t="s">
        <v>127</v>
      </c>
      <c r="K12" s="59"/>
      <c r="L12" s="60" t="s">
        <v>128</v>
      </c>
      <c r="M12" s="60" t="s">
        <v>129</v>
      </c>
      <c r="N12" s="60" t="s">
        <v>130</v>
      </c>
      <c r="O12" s="61"/>
      <c r="P12" s="61"/>
    </row>
    <row r="13" ht="15.75" customHeight="1">
      <c r="B13" s="62">
        <v>0</v>
      </c>
      <c r="C13" s="63" t="s">
        <v>131</v>
      </c>
      <c r="D13" s="64"/>
      <c r="E13" s="65"/>
      <c r="F13" s="64"/>
      <c r="G13" s="65"/>
      <c r="H13" s="64"/>
      <c r="I13" s="65"/>
      <c r="K13" s="59" t="s">
        <v>132</v>
      </c>
      <c r="L13" s="66">
        <f>COUNTIF($D$13:$D$36,$K13)</f>
        <v>5</v>
      </c>
      <c r="M13" s="66">
        <f>COUNTIF($F$13:$F$36,$K13)</f>
        <v>0</v>
      </c>
      <c r="N13" s="66">
        <f>COUNTIF($H$13:$H$36,$K13)</f>
        <v>0</v>
      </c>
      <c r="O13" s="59">
        <f>L13*21+M13*4+N13*5</f>
        <v>105</v>
      </c>
      <c r="P13" s="67">
        <f>O13/SUM($O$13:$O$15)</f>
        <v>0.25301204819277107</v>
      </c>
    </row>
    <row r="14" ht="15.6">
      <c r="B14" s="68">
        <v>1</v>
      </c>
      <c r="C14" s="56" t="s">
        <v>133</v>
      </c>
      <c r="D14" s="69"/>
      <c r="E14" s="70"/>
      <c r="F14" s="69"/>
      <c r="G14" s="70"/>
      <c r="H14" s="69"/>
      <c r="I14" s="70"/>
      <c r="K14" s="59" t="s">
        <v>134</v>
      </c>
      <c r="L14" s="66">
        <f>COUNTIF($D$13:$D$36,$K14)</f>
        <v>8</v>
      </c>
      <c r="M14" s="66">
        <f t="shared" ref="M14:M15" si="0">COUNTIF($F$13:$F$36,$K14)</f>
        <v>9</v>
      </c>
      <c r="N14" s="66">
        <f t="shared" ref="N14:N15" si="1">COUNTIF($H$13:$H$36,$K14)</f>
        <v>0</v>
      </c>
      <c r="O14" s="59">
        <f t="shared" ref="O14:O15" si="2">L14*21+M14*4+N14*5</f>
        <v>204</v>
      </c>
      <c r="P14" s="67">
        <f t="shared" ref="P14:P15" si="3">O14/SUM($O$13:$O$15)</f>
        <v>0.49156626506024098</v>
      </c>
    </row>
    <row r="15" ht="15.6">
      <c r="B15" s="62">
        <v>2</v>
      </c>
      <c r="C15" s="63" t="s">
        <v>135</v>
      </c>
      <c r="D15" s="64"/>
      <c r="E15" s="65"/>
      <c r="F15" s="64"/>
      <c r="G15" s="65"/>
      <c r="H15" s="64"/>
      <c r="I15" s="65"/>
      <c r="K15" s="59" t="s">
        <v>136</v>
      </c>
      <c r="L15" s="66">
        <f>COUNTIF($D$13:$D$36,$K15)</f>
        <v>1</v>
      </c>
      <c r="M15" s="66">
        <f t="shared" si="0"/>
        <v>5</v>
      </c>
      <c r="N15" s="66">
        <f t="shared" si="1"/>
        <v>13</v>
      </c>
      <c r="O15" s="59">
        <f t="shared" si="2"/>
        <v>106</v>
      </c>
      <c r="P15" s="67">
        <f t="shared" si="3"/>
        <v>0.25542168674698795</v>
      </c>
    </row>
    <row r="16" ht="15.6">
      <c r="B16" s="68">
        <v>3</v>
      </c>
      <c r="C16" s="56" t="s">
        <v>137</v>
      </c>
      <c r="D16" s="69"/>
      <c r="E16" s="70"/>
      <c r="F16" s="69"/>
      <c r="G16" s="70"/>
      <c r="H16" s="69"/>
      <c r="I16" s="70"/>
      <c r="K16" s="54"/>
      <c r="L16" s="54"/>
      <c r="M16" s="54"/>
      <c r="N16" s="71"/>
      <c r="O16" s="54"/>
      <c r="P16" s="54"/>
    </row>
    <row r="17" ht="15.6">
      <c r="B17" s="62">
        <v>4</v>
      </c>
      <c r="C17" s="63" t="s">
        <v>138</v>
      </c>
      <c r="D17" s="64"/>
      <c r="E17" s="65"/>
      <c r="F17" s="64"/>
      <c r="G17" s="65"/>
      <c r="H17" s="64"/>
      <c r="I17" s="65"/>
      <c r="K17" s="54"/>
      <c r="L17" s="54"/>
      <c r="M17" s="54"/>
      <c r="N17" s="71"/>
      <c r="O17" s="54"/>
      <c r="P17" s="54"/>
    </row>
    <row r="18" ht="15.6">
      <c r="B18" s="68">
        <v>5</v>
      </c>
      <c r="C18" s="56" t="s">
        <v>139</v>
      </c>
      <c r="D18" s="69"/>
      <c r="E18" s="70"/>
      <c r="F18" s="69"/>
      <c r="G18" s="70"/>
      <c r="H18" s="69"/>
      <c r="I18" s="70"/>
      <c r="K18" s="54"/>
      <c r="L18" s="54"/>
      <c r="M18" s="54"/>
      <c r="N18" s="71"/>
      <c r="O18" s="54"/>
      <c r="P18" s="54"/>
    </row>
    <row r="19" ht="15.6">
      <c r="B19" s="62">
        <v>6</v>
      </c>
      <c r="C19" s="63" t="s">
        <v>140</v>
      </c>
      <c r="D19" s="64"/>
      <c r="E19" s="65"/>
      <c r="F19" s="64"/>
      <c r="G19" s="65"/>
      <c r="H19" s="64"/>
      <c r="I19" s="65"/>
      <c r="K19" s="54"/>
      <c r="L19" s="54"/>
      <c r="M19" s="54"/>
      <c r="N19" s="71"/>
      <c r="O19" s="54"/>
      <c r="P19" s="54"/>
    </row>
    <row r="20" ht="15.6">
      <c r="B20" s="68">
        <v>7</v>
      </c>
      <c r="C20" s="56" t="s">
        <v>141</v>
      </c>
      <c r="D20" s="69" t="s">
        <v>142</v>
      </c>
      <c r="E20" s="70">
        <v>6</v>
      </c>
      <c r="F20" s="69" t="s">
        <v>143</v>
      </c>
      <c r="G20" s="70">
        <v>3</v>
      </c>
      <c r="H20" s="69"/>
      <c r="I20" s="70"/>
    </row>
    <row r="21" ht="15.6">
      <c r="B21" s="62">
        <v>8</v>
      </c>
      <c r="C21" s="63" t="s">
        <v>144</v>
      </c>
      <c r="D21" s="64" t="s">
        <v>142</v>
      </c>
      <c r="E21" s="65">
        <v>6</v>
      </c>
      <c r="F21" s="64" t="s">
        <v>145</v>
      </c>
      <c r="G21" s="65">
        <v>4</v>
      </c>
      <c r="H21" s="64" t="s">
        <v>143</v>
      </c>
      <c r="I21" s="65">
        <v>1</v>
      </c>
    </row>
    <row r="22" ht="15.6">
      <c r="B22" s="68">
        <v>9</v>
      </c>
      <c r="C22" s="56" t="s">
        <v>146</v>
      </c>
      <c r="D22" s="69" t="s">
        <v>145</v>
      </c>
      <c r="E22" s="70">
        <v>4</v>
      </c>
      <c r="F22" s="69" t="s">
        <v>145</v>
      </c>
      <c r="G22" s="70">
        <v>4</v>
      </c>
      <c r="H22" s="69" t="s">
        <v>143</v>
      </c>
      <c r="I22" s="70">
        <v>2</v>
      </c>
    </row>
    <row r="23" ht="15.6">
      <c r="B23" s="62">
        <v>10</v>
      </c>
      <c r="C23" s="63" t="s">
        <v>147</v>
      </c>
      <c r="D23" s="64" t="s">
        <v>145</v>
      </c>
      <c r="E23" s="65">
        <v>4</v>
      </c>
      <c r="F23" s="64" t="s">
        <v>145</v>
      </c>
      <c r="G23" s="65">
        <v>3</v>
      </c>
      <c r="H23" s="64" t="s">
        <v>143</v>
      </c>
      <c r="I23" s="65">
        <v>2</v>
      </c>
    </row>
    <row r="24" ht="15.6">
      <c r="B24" s="68">
        <v>11</v>
      </c>
      <c r="C24" s="56" t="s">
        <v>148</v>
      </c>
      <c r="D24" s="69" t="s">
        <v>145</v>
      </c>
      <c r="E24" s="70">
        <v>4</v>
      </c>
      <c r="F24" s="69" t="s">
        <v>145</v>
      </c>
      <c r="G24" s="70">
        <v>3</v>
      </c>
      <c r="H24" s="69" t="s">
        <v>143</v>
      </c>
      <c r="I24" s="70">
        <v>2</v>
      </c>
    </row>
    <row r="25" ht="15.6">
      <c r="B25" s="62">
        <v>12</v>
      </c>
      <c r="C25" s="63" t="s">
        <v>149</v>
      </c>
      <c r="D25" s="64" t="s">
        <v>145</v>
      </c>
      <c r="E25" s="65">
        <v>4</v>
      </c>
      <c r="F25" s="64" t="s">
        <v>143</v>
      </c>
      <c r="G25" s="65">
        <v>2</v>
      </c>
      <c r="H25" s="64" t="s">
        <v>143</v>
      </c>
      <c r="I25" s="65">
        <v>2</v>
      </c>
    </row>
    <row r="26" ht="15.6">
      <c r="B26" s="68">
        <v>13</v>
      </c>
      <c r="C26" s="56" t="s">
        <v>150</v>
      </c>
      <c r="D26" s="69" t="s">
        <v>142</v>
      </c>
      <c r="E26" s="70">
        <v>4</v>
      </c>
      <c r="F26" s="69" t="s">
        <v>145</v>
      </c>
      <c r="G26" s="70">
        <v>3</v>
      </c>
      <c r="H26" s="69" t="s">
        <v>143</v>
      </c>
      <c r="I26" s="70">
        <v>1</v>
      </c>
    </row>
    <row r="27" ht="15.6">
      <c r="B27" s="62">
        <v>14</v>
      </c>
      <c r="C27" s="63" t="s">
        <v>151</v>
      </c>
      <c r="D27" s="64" t="s">
        <v>145</v>
      </c>
      <c r="E27" s="65">
        <v>4</v>
      </c>
      <c r="F27" s="64" t="s">
        <v>143</v>
      </c>
      <c r="G27" s="65">
        <v>2</v>
      </c>
      <c r="H27" s="64" t="s">
        <v>143</v>
      </c>
      <c r="I27" s="65">
        <v>2</v>
      </c>
    </row>
    <row r="28" ht="15.6">
      <c r="B28" s="68">
        <v>15</v>
      </c>
      <c r="C28" s="56" t="s">
        <v>152</v>
      </c>
      <c r="D28" s="69" t="s">
        <v>145</v>
      </c>
      <c r="E28" s="70">
        <v>4</v>
      </c>
      <c r="F28" s="69" t="s">
        <v>143</v>
      </c>
      <c r="G28" s="70">
        <v>4</v>
      </c>
      <c r="H28" s="69" t="s">
        <v>143</v>
      </c>
      <c r="I28" s="70">
        <v>2</v>
      </c>
    </row>
    <row r="29" ht="15.6">
      <c r="B29" s="62">
        <v>16</v>
      </c>
      <c r="C29" s="63" t="s">
        <v>153</v>
      </c>
      <c r="D29" s="64" t="s">
        <v>145</v>
      </c>
      <c r="E29" s="65">
        <v>4</v>
      </c>
      <c r="F29" s="64" t="s">
        <v>145</v>
      </c>
      <c r="G29" s="65">
        <v>4</v>
      </c>
      <c r="H29" s="64" t="s">
        <v>143</v>
      </c>
      <c r="I29" s="65">
        <v>2</v>
      </c>
    </row>
    <row r="30" ht="15.6">
      <c r="B30" s="68">
        <v>17</v>
      </c>
      <c r="C30" s="56" t="s">
        <v>154</v>
      </c>
      <c r="D30" s="69" t="s">
        <v>142</v>
      </c>
      <c r="E30" s="70">
        <v>6</v>
      </c>
      <c r="F30" s="69" t="s">
        <v>145</v>
      </c>
      <c r="G30" s="70">
        <v>3</v>
      </c>
      <c r="H30" s="69" t="s">
        <v>143</v>
      </c>
      <c r="I30" s="70">
        <v>2</v>
      </c>
    </row>
    <row r="31" ht="15.6">
      <c r="B31" s="62">
        <v>18</v>
      </c>
      <c r="C31" s="63" t="s">
        <v>155</v>
      </c>
      <c r="D31" s="64" t="s">
        <v>142</v>
      </c>
      <c r="E31" s="65">
        <v>6</v>
      </c>
      <c r="F31" s="64" t="s">
        <v>145</v>
      </c>
      <c r="G31" s="65">
        <v>3</v>
      </c>
      <c r="H31" s="64" t="s">
        <v>143</v>
      </c>
      <c r="I31" s="65">
        <v>1</v>
      </c>
    </row>
    <row r="32" ht="15.6">
      <c r="B32" s="68">
        <v>19</v>
      </c>
      <c r="C32" s="56" t="s">
        <v>156</v>
      </c>
      <c r="D32" s="69" t="s">
        <v>145</v>
      </c>
      <c r="E32" s="70">
        <v>4</v>
      </c>
      <c r="F32" s="69" t="s">
        <v>145</v>
      </c>
      <c r="G32" s="70">
        <v>3</v>
      </c>
      <c r="H32" s="69" t="s">
        <v>143</v>
      </c>
      <c r="I32" s="70">
        <v>1</v>
      </c>
    </row>
    <row r="33" ht="15.6">
      <c r="B33" s="62">
        <v>20</v>
      </c>
      <c r="C33" s="63" t="s">
        <v>157</v>
      </c>
      <c r="D33" s="64" t="s">
        <v>143</v>
      </c>
      <c r="E33" s="65">
        <v>2</v>
      </c>
      <c r="F33" s="64" t="s">
        <v>143</v>
      </c>
      <c r="G33" s="65">
        <v>1</v>
      </c>
      <c r="H33" s="64" t="s">
        <v>143</v>
      </c>
      <c r="I33" s="65">
        <v>1</v>
      </c>
    </row>
    <row r="34" ht="15.6">
      <c r="B34" s="68">
        <v>21</v>
      </c>
      <c r="C34" s="56" t="s">
        <v>158</v>
      </c>
      <c r="D34" s="69"/>
      <c r="E34" s="70"/>
      <c r="F34" s="69"/>
      <c r="G34" s="70"/>
      <c r="H34" s="69"/>
      <c r="I34" s="70"/>
    </row>
    <row r="35" ht="15.6">
      <c r="B35" s="62">
        <v>22</v>
      </c>
      <c r="C35" s="63" t="s">
        <v>159</v>
      </c>
      <c r="D35" s="64"/>
      <c r="E35" s="65"/>
      <c r="F35" s="64"/>
      <c r="G35" s="65"/>
      <c r="H35" s="64"/>
      <c r="I35" s="65"/>
    </row>
    <row r="36" ht="15.6">
      <c r="B36" s="68">
        <v>23</v>
      </c>
      <c r="C36" s="56" t="s">
        <v>160</v>
      </c>
      <c r="D36" s="69"/>
      <c r="E36" s="70"/>
      <c r="F36" s="69"/>
      <c r="G36" s="70"/>
      <c r="H36" s="69"/>
      <c r="I36" s="70"/>
    </row>
    <row r="37" ht="15.6">
      <c r="B37" s="62" t="s">
        <v>161</v>
      </c>
      <c r="C37" s="63"/>
      <c r="D37" s="72"/>
      <c r="E37" s="72">
        <f>+IF(SUM(E13:E36)=0,"",SUM(E13:E36))</f>
        <v>62</v>
      </c>
      <c r="F37" s="72"/>
      <c r="G37" s="72">
        <f>+IF(SUM(G13:G36)=0,"",SUM(G13:G36))</f>
        <v>42</v>
      </c>
      <c r="H37" s="72"/>
      <c r="I37" s="72">
        <f>+IF(SUM(I13:I36)=0,"",SUM(I13:I36))</f>
        <v>21</v>
      </c>
    </row>
    <row r="55">
      <c r="J55" s="73"/>
      <c r="K55" s="73"/>
      <c r="L55" s="73"/>
      <c r="M55" s="73"/>
      <c r="N55" s="73"/>
    </row>
    <row r="56">
      <c r="J56" s="73"/>
      <c r="K56" s="73"/>
      <c r="L56" s="73"/>
      <c r="M56" s="73"/>
      <c r="N56" s="73"/>
    </row>
    <row r="57">
      <c r="J57" s="73"/>
      <c r="K57" s="73"/>
      <c r="L57" s="74"/>
      <c r="M57" s="74"/>
      <c r="N57" s="7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priority="8" dxfId="0" type="expression">
      <formula>C7=""</formula>
    </cfRule>
  </conditionalFormatting>
  <conditionalFormatting sqref="B7">
    <cfRule priority="20" dxfId="0" type="expression">
      <formula>B7=""</formula>
    </cfRule>
  </conditionalFormatting>
  <conditionalFormatting sqref="F7">
    <cfRule priority="33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zoomScaleSheetLayoutView="55" workbookViewId="0" topLeftCell="A10">
      <selection activeCell="L30" sqref="L30"/>
    </sheetView>
  </sheetViews>
  <sheetFormatPr baseColWidth="10" defaultRowHeight="14.4"/>
  <cols>
    <col min="1" max="1" width="4.71" customWidth="1"/>
    <col min="2" max="2" width="23.29" customWidth="1"/>
    <col min="3" max="9" width="15.71" customWidth="1"/>
  </cols>
  <sheetData>
    <row r="2" ht="22.2">
      <c r="B2" s="35" t="str">
        <f>"PROGRAMA DE OPERACIÓN DEL SERVICIO ("&amp;B7&amp;" - "&amp;C7&amp;")"</f>
        <v>PROGRAMA DE OPERACIÓN DEL SERVICIO (4A - Regreso)</v>
      </c>
      <c r="C2" s="35"/>
      <c r="D2" s="35"/>
      <c r="E2" s="35"/>
      <c r="F2" s="35"/>
      <c r="G2" s="35"/>
      <c r="H2" s="35"/>
      <c r="I2" s="35"/>
    </row>
    <row r="4" s="3" customFormat="1">
      <c r="B4" s="3" t="s">
        <v>118</v>
      </c>
    </row>
    <row r="6">
      <c r="B6" s="52" t="s">
        <v>40</v>
      </c>
      <c r="C6" s="52" t="s">
        <v>41</v>
      </c>
      <c r="D6" s="52" t="s">
        <v>43</v>
      </c>
      <c r="E6" s="52" t="s">
        <v>44</v>
      </c>
      <c r="F6" s="52" t="s">
        <v>119</v>
      </c>
      <c r="G6" s="53"/>
      <c r="K6" s="54"/>
      <c r="L6" s="54"/>
      <c r="M6" s="54"/>
      <c r="N6" s="54"/>
      <c r="O6" s="54"/>
      <c r="P6" s="54"/>
      <c r="Q6" s="54"/>
      <c r="R6" s="54"/>
    </row>
    <row r="7">
      <c r="B7" s="37" t="str">
        <f>+'D 4A-R'!B5</f>
        <v>4A</v>
      </c>
      <c r="C7" s="37" t="s">
        <v>52</v>
      </c>
      <c r="D7" s="37" t="str">
        <f>+VLOOKUP(B7,'Operador L4'!B32:H35,6,0)</f>
        <v>Segunda Faja</v>
      </c>
      <c r="E7" s="37" t="str">
        <f>+VLOOKUP(B7,'Operador L4'!B32:H35,4,0)</f>
        <v>Ñancul</v>
      </c>
      <c r="F7" s="37" t="str">
        <f>'Operador L4'!I8</f>
        <v>Normal</v>
      </c>
      <c r="G7" s="53"/>
      <c r="K7" s="54"/>
      <c r="L7" s="54"/>
      <c r="M7" s="54"/>
      <c r="N7" s="54"/>
      <c r="O7" s="54"/>
      <c r="P7" s="54"/>
      <c r="Q7" s="54"/>
      <c r="R7" s="54"/>
    </row>
    <row r="8">
      <c r="K8" s="54"/>
      <c r="L8" s="54"/>
      <c r="M8" s="54"/>
      <c r="N8" s="54"/>
      <c r="O8" s="54"/>
      <c r="P8" s="54"/>
      <c r="Q8" s="54"/>
      <c r="R8" s="54"/>
    </row>
    <row r="9" s="3" customFormat="1">
      <c r="B9" s="3" t="s">
        <v>120</v>
      </c>
      <c r="K9" s="55"/>
      <c r="L9" s="55"/>
      <c r="M9" s="55"/>
      <c r="N9" s="55"/>
      <c r="O9" s="55"/>
      <c r="P9" s="55"/>
      <c r="Q9" s="55"/>
      <c r="R9" s="55"/>
    </row>
    <row r="10">
      <c r="K10" s="54"/>
      <c r="L10" s="54"/>
      <c r="M10" s="54"/>
      <c r="N10" s="54"/>
      <c r="O10" s="54"/>
      <c r="P10" s="54"/>
      <c r="Q10" s="54"/>
      <c r="R10" s="54"/>
    </row>
    <row r="11" ht="22.5" customHeight="1">
      <c r="B11" s="56" t="s">
        <v>121</v>
      </c>
      <c r="C11" s="56" t="s">
        <v>122</v>
      </c>
      <c r="D11" s="57" t="s">
        <v>123</v>
      </c>
      <c r="E11" s="57"/>
      <c r="F11" s="57" t="s">
        <v>124</v>
      </c>
      <c r="G11" s="57"/>
      <c r="H11" s="57" t="s">
        <v>125</v>
      </c>
      <c r="I11" s="57"/>
      <c r="K11" s="54"/>
      <c r="L11" s="54"/>
      <c r="M11" s="54"/>
      <c r="N11" s="54"/>
      <c r="O11" s="54"/>
      <c r="P11" s="54"/>
      <c r="Q11" s="54"/>
      <c r="R11" s="54"/>
    </row>
    <row r="12" ht="28.8">
      <c r="B12" s="56"/>
      <c r="C12" s="56"/>
      <c r="D12" s="58" t="s">
        <v>126</v>
      </c>
      <c r="E12" s="58" t="s">
        <v>127</v>
      </c>
      <c r="F12" s="58" t="s">
        <v>126</v>
      </c>
      <c r="G12" s="58" t="s">
        <v>127</v>
      </c>
      <c r="H12" s="58" t="s">
        <v>126</v>
      </c>
      <c r="I12" s="58" t="s">
        <v>127</v>
      </c>
      <c r="K12" s="59"/>
      <c r="L12" s="60" t="s">
        <v>128</v>
      </c>
      <c r="M12" s="60" t="s">
        <v>129</v>
      </c>
      <c r="N12" s="60" t="s">
        <v>130</v>
      </c>
      <c r="O12" s="61"/>
      <c r="P12" s="61"/>
      <c r="Q12" s="54"/>
      <c r="R12" s="54"/>
    </row>
    <row r="13" ht="15.75" customHeight="1">
      <c r="B13" s="62">
        <v>0</v>
      </c>
      <c r="C13" s="63" t="s">
        <v>131</v>
      </c>
      <c r="D13" s="64"/>
      <c r="E13" s="65"/>
      <c r="F13" s="64"/>
      <c r="G13" s="65"/>
      <c r="H13" s="64"/>
      <c r="I13" s="65"/>
      <c r="K13" s="59" t="s">
        <v>132</v>
      </c>
      <c r="L13" s="66">
        <f>COUNTIF($D$13:$D$36,$K13)</f>
        <v>5</v>
      </c>
      <c r="M13" s="66">
        <f>COUNTIF($F$13:$F$36,$K13)</f>
        <v>0</v>
      </c>
      <c r="N13" s="66">
        <f>COUNTIF($H$13:$H$36,$K13)</f>
        <v>0</v>
      </c>
      <c r="O13" s="59">
        <f>L13*21+M13*4+N13*5</f>
        <v>105</v>
      </c>
      <c r="P13" s="67">
        <f>O13/SUM($O$13:$O$15)</f>
        <v>0.24082568807339449</v>
      </c>
      <c r="Q13" s="54"/>
      <c r="R13" s="54"/>
    </row>
    <row r="14" ht="15.6">
      <c r="B14" s="68">
        <v>1</v>
      </c>
      <c r="C14" s="56" t="s">
        <v>133</v>
      </c>
      <c r="D14" s="69"/>
      <c r="E14" s="70"/>
      <c r="F14" s="69"/>
      <c r="G14" s="70"/>
      <c r="H14" s="69"/>
      <c r="I14" s="70"/>
      <c r="K14" s="59" t="s">
        <v>134</v>
      </c>
      <c r="L14" s="66">
        <f>COUNTIF($D$13:$D$36,$K14)</f>
        <v>8</v>
      </c>
      <c r="M14" s="66">
        <f t="shared" ref="M14:M15" si="0">COUNTIF($F$13:$F$36,$K14)</f>
        <v>9</v>
      </c>
      <c r="N14" s="66">
        <f t="shared" ref="N14:N15" si="1">COUNTIF($H$13:$H$36,$K14)</f>
        <v>0</v>
      </c>
      <c r="O14" s="59">
        <f t="shared" ref="O14:O15" si="2">L14*21+M14*4+N14*5</f>
        <v>204</v>
      </c>
      <c r="P14" s="67">
        <f t="shared" ref="P14:P15" si="3">O14/SUM($O$13:$O$15)</f>
        <v>0.46788990825688076</v>
      </c>
      <c r="Q14" s="54"/>
      <c r="R14" s="54"/>
    </row>
    <row r="15" ht="15.6">
      <c r="B15" s="62">
        <v>2</v>
      </c>
      <c r="C15" s="63" t="s">
        <v>135</v>
      </c>
      <c r="D15" s="64"/>
      <c r="E15" s="65"/>
      <c r="F15" s="64"/>
      <c r="G15" s="65"/>
      <c r="H15" s="64"/>
      <c r="I15" s="65"/>
      <c r="K15" s="59" t="s">
        <v>136</v>
      </c>
      <c r="L15" s="66">
        <f>COUNTIF($D$13:$D$36,$K15)</f>
        <v>2</v>
      </c>
      <c r="M15" s="66">
        <f t="shared" si="0"/>
        <v>5</v>
      </c>
      <c r="N15" s="66">
        <f t="shared" si="1"/>
        <v>13</v>
      </c>
      <c r="O15" s="59">
        <f t="shared" si="2"/>
        <v>127</v>
      </c>
      <c r="P15" s="67">
        <f t="shared" si="3"/>
        <v>0.29128440366972475</v>
      </c>
      <c r="Q15" s="54"/>
      <c r="R15" s="54"/>
    </row>
    <row r="16" ht="15.6">
      <c r="B16" s="68">
        <v>3</v>
      </c>
      <c r="C16" s="56" t="s">
        <v>137</v>
      </c>
      <c r="D16" s="69"/>
      <c r="E16" s="70"/>
      <c r="F16" s="69"/>
      <c r="G16" s="70"/>
      <c r="H16" s="69"/>
      <c r="I16" s="70"/>
      <c r="K16" s="54"/>
      <c r="L16" s="54"/>
      <c r="M16" s="54"/>
      <c r="N16" s="71"/>
      <c r="O16" s="54"/>
      <c r="P16" s="54"/>
      <c r="Q16" s="54"/>
      <c r="R16" s="54"/>
    </row>
    <row r="17" ht="15.6">
      <c r="B17" s="62">
        <v>4</v>
      </c>
      <c r="C17" s="63" t="s">
        <v>138</v>
      </c>
      <c r="D17" s="64"/>
      <c r="E17" s="65"/>
      <c r="F17" s="64"/>
      <c r="G17" s="65"/>
      <c r="H17" s="64"/>
      <c r="I17" s="65"/>
      <c r="K17" s="54"/>
      <c r="L17" s="54"/>
      <c r="M17" s="54"/>
      <c r="N17" s="71"/>
      <c r="O17" s="54"/>
      <c r="P17" s="54"/>
      <c r="Q17" s="54"/>
      <c r="R17" s="54"/>
    </row>
    <row r="18" ht="15.6">
      <c r="B18" s="68">
        <v>5</v>
      </c>
      <c r="C18" s="56" t="s">
        <v>139</v>
      </c>
      <c r="D18" s="69"/>
      <c r="E18" s="70"/>
      <c r="F18" s="69"/>
      <c r="G18" s="70"/>
      <c r="H18" s="69"/>
      <c r="I18" s="70"/>
      <c r="K18" s="54"/>
      <c r="L18" s="54"/>
      <c r="M18" s="54"/>
      <c r="N18" s="71"/>
      <c r="O18" s="54"/>
      <c r="P18" s="54"/>
      <c r="Q18" s="54"/>
      <c r="R18" s="54"/>
    </row>
    <row r="19" ht="15.6">
      <c r="B19" s="62">
        <v>6</v>
      </c>
      <c r="C19" s="63" t="s">
        <v>140</v>
      </c>
      <c r="D19" s="64"/>
      <c r="E19" s="65"/>
      <c r="F19" s="64"/>
      <c r="G19" s="65"/>
      <c r="H19" s="64"/>
      <c r="I19" s="65"/>
      <c r="K19" s="54"/>
      <c r="L19" s="54"/>
      <c r="M19" s="54"/>
      <c r="N19" s="71"/>
      <c r="O19" s="54"/>
      <c r="P19" s="54"/>
      <c r="Q19" s="54"/>
      <c r="R19" s="54"/>
    </row>
    <row r="20" ht="15.6">
      <c r="B20" s="68">
        <v>7</v>
      </c>
      <c r="C20" s="56" t="s">
        <v>141</v>
      </c>
      <c r="D20" s="69" t="s">
        <v>142</v>
      </c>
      <c r="E20" s="70">
        <v>6</v>
      </c>
      <c r="F20" s="69" t="s">
        <v>143</v>
      </c>
      <c r="G20" s="70">
        <v>3</v>
      </c>
      <c r="H20" s="69"/>
      <c r="I20" s="70"/>
      <c r="K20" s="54"/>
      <c r="L20" s="54"/>
      <c r="M20" s="54"/>
      <c r="N20" s="54"/>
      <c r="O20" s="54"/>
      <c r="P20" s="54"/>
      <c r="Q20" s="54"/>
      <c r="R20" s="54"/>
    </row>
    <row r="21" ht="15.6">
      <c r="B21" s="62">
        <v>8</v>
      </c>
      <c r="C21" s="63" t="s">
        <v>144</v>
      </c>
      <c r="D21" s="64" t="s">
        <v>142</v>
      </c>
      <c r="E21" s="65">
        <v>6</v>
      </c>
      <c r="F21" s="64" t="s">
        <v>145</v>
      </c>
      <c r="G21" s="65">
        <v>4</v>
      </c>
      <c r="H21" s="64" t="s">
        <v>143</v>
      </c>
      <c r="I21" s="65">
        <v>1</v>
      </c>
      <c r="K21" s="54"/>
      <c r="L21" s="54"/>
      <c r="M21" s="54"/>
      <c r="N21" s="54"/>
      <c r="O21" s="54"/>
      <c r="P21" s="54"/>
      <c r="Q21" s="54"/>
      <c r="R21" s="54"/>
    </row>
    <row r="22" ht="15.6">
      <c r="B22" s="68">
        <v>9</v>
      </c>
      <c r="C22" s="56" t="s">
        <v>146</v>
      </c>
      <c r="D22" s="69" t="s">
        <v>142</v>
      </c>
      <c r="E22" s="70">
        <v>4</v>
      </c>
      <c r="F22" s="69" t="s">
        <v>145</v>
      </c>
      <c r="G22" s="70">
        <v>4</v>
      </c>
      <c r="H22" s="69" t="s">
        <v>143</v>
      </c>
      <c r="I22" s="70">
        <v>2</v>
      </c>
      <c r="K22" s="54"/>
      <c r="L22" s="54"/>
      <c r="M22" s="54"/>
      <c r="N22" s="54"/>
      <c r="O22" s="54"/>
      <c r="P22" s="54"/>
      <c r="Q22" s="54"/>
      <c r="R22" s="54"/>
    </row>
    <row r="23" ht="15.6">
      <c r="B23" s="62">
        <v>10</v>
      </c>
      <c r="C23" s="63" t="s">
        <v>147</v>
      </c>
      <c r="D23" s="64" t="s">
        <v>145</v>
      </c>
      <c r="E23" s="65">
        <v>4</v>
      </c>
      <c r="F23" s="64" t="s">
        <v>145</v>
      </c>
      <c r="G23" s="65">
        <v>3</v>
      </c>
      <c r="H23" s="64" t="s">
        <v>143</v>
      </c>
      <c r="I23" s="65">
        <v>2</v>
      </c>
      <c r="K23" s="54"/>
      <c r="L23" s="54"/>
      <c r="M23" s="54"/>
      <c r="N23" s="54"/>
      <c r="O23" s="54"/>
      <c r="P23" s="54"/>
      <c r="Q23" s="54"/>
      <c r="R23" s="54"/>
    </row>
    <row r="24" ht="15.6">
      <c r="B24" s="68">
        <v>11</v>
      </c>
      <c r="C24" s="56" t="s">
        <v>148</v>
      </c>
      <c r="D24" s="69" t="s">
        <v>145</v>
      </c>
      <c r="E24" s="70">
        <v>4</v>
      </c>
      <c r="F24" s="69" t="s">
        <v>145</v>
      </c>
      <c r="G24" s="70">
        <v>3</v>
      </c>
      <c r="H24" s="69" t="s">
        <v>143</v>
      </c>
      <c r="I24" s="70">
        <v>2</v>
      </c>
      <c r="K24" s="54"/>
      <c r="L24" s="54"/>
      <c r="M24" s="54"/>
      <c r="N24" s="54"/>
      <c r="O24" s="54"/>
      <c r="P24" s="54"/>
      <c r="Q24" s="54"/>
      <c r="R24" s="54"/>
    </row>
    <row r="25" ht="15.6">
      <c r="B25" s="62">
        <v>12</v>
      </c>
      <c r="C25" s="63" t="s">
        <v>149</v>
      </c>
      <c r="D25" s="64" t="s">
        <v>145</v>
      </c>
      <c r="E25" s="65">
        <v>4</v>
      </c>
      <c r="F25" s="64" t="s">
        <v>143</v>
      </c>
      <c r="G25" s="65">
        <v>2</v>
      </c>
      <c r="H25" s="64" t="s">
        <v>143</v>
      </c>
      <c r="I25" s="65">
        <v>2</v>
      </c>
    </row>
    <row r="26" ht="15.6">
      <c r="B26" s="68">
        <v>13</v>
      </c>
      <c r="C26" s="56" t="s">
        <v>150</v>
      </c>
      <c r="D26" s="69" t="s">
        <v>145</v>
      </c>
      <c r="E26" s="70">
        <v>5</v>
      </c>
      <c r="F26" s="69" t="s">
        <v>145</v>
      </c>
      <c r="G26" s="70">
        <v>3</v>
      </c>
      <c r="H26" s="69" t="s">
        <v>143</v>
      </c>
      <c r="I26" s="70">
        <v>2</v>
      </c>
    </row>
    <row r="27" ht="15.6">
      <c r="B27" s="62">
        <v>14</v>
      </c>
      <c r="C27" s="63" t="s">
        <v>151</v>
      </c>
      <c r="D27" s="64" t="s">
        <v>142</v>
      </c>
      <c r="E27" s="65">
        <v>4</v>
      </c>
      <c r="F27" s="64" t="s">
        <v>143</v>
      </c>
      <c r="G27" s="65">
        <v>2</v>
      </c>
      <c r="H27" s="64" t="s">
        <v>143</v>
      </c>
      <c r="I27" s="65">
        <v>1</v>
      </c>
    </row>
    <row r="28" ht="15.6">
      <c r="B28" s="68">
        <v>15</v>
      </c>
      <c r="C28" s="56" t="s">
        <v>152</v>
      </c>
      <c r="D28" s="69" t="s">
        <v>145</v>
      </c>
      <c r="E28" s="70">
        <v>3</v>
      </c>
      <c r="F28" s="69" t="s">
        <v>143</v>
      </c>
      <c r="G28" s="70">
        <v>4</v>
      </c>
      <c r="H28" s="69" t="s">
        <v>143</v>
      </c>
      <c r="I28" s="70">
        <v>2</v>
      </c>
    </row>
    <row r="29" ht="15.6">
      <c r="B29" s="62">
        <v>16</v>
      </c>
      <c r="C29" s="63" t="s">
        <v>153</v>
      </c>
      <c r="D29" s="64" t="s">
        <v>145</v>
      </c>
      <c r="E29" s="65">
        <v>3</v>
      </c>
      <c r="F29" s="64" t="s">
        <v>145</v>
      </c>
      <c r="G29" s="65">
        <v>4</v>
      </c>
      <c r="H29" s="64" t="s">
        <v>143</v>
      </c>
      <c r="I29" s="65">
        <v>2</v>
      </c>
    </row>
    <row r="30" ht="15.6">
      <c r="B30" s="68">
        <v>17</v>
      </c>
      <c r="C30" s="56" t="s">
        <v>154</v>
      </c>
      <c r="D30" s="69" t="s">
        <v>145</v>
      </c>
      <c r="E30" s="70">
        <v>6</v>
      </c>
      <c r="F30" s="69" t="s">
        <v>145</v>
      </c>
      <c r="G30" s="70">
        <v>3</v>
      </c>
      <c r="H30" s="69" t="s">
        <v>143</v>
      </c>
      <c r="I30" s="70">
        <v>2</v>
      </c>
    </row>
    <row r="31" ht="15.6">
      <c r="B31" s="62">
        <v>18</v>
      </c>
      <c r="C31" s="63" t="s">
        <v>155</v>
      </c>
      <c r="D31" s="64" t="s">
        <v>142</v>
      </c>
      <c r="E31" s="65">
        <v>6</v>
      </c>
      <c r="F31" s="64" t="s">
        <v>145</v>
      </c>
      <c r="G31" s="65">
        <v>3</v>
      </c>
      <c r="H31" s="64" t="s">
        <v>143</v>
      </c>
      <c r="I31" s="65">
        <v>2</v>
      </c>
    </row>
    <row r="32" ht="15.6">
      <c r="B32" s="68">
        <v>19</v>
      </c>
      <c r="C32" s="56" t="s">
        <v>156</v>
      </c>
      <c r="D32" s="69" t="s">
        <v>145</v>
      </c>
      <c r="E32" s="70">
        <v>4</v>
      </c>
      <c r="F32" s="69" t="s">
        <v>145</v>
      </c>
      <c r="G32" s="70">
        <v>3</v>
      </c>
      <c r="H32" s="69" t="s">
        <v>143</v>
      </c>
      <c r="I32" s="70">
        <v>1</v>
      </c>
    </row>
    <row r="33" ht="15.6">
      <c r="B33" s="62">
        <v>20</v>
      </c>
      <c r="C33" s="63" t="s">
        <v>157</v>
      </c>
      <c r="D33" s="64" t="s">
        <v>143</v>
      </c>
      <c r="E33" s="75">
        <v>2</v>
      </c>
      <c r="F33" s="64" t="s">
        <v>143</v>
      </c>
      <c r="G33" s="65">
        <v>1</v>
      </c>
      <c r="H33" s="64" t="s">
        <v>143</v>
      </c>
      <c r="I33" s="65">
        <v>1</v>
      </c>
    </row>
    <row r="34" ht="15.6">
      <c r="B34" s="68">
        <v>21</v>
      </c>
      <c r="C34" s="56" t="s">
        <v>158</v>
      </c>
      <c r="D34" s="69" t="s">
        <v>143</v>
      </c>
      <c r="E34" s="70">
        <v>2</v>
      </c>
      <c r="F34" s="69"/>
      <c r="G34" s="70"/>
      <c r="H34" s="69"/>
      <c r="I34" s="70"/>
    </row>
    <row r="35" ht="15.6">
      <c r="B35" s="62">
        <v>22</v>
      </c>
      <c r="C35" s="63" t="s">
        <v>159</v>
      </c>
      <c r="D35" s="64"/>
      <c r="E35" s="65"/>
      <c r="F35" s="64"/>
      <c r="G35" s="65"/>
      <c r="H35" s="64"/>
      <c r="I35" s="65"/>
    </row>
    <row r="36" ht="15.6">
      <c r="B36" s="68">
        <v>23</v>
      </c>
      <c r="C36" s="56" t="s">
        <v>160</v>
      </c>
      <c r="D36" s="69"/>
      <c r="E36" s="70"/>
      <c r="F36" s="69"/>
      <c r="G36" s="70"/>
      <c r="H36" s="69"/>
      <c r="I36" s="70"/>
    </row>
    <row r="37" ht="15.6">
      <c r="B37" s="62" t="s">
        <v>161</v>
      </c>
      <c r="C37" s="63"/>
      <c r="D37" s="72"/>
      <c r="E37" s="72">
        <f>+IF(SUM(E13:E36)=0,"",SUM(E13:E36))</f>
        <v>63</v>
      </c>
      <c r="F37" s="72"/>
      <c r="G37" s="72">
        <f>+IF(SUM(G13:G36)=0,"",SUM(G13:G36))</f>
        <v>42</v>
      </c>
      <c r="H37" s="72"/>
      <c r="I37" s="72">
        <f>+IF(SUM(I13:I36)=0,"",SUM(I13:I36))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priority="5" dxfId="0" type="expression">
      <formula>D7=""</formula>
    </cfRule>
  </conditionalFormatting>
  <conditionalFormatting sqref="B7">
    <cfRule priority="16" dxfId="0" type="expression">
      <formula>B7=""</formula>
    </cfRule>
  </conditionalFormatting>
  <conditionalFormatting sqref="C7">
    <cfRule priority="21" dxfId="0" type="expression">
      <formula>C7=""</formula>
    </cfRule>
  </conditionalFormatting>
  <conditionalFormatting sqref="F7">
    <cfRule priority="30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zoomScaleSheetLayoutView="55" workbookViewId="0" topLeftCell="A13">
      <selection activeCell="E26" sqref="E26"/>
    </sheetView>
  </sheetViews>
  <sheetFormatPr baseColWidth="10" defaultRowHeight="14.4"/>
  <cols>
    <col min="1" max="1" width="4.71" customWidth="1"/>
    <col min="2" max="2" width="23.29" customWidth="1"/>
    <col min="3" max="9" width="15.71" customWidth="1"/>
  </cols>
  <sheetData>
    <row r="2" ht="22.2">
      <c r="B2" s="35" t="str">
        <f>"PROGRAMA DE OPERACIÓN DEL SERVICIO ("&amp;B7&amp;" - "&amp;C7&amp;")"</f>
        <v>PROGRAMA DE OPERACIÓN DEL SERVICIO (4B - Ida)</v>
      </c>
      <c r="C2" s="35"/>
      <c r="D2" s="35"/>
      <c r="E2" s="35"/>
      <c r="F2" s="35"/>
      <c r="G2" s="35"/>
      <c r="H2" s="35"/>
      <c r="I2" s="35"/>
    </row>
    <row r="4" s="3" customFormat="1">
      <c r="B4" s="3" t="s">
        <v>118</v>
      </c>
    </row>
    <row r="6">
      <c r="B6" s="52" t="s">
        <v>40</v>
      </c>
      <c r="C6" s="52" t="s">
        <v>41</v>
      </c>
      <c r="D6" s="52" t="s">
        <v>43</v>
      </c>
      <c r="E6" s="52" t="s">
        <v>44</v>
      </c>
      <c r="F6" s="52" t="s">
        <v>119</v>
      </c>
      <c r="G6" s="53"/>
      <c r="L6" s="54"/>
      <c r="M6" s="54"/>
      <c r="N6" s="54"/>
      <c r="O6" s="54"/>
      <c r="P6" s="54"/>
      <c r="Q6" s="54"/>
    </row>
    <row r="7">
      <c r="B7" s="37" t="str">
        <f>+'D 4B-I'!B5</f>
        <v>4B</v>
      </c>
      <c r="C7" s="37" t="s">
        <v>48</v>
      </c>
      <c r="D7" s="37" t="str">
        <f>+VLOOKUP(B7,'Operador L4'!B32:H35,4,0)</f>
        <v>Ñancul</v>
      </c>
      <c r="E7" s="37" t="str">
        <f>+VLOOKUP(B7,'Operador L4'!B32:H35,6,0)</f>
        <v>Segunda Faja</v>
      </c>
      <c r="F7" s="37" t="str">
        <f>'Operador L4'!I8</f>
        <v>Normal</v>
      </c>
      <c r="G7" s="53"/>
      <c r="L7" s="54"/>
      <c r="M7" s="54"/>
      <c r="N7" s="54"/>
      <c r="O7" s="54"/>
      <c r="P7" s="54"/>
      <c r="Q7" s="54"/>
    </row>
    <row r="8">
      <c r="L8" s="54"/>
      <c r="M8" s="54"/>
      <c r="N8" s="54"/>
      <c r="O8" s="54"/>
      <c r="P8" s="54"/>
      <c r="Q8" s="54"/>
    </row>
    <row r="9" s="3" customFormat="1">
      <c r="B9" s="3" t="s">
        <v>120</v>
      </c>
      <c r="L9" s="55"/>
      <c r="M9" s="55"/>
      <c r="N9" s="55"/>
      <c r="O9" s="55"/>
      <c r="P9" s="55"/>
      <c r="Q9" s="55"/>
    </row>
    <row r="10">
      <c r="L10" s="54"/>
      <c r="M10" s="54"/>
      <c r="N10" s="54"/>
      <c r="O10" s="54"/>
      <c r="P10" s="54"/>
      <c r="Q10" s="54"/>
    </row>
    <row r="11" ht="22.5" customHeight="1">
      <c r="B11" s="56" t="s">
        <v>121</v>
      </c>
      <c r="C11" s="56" t="s">
        <v>122</v>
      </c>
      <c r="D11" s="57" t="s">
        <v>123</v>
      </c>
      <c r="E11" s="57"/>
      <c r="F11" s="57" t="s">
        <v>124</v>
      </c>
      <c r="G11" s="57"/>
      <c r="H11" s="57" t="s">
        <v>125</v>
      </c>
      <c r="I11" s="57"/>
      <c r="L11" s="54"/>
      <c r="M11" s="54"/>
      <c r="N11" s="54"/>
      <c r="O11" s="54"/>
      <c r="P11" s="54"/>
      <c r="Q11" s="54"/>
    </row>
    <row r="12" ht="28.8">
      <c r="B12" s="56"/>
      <c r="C12" s="56"/>
      <c r="D12" s="58" t="s">
        <v>126</v>
      </c>
      <c r="E12" s="58" t="s">
        <v>127</v>
      </c>
      <c r="F12" s="58" t="s">
        <v>126</v>
      </c>
      <c r="G12" s="58" t="s">
        <v>127</v>
      </c>
      <c r="H12" s="58" t="s">
        <v>126</v>
      </c>
      <c r="I12" s="58" t="s">
        <v>127</v>
      </c>
      <c r="K12" s="76"/>
      <c r="L12" s="60" t="s">
        <v>128</v>
      </c>
      <c r="M12" s="60" t="s">
        <v>129</v>
      </c>
      <c r="N12" s="60" t="s">
        <v>130</v>
      </c>
      <c r="O12" s="61"/>
      <c r="P12" s="61"/>
      <c r="Q12" s="54"/>
    </row>
    <row r="13" ht="15.75" customHeight="1">
      <c r="B13" s="62">
        <v>0</v>
      </c>
      <c r="C13" s="63" t="s">
        <v>131</v>
      </c>
      <c r="D13" s="64"/>
      <c r="E13" s="65"/>
      <c r="F13" s="64"/>
      <c r="G13" s="65"/>
      <c r="H13" s="64"/>
      <c r="I13" s="65"/>
      <c r="K13" s="76" t="s">
        <v>132</v>
      </c>
      <c r="L13" s="66">
        <f>COUNTIF($D$13:$D$36,$K13)</f>
        <v>5</v>
      </c>
      <c r="M13" s="66">
        <f>COUNTIF($F$13:$F$36,$K13)</f>
        <v>0</v>
      </c>
      <c r="N13" s="66">
        <f>COUNTIF($H$13:$H$36,$K13)</f>
        <v>0</v>
      </c>
      <c r="O13" s="59">
        <f>L13*21+M13*4+N13*5</f>
        <v>105</v>
      </c>
      <c r="P13" s="67">
        <f>O13/SUM($O$13:$O$15)</f>
        <v>0.25301204819277107</v>
      </c>
      <c r="Q13" s="54"/>
    </row>
    <row r="14" ht="15.6">
      <c r="B14" s="68">
        <v>1</v>
      </c>
      <c r="C14" s="56" t="s">
        <v>133</v>
      </c>
      <c r="D14" s="69"/>
      <c r="E14" s="70"/>
      <c r="F14" s="69"/>
      <c r="G14" s="70"/>
      <c r="H14" s="69"/>
      <c r="I14" s="70"/>
      <c r="K14" s="76" t="s">
        <v>134</v>
      </c>
      <c r="L14" s="66">
        <f>COUNTIF($D$13:$D$36,$K14)</f>
        <v>8</v>
      </c>
      <c r="M14" s="66">
        <f t="shared" ref="M14:M15" si="0">COUNTIF($F$13:$F$36,$K14)</f>
        <v>9</v>
      </c>
      <c r="N14" s="66">
        <f t="shared" ref="N14:N15" si="1">COUNTIF($H$13:$H$36,$K14)</f>
        <v>0</v>
      </c>
      <c r="O14" s="59">
        <f t="shared" ref="O14:O15" si="2">L14*21+M14*4+N14*5</f>
        <v>204</v>
      </c>
      <c r="P14" s="67">
        <f t="shared" ref="P14:P15" si="3">O14/SUM($O$13:$O$15)</f>
        <v>0.49156626506024098</v>
      </c>
      <c r="Q14" s="54"/>
    </row>
    <row r="15" ht="15.6">
      <c r="B15" s="62">
        <v>2</v>
      </c>
      <c r="C15" s="63" t="s">
        <v>135</v>
      </c>
      <c r="D15" s="64"/>
      <c r="E15" s="65"/>
      <c r="F15" s="64"/>
      <c r="G15" s="65"/>
      <c r="H15" s="64"/>
      <c r="I15" s="65"/>
      <c r="K15" s="76" t="s">
        <v>136</v>
      </c>
      <c r="L15" s="66">
        <f>COUNTIF($D$13:$D$36,$K15)</f>
        <v>1</v>
      </c>
      <c r="M15" s="66">
        <f t="shared" si="0"/>
        <v>5</v>
      </c>
      <c r="N15" s="66">
        <f t="shared" si="1"/>
        <v>13</v>
      </c>
      <c r="O15" s="59">
        <f t="shared" si="2"/>
        <v>106</v>
      </c>
      <c r="P15" s="67">
        <f t="shared" si="3"/>
        <v>0.25542168674698795</v>
      </c>
      <c r="Q15" s="54"/>
    </row>
    <row r="16" ht="15.6">
      <c r="B16" s="68">
        <v>3</v>
      </c>
      <c r="C16" s="56" t="s">
        <v>137</v>
      </c>
      <c r="D16" s="69"/>
      <c r="E16" s="70"/>
      <c r="F16" s="69"/>
      <c r="G16" s="70"/>
      <c r="H16" s="69"/>
      <c r="I16" s="70"/>
      <c r="L16" s="54"/>
      <c r="M16" s="54"/>
      <c r="N16" s="71"/>
      <c r="O16" s="54"/>
      <c r="P16" s="54"/>
      <c r="Q16" s="54"/>
    </row>
    <row r="17" ht="15.6">
      <c r="B17" s="62">
        <v>4</v>
      </c>
      <c r="C17" s="63" t="s">
        <v>138</v>
      </c>
      <c r="D17" s="64"/>
      <c r="E17" s="65"/>
      <c r="F17" s="64"/>
      <c r="G17" s="65"/>
      <c r="H17" s="64"/>
      <c r="I17" s="65"/>
      <c r="L17" s="54"/>
      <c r="M17" s="54"/>
      <c r="N17" s="71"/>
      <c r="O17" s="54"/>
      <c r="P17" s="54"/>
      <c r="Q17" s="54"/>
    </row>
    <row r="18" ht="15.6">
      <c r="B18" s="68">
        <v>5</v>
      </c>
      <c r="C18" s="56" t="s">
        <v>139</v>
      </c>
      <c r="D18" s="69"/>
      <c r="E18" s="70"/>
      <c r="F18" s="69"/>
      <c r="G18" s="70"/>
      <c r="H18" s="69"/>
      <c r="I18" s="70"/>
      <c r="L18" s="54"/>
      <c r="M18" s="54"/>
      <c r="N18" s="71"/>
      <c r="O18" s="54"/>
      <c r="P18" s="54"/>
      <c r="Q18" s="54"/>
    </row>
    <row r="19" ht="15.6">
      <c r="B19" s="62">
        <v>6</v>
      </c>
      <c r="C19" s="63" t="s">
        <v>140</v>
      </c>
      <c r="D19" s="64"/>
      <c r="E19" s="65"/>
      <c r="F19" s="64"/>
      <c r="G19" s="65"/>
      <c r="H19" s="64"/>
      <c r="I19" s="65"/>
      <c r="L19" s="54"/>
      <c r="M19" s="54"/>
      <c r="N19" s="71"/>
      <c r="O19" s="54"/>
      <c r="P19" s="54"/>
      <c r="Q19" s="54"/>
    </row>
    <row r="20" ht="15.6">
      <c r="B20" s="68">
        <v>7</v>
      </c>
      <c r="C20" s="56" t="s">
        <v>141</v>
      </c>
      <c r="D20" s="69" t="s">
        <v>142</v>
      </c>
      <c r="E20" s="70">
        <v>6</v>
      </c>
      <c r="F20" s="69" t="s">
        <v>143</v>
      </c>
      <c r="G20" s="70">
        <v>3</v>
      </c>
      <c r="H20" s="69"/>
      <c r="I20" s="70"/>
    </row>
    <row r="21" ht="15.6">
      <c r="B21" s="62">
        <v>8</v>
      </c>
      <c r="C21" s="63" t="s">
        <v>144</v>
      </c>
      <c r="D21" s="64" t="s">
        <v>142</v>
      </c>
      <c r="E21" s="65">
        <v>6</v>
      </c>
      <c r="F21" s="64" t="s">
        <v>145</v>
      </c>
      <c r="G21" s="65">
        <v>4</v>
      </c>
      <c r="H21" s="64" t="s">
        <v>143</v>
      </c>
      <c r="I21" s="65">
        <v>1</v>
      </c>
    </row>
    <row r="22" ht="15.6">
      <c r="B22" s="68">
        <v>9</v>
      </c>
      <c r="C22" s="56" t="s">
        <v>146</v>
      </c>
      <c r="D22" s="69" t="s">
        <v>145</v>
      </c>
      <c r="E22" s="70">
        <v>4</v>
      </c>
      <c r="F22" s="69" t="s">
        <v>145</v>
      </c>
      <c r="G22" s="70">
        <v>4</v>
      </c>
      <c r="H22" s="69" t="s">
        <v>143</v>
      </c>
      <c r="I22" s="70">
        <v>2</v>
      </c>
    </row>
    <row r="23" ht="15.6">
      <c r="B23" s="62">
        <v>10</v>
      </c>
      <c r="C23" s="63" t="s">
        <v>147</v>
      </c>
      <c r="D23" s="64" t="s">
        <v>145</v>
      </c>
      <c r="E23" s="65">
        <v>4</v>
      </c>
      <c r="F23" s="64" t="s">
        <v>145</v>
      </c>
      <c r="G23" s="65">
        <v>3</v>
      </c>
      <c r="H23" s="64" t="s">
        <v>143</v>
      </c>
      <c r="I23" s="65">
        <v>2</v>
      </c>
    </row>
    <row r="24" ht="15.6">
      <c r="B24" s="68">
        <v>11</v>
      </c>
      <c r="C24" s="56" t="s">
        <v>148</v>
      </c>
      <c r="D24" s="69" t="s">
        <v>145</v>
      </c>
      <c r="E24" s="70">
        <v>4</v>
      </c>
      <c r="F24" s="69" t="s">
        <v>145</v>
      </c>
      <c r="G24" s="70">
        <v>3</v>
      </c>
      <c r="H24" s="69" t="s">
        <v>143</v>
      </c>
      <c r="I24" s="70">
        <v>2</v>
      </c>
    </row>
    <row r="25" ht="15.6">
      <c r="B25" s="62">
        <v>12</v>
      </c>
      <c r="C25" s="63" t="s">
        <v>149</v>
      </c>
      <c r="D25" s="64" t="s">
        <v>145</v>
      </c>
      <c r="E25" s="65">
        <v>4</v>
      </c>
      <c r="F25" s="64" t="s">
        <v>143</v>
      </c>
      <c r="G25" s="65">
        <v>2</v>
      </c>
      <c r="H25" s="64" t="s">
        <v>143</v>
      </c>
      <c r="I25" s="65">
        <v>2</v>
      </c>
    </row>
    <row r="26" ht="15.6">
      <c r="B26" s="68">
        <v>13</v>
      </c>
      <c r="C26" s="56" t="s">
        <v>150</v>
      </c>
      <c r="D26" s="69" t="s">
        <v>142</v>
      </c>
      <c r="E26" s="70">
        <v>4</v>
      </c>
      <c r="F26" s="69" t="s">
        <v>145</v>
      </c>
      <c r="G26" s="70">
        <v>3</v>
      </c>
      <c r="H26" s="69" t="s">
        <v>143</v>
      </c>
      <c r="I26" s="70">
        <v>1</v>
      </c>
    </row>
    <row r="27" ht="15.6">
      <c r="B27" s="62">
        <v>14</v>
      </c>
      <c r="C27" s="63" t="s">
        <v>151</v>
      </c>
      <c r="D27" s="64" t="s">
        <v>145</v>
      </c>
      <c r="E27" s="65">
        <v>4</v>
      </c>
      <c r="F27" s="64" t="s">
        <v>143</v>
      </c>
      <c r="G27" s="65">
        <v>2</v>
      </c>
      <c r="H27" s="64" t="s">
        <v>143</v>
      </c>
      <c r="I27" s="65">
        <v>2</v>
      </c>
    </row>
    <row r="28" ht="15.6">
      <c r="B28" s="68">
        <v>15</v>
      </c>
      <c r="C28" s="56" t="s">
        <v>152</v>
      </c>
      <c r="D28" s="69" t="s">
        <v>145</v>
      </c>
      <c r="E28" s="70">
        <v>4</v>
      </c>
      <c r="F28" s="69" t="s">
        <v>143</v>
      </c>
      <c r="G28" s="70">
        <v>4</v>
      </c>
      <c r="H28" s="69" t="s">
        <v>143</v>
      </c>
      <c r="I28" s="70">
        <v>2</v>
      </c>
    </row>
    <row r="29" ht="15.6">
      <c r="B29" s="62">
        <v>16</v>
      </c>
      <c r="C29" s="63" t="s">
        <v>153</v>
      </c>
      <c r="D29" s="64" t="s">
        <v>145</v>
      </c>
      <c r="E29" s="65">
        <v>4</v>
      </c>
      <c r="F29" s="64" t="s">
        <v>145</v>
      </c>
      <c r="G29" s="65">
        <v>3</v>
      </c>
      <c r="H29" s="64" t="s">
        <v>143</v>
      </c>
      <c r="I29" s="65">
        <v>2</v>
      </c>
    </row>
    <row r="30" ht="15.6">
      <c r="B30" s="68">
        <v>17</v>
      </c>
      <c r="C30" s="56" t="s">
        <v>154</v>
      </c>
      <c r="D30" s="69" t="s">
        <v>142</v>
      </c>
      <c r="E30" s="70">
        <v>6</v>
      </c>
      <c r="F30" s="69" t="s">
        <v>145</v>
      </c>
      <c r="G30" s="70">
        <v>3</v>
      </c>
      <c r="H30" s="69" t="s">
        <v>143</v>
      </c>
      <c r="I30" s="70">
        <v>2</v>
      </c>
    </row>
    <row r="31" ht="15.6">
      <c r="B31" s="62">
        <v>18</v>
      </c>
      <c r="C31" s="63" t="s">
        <v>155</v>
      </c>
      <c r="D31" s="64" t="s">
        <v>142</v>
      </c>
      <c r="E31" s="65">
        <v>6</v>
      </c>
      <c r="F31" s="64" t="s">
        <v>145</v>
      </c>
      <c r="G31" s="65">
        <v>3</v>
      </c>
      <c r="H31" s="64" t="s">
        <v>143</v>
      </c>
      <c r="I31" s="65">
        <v>1</v>
      </c>
    </row>
    <row r="32" ht="15.6">
      <c r="B32" s="68">
        <v>19</v>
      </c>
      <c r="C32" s="56" t="s">
        <v>156</v>
      </c>
      <c r="D32" s="69" t="s">
        <v>145</v>
      </c>
      <c r="E32" s="70">
        <v>4</v>
      </c>
      <c r="F32" s="69" t="s">
        <v>145</v>
      </c>
      <c r="G32" s="70">
        <v>3</v>
      </c>
      <c r="H32" s="69" t="s">
        <v>143</v>
      </c>
      <c r="I32" s="70">
        <v>1</v>
      </c>
    </row>
    <row r="33" ht="15.6">
      <c r="B33" s="62">
        <v>20</v>
      </c>
      <c r="C33" s="63" t="s">
        <v>157</v>
      </c>
      <c r="D33" s="64" t="s">
        <v>143</v>
      </c>
      <c r="E33" s="65">
        <v>2</v>
      </c>
      <c r="F33" s="64" t="s">
        <v>143</v>
      </c>
      <c r="G33" s="65">
        <v>1</v>
      </c>
      <c r="H33" s="64" t="s">
        <v>143</v>
      </c>
      <c r="I33" s="65">
        <v>1</v>
      </c>
    </row>
    <row r="34" ht="15.6">
      <c r="B34" s="68">
        <v>21</v>
      </c>
      <c r="C34" s="56" t="s">
        <v>158</v>
      </c>
      <c r="D34" s="69"/>
      <c r="E34" s="70"/>
      <c r="F34" s="69"/>
      <c r="G34" s="70"/>
      <c r="H34" s="69"/>
      <c r="I34" s="70"/>
    </row>
    <row r="35" ht="15.6">
      <c r="B35" s="62">
        <v>22</v>
      </c>
      <c r="C35" s="63" t="s">
        <v>159</v>
      </c>
      <c r="D35" s="64"/>
      <c r="E35" s="65"/>
      <c r="F35" s="64"/>
      <c r="G35" s="65"/>
      <c r="H35" s="64"/>
      <c r="I35" s="65"/>
    </row>
    <row r="36" ht="15.6">
      <c r="B36" s="68">
        <v>23</v>
      </c>
      <c r="C36" s="56" t="s">
        <v>160</v>
      </c>
      <c r="D36" s="69"/>
      <c r="E36" s="70"/>
      <c r="F36" s="69"/>
      <c r="G36" s="70"/>
      <c r="H36" s="69"/>
      <c r="I36" s="70"/>
    </row>
    <row r="37" ht="15.6">
      <c r="B37" s="62" t="s">
        <v>161</v>
      </c>
      <c r="C37" s="63"/>
      <c r="D37" s="72"/>
      <c r="E37" s="72">
        <f>+IF(SUM(E13:E36)=0,"",SUM(E13:E36))</f>
        <v>62</v>
      </c>
      <c r="F37" s="72"/>
      <c r="G37" s="72">
        <f>+IF(SUM(G13:G36)=0,"",SUM(G13:G36))</f>
        <v>41</v>
      </c>
      <c r="H37" s="72"/>
      <c r="I37" s="72">
        <f>+IF(SUM(I13:I36)=0,"",SUM(I13:I36))</f>
        <v>21</v>
      </c>
    </row>
    <row r="55">
      <c r="J55" s="73"/>
      <c r="K55" s="73"/>
      <c r="L55" s="73"/>
      <c r="M55" s="73"/>
      <c r="N55" s="73"/>
    </row>
    <row r="56">
      <c r="J56" s="73"/>
      <c r="K56" s="73"/>
      <c r="L56" s="73"/>
      <c r="M56" s="73"/>
      <c r="N56" s="73"/>
    </row>
    <row r="57">
      <c r="J57" s="73"/>
      <c r="K57" s="73"/>
      <c r="L57" s="74"/>
      <c r="M57" s="74"/>
      <c r="N57" s="7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priority="3" dxfId="0" type="expression">
      <formula>C7=""</formula>
    </cfRule>
  </conditionalFormatting>
  <conditionalFormatting sqref="B7">
    <cfRule priority="17" dxfId="0" type="expression">
      <formula>B7=""</formula>
    </cfRule>
  </conditionalFormatting>
  <conditionalFormatting sqref="F7">
    <cfRule priority="23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zoomScaleSheetLayoutView="55" workbookViewId="0">
      <selection activeCell="N17" sqref="N17"/>
    </sheetView>
  </sheetViews>
  <sheetFormatPr baseColWidth="10" defaultRowHeight="14.4"/>
  <cols>
    <col min="1" max="1" width="4.71" customWidth="1"/>
    <col min="2" max="2" width="23.29" customWidth="1"/>
    <col min="3" max="9" width="15.71" customWidth="1"/>
  </cols>
  <sheetData>
    <row r="2" ht="22.2">
      <c r="B2" s="35" t="str">
        <f>"PROGRAMA DE OPERACIÓN DEL SERVICIO ("&amp;B7&amp;" - "&amp;C7&amp;")"</f>
        <v>PROGRAMA DE OPERACIÓN DEL SERVICIO (4B - Regreso)</v>
      </c>
      <c r="C2" s="35"/>
      <c r="D2" s="35"/>
      <c r="E2" s="35"/>
      <c r="F2" s="35"/>
      <c r="G2" s="35"/>
      <c r="H2" s="35"/>
      <c r="I2" s="35"/>
    </row>
    <row r="4" s="3" customFormat="1">
      <c r="B4" s="3" t="s">
        <v>118</v>
      </c>
    </row>
    <row r="6">
      <c r="B6" s="52" t="s">
        <v>40</v>
      </c>
      <c r="C6" s="52" t="s">
        <v>41</v>
      </c>
      <c r="D6" s="52" t="s">
        <v>43</v>
      </c>
      <c r="E6" s="52" t="s">
        <v>44</v>
      </c>
      <c r="F6" s="52" t="s">
        <v>119</v>
      </c>
      <c r="G6" s="53"/>
    </row>
    <row r="7">
      <c r="B7" s="37" t="str">
        <f>+'D 4B-R'!B5</f>
        <v>4B</v>
      </c>
      <c r="C7" s="37" t="s">
        <v>52</v>
      </c>
      <c r="D7" s="37" t="str">
        <f>+VLOOKUP(B7,'Operador L4'!B32:H35,6,0)</f>
        <v>Segunda Faja</v>
      </c>
      <c r="E7" s="37" t="str">
        <f>+VLOOKUP(B7,'Operador L4'!B32:H35,4,0)</f>
        <v>Ñancul</v>
      </c>
      <c r="F7" s="37" t="str">
        <f>'Operador L4'!I8</f>
        <v>Normal</v>
      </c>
      <c r="G7" s="53"/>
      <c r="K7" s="54"/>
      <c r="L7" s="54"/>
      <c r="M7" s="54"/>
      <c r="N7" s="54"/>
      <c r="O7" s="54"/>
      <c r="P7" s="54"/>
      <c r="Q7" s="54"/>
      <c r="R7" s="54"/>
    </row>
    <row r="8">
      <c r="K8" s="54"/>
      <c r="L8" s="54"/>
      <c r="M8" s="54"/>
      <c r="N8" s="54"/>
      <c r="O8" s="54"/>
      <c r="P8" s="54"/>
      <c r="Q8" s="54"/>
      <c r="R8" s="54"/>
    </row>
    <row r="9" s="3" customFormat="1">
      <c r="B9" s="3" t="s">
        <v>120</v>
      </c>
      <c r="K9" s="55"/>
      <c r="L9" s="55"/>
      <c r="M9" s="55"/>
      <c r="N9" s="55"/>
      <c r="O9" s="55"/>
      <c r="P9" s="55"/>
      <c r="Q9" s="55"/>
      <c r="R9" s="55"/>
    </row>
    <row r="10">
      <c r="K10" s="54"/>
      <c r="L10" s="54"/>
      <c r="M10" s="54"/>
      <c r="N10" s="54"/>
      <c r="O10" s="54"/>
      <c r="P10" s="54"/>
      <c r="Q10" s="54"/>
      <c r="R10" s="54"/>
    </row>
    <row r="11" ht="22.5" customHeight="1">
      <c r="B11" s="56" t="s">
        <v>121</v>
      </c>
      <c r="C11" s="56" t="s">
        <v>122</v>
      </c>
      <c r="D11" s="57" t="s">
        <v>123</v>
      </c>
      <c r="E11" s="57"/>
      <c r="F11" s="57" t="s">
        <v>124</v>
      </c>
      <c r="G11" s="57"/>
      <c r="H11" s="57" t="s">
        <v>125</v>
      </c>
      <c r="I11" s="57"/>
      <c r="K11" s="54"/>
      <c r="L11" s="54"/>
      <c r="M11" s="54"/>
      <c r="N11" s="54"/>
      <c r="O11" s="54"/>
      <c r="P11" s="54"/>
      <c r="Q11" s="54"/>
      <c r="R11" s="54"/>
    </row>
    <row r="12" ht="28.8">
      <c r="B12" s="56"/>
      <c r="C12" s="56"/>
      <c r="D12" s="58" t="s">
        <v>126</v>
      </c>
      <c r="E12" s="58" t="s">
        <v>127</v>
      </c>
      <c r="F12" s="58" t="s">
        <v>126</v>
      </c>
      <c r="G12" s="58" t="s">
        <v>127</v>
      </c>
      <c r="H12" s="58" t="s">
        <v>126</v>
      </c>
      <c r="I12" s="58" t="s">
        <v>127</v>
      </c>
      <c r="K12" s="59"/>
      <c r="L12" s="60" t="s">
        <v>128</v>
      </c>
      <c r="M12" s="60" t="s">
        <v>129</v>
      </c>
      <c r="N12" s="60" t="s">
        <v>130</v>
      </c>
      <c r="O12" s="61"/>
      <c r="P12" s="61"/>
      <c r="Q12" s="54"/>
      <c r="R12" s="54"/>
    </row>
    <row r="13" ht="15.75" customHeight="1">
      <c r="B13" s="62">
        <v>0</v>
      </c>
      <c r="C13" s="63" t="s">
        <v>131</v>
      </c>
      <c r="D13" s="64"/>
      <c r="E13" s="65"/>
      <c r="F13" s="64"/>
      <c r="G13" s="65"/>
      <c r="H13" s="64"/>
      <c r="I13" s="65"/>
      <c r="K13" s="59" t="s">
        <v>132</v>
      </c>
      <c r="L13" s="66">
        <f>COUNTIF($D$13:$D$36,$K13)</f>
        <v>5</v>
      </c>
      <c r="M13" s="66">
        <f>COUNTIF($F$13:$F$36,$K13)</f>
        <v>0</v>
      </c>
      <c r="N13" s="66">
        <f>COUNTIF($H$13:$H$36,$K13)</f>
        <v>0</v>
      </c>
      <c r="O13" s="59">
        <f>L13*21+M13*4+N13*5</f>
        <v>105</v>
      </c>
      <c r="P13" s="67">
        <f>O13/SUM($O$13:$O$15)</f>
        <v>0.24082568807339449</v>
      </c>
      <c r="Q13" s="54"/>
      <c r="R13" s="54"/>
    </row>
    <row r="14" ht="15.6">
      <c r="B14" s="68">
        <v>1</v>
      </c>
      <c r="C14" s="56" t="s">
        <v>133</v>
      </c>
      <c r="D14" s="69"/>
      <c r="E14" s="70"/>
      <c r="F14" s="69"/>
      <c r="G14" s="70"/>
      <c r="H14" s="69"/>
      <c r="I14" s="70"/>
      <c r="K14" s="59" t="s">
        <v>134</v>
      </c>
      <c r="L14" s="66">
        <f>COUNTIF($D$13:$D$36,$K14)</f>
        <v>8</v>
      </c>
      <c r="M14" s="66">
        <f t="shared" ref="M14:M15" si="0">COUNTIF($F$13:$F$36,$K14)</f>
        <v>9</v>
      </c>
      <c r="N14" s="66">
        <f t="shared" ref="N14:N15" si="1">COUNTIF($H$13:$H$36,$K14)</f>
        <v>0</v>
      </c>
      <c r="O14" s="59">
        <f t="shared" ref="O14:O15" si="2">L14*21+M14*4+N14*5</f>
        <v>204</v>
      </c>
      <c r="P14" s="67">
        <f t="shared" ref="P14:P15" si="3">O14/SUM($O$13:$O$15)</f>
        <v>0.46788990825688076</v>
      </c>
      <c r="Q14" s="54"/>
      <c r="R14" s="54"/>
    </row>
    <row r="15" ht="15.6">
      <c r="B15" s="62">
        <v>2</v>
      </c>
      <c r="C15" s="63" t="s">
        <v>135</v>
      </c>
      <c r="D15" s="64"/>
      <c r="E15" s="65"/>
      <c r="F15" s="64"/>
      <c r="G15" s="65"/>
      <c r="H15" s="64"/>
      <c r="I15" s="65"/>
      <c r="K15" s="59" t="s">
        <v>136</v>
      </c>
      <c r="L15" s="66">
        <f>COUNTIF($D$13:$D$36,$K15)</f>
        <v>2</v>
      </c>
      <c r="M15" s="66">
        <f t="shared" si="0"/>
        <v>5</v>
      </c>
      <c r="N15" s="66">
        <f t="shared" si="1"/>
        <v>13</v>
      </c>
      <c r="O15" s="59">
        <f t="shared" si="2"/>
        <v>127</v>
      </c>
      <c r="P15" s="67">
        <f t="shared" si="3"/>
        <v>0.29128440366972475</v>
      </c>
      <c r="Q15" s="54"/>
      <c r="R15" s="54"/>
    </row>
    <row r="16" ht="15.6">
      <c r="B16" s="68">
        <v>3</v>
      </c>
      <c r="C16" s="56" t="s">
        <v>137</v>
      </c>
      <c r="D16" s="69"/>
      <c r="E16" s="70"/>
      <c r="F16" s="69"/>
      <c r="G16" s="70"/>
      <c r="H16" s="69"/>
      <c r="I16" s="70"/>
      <c r="K16" s="54"/>
      <c r="L16" s="54"/>
      <c r="M16" s="54"/>
      <c r="N16" s="71"/>
      <c r="O16" s="54"/>
      <c r="P16" s="54"/>
      <c r="Q16" s="54"/>
      <c r="R16" s="54"/>
    </row>
    <row r="17" ht="15.6">
      <c r="B17" s="62">
        <v>4</v>
      </c>
      <c r="C17" s="63" t="s">
        <v>138</v>
      </c>
      <c r="D17" s="64"/>
      <c r="E17" s="65"/>
      <c r="F17" s="64"/>
      <c r="G17" s="65"/>
      <c r="H17" s="64"/>
      <c r="I17" s="65"/>
      <c r="N17" s="19"/>
    </row>
    <row r="18" ht="15.6">
      <c r="B18" s="68">
        <v>5</v>
      </c>
      <c r="C18" s="56" t="s">
        <v>139</v>
      </c>
      <c r="D18" s="69"/>
      <c r="E18" s="70"/>
      <c r="F18" s="69"/>
      <c r="G18" s="70"/>
      <c r="H18" s="69"/>
      <c r="I18" s="70"/>
      <c r="N18" s="19"/>
    </row>
    <row r="19" ht="15.6">
      <c r="B19" s="62">
        <v>6</v>
      </c>
      <c r="C19" s="63" t="s">
        <v>140</v>
      </c>
      <c r="D19" s="64"/>
      <c r="E19" s="65"/>
      <c r="F19" s="64"/>
      <c r="G19" s="65"/>
      <c r="H19" s="64"/>
      <c r="I19" s="65"/>
      <c r="N19" s="19"/>
    </row>
    <row r="20" ht="15.6">
      <c r="B20" s="68">
        <v>7</v>
      </c>
      <c r="C20" s="56" t="s">
        <v>141</v>
      </c>
      <c r="D20" s="69" t="s">
        <v>142</v>
      </c>
      <c r="E20" s="70">
        <v>6</v>
      </c>
      <c r="F20" s="69" t="s">
        <v>143</v>
      </c>
      <c r="G20" s="70">
        <v>3</v>
      </c>
      <c r="H20" s="69"/>
      <c r="I20" s="70"/>
    </row>
    <row r="21" ht="15.6">
      <c r="B21" s="62">
        <v>8</v>
      </c>
      <c r="C21" s="63" t="s">
        <v>144</v>
      </c>
      <c r="D21" s="64" t="s">
        <v>142</v>
      </c>
      <c r="E21" s="65">
        <v>6</v>
      </c>
      <c r="F21" s="64" t="s">
        <v>145</v>
      </c>
      <c r="G21" s="65">
        <v>4</v>
      </c>
      <c r="H21" s="64" t="s">
        <v>143</v>
      </c>
      <c r="I21" s="65">
        <v>1</v>
      </c>
    </row>
    <row r="22" ht="15.6">
      <c r="B22" s="68">
        <v>9</v>
      </c>
      <c r="C22" s="56" t="s">
        <v>146</v>
      </c>
      <c r="D22" s="69" t="s">
        <v>142</v>
      </c>
      <c r="E22" s="70">
        <v>4</v>
      </c>
      <c r="F22" s="69" t="s">
        <v>145</v>
      </c>
      <c r="G22" s="70">
        <v>4</v>
      </c>
      <c r="H22" s="69" t="s">
        <v>143</v>
      </c>
      <c r="I22" s="70">
        <v>2</v>
      </c>
    </row>
    <row r="23" ht="15.6">
      <c r="B23" s="62">
        <v>10</v>
      </c>
      <c r="C23" s="63" t="s">
        <v>147</v>
      </c>
      <c r="D23" s="64" t="s">
        <v>145</v>
      </c>
      <c r="E23" s="65">
        <v>4</v>
      </c>
      <c r="F23" s="64" t="s">
        <v>145</v>
      </c>
      <c r="G23" s="65">
        <v>3</v>
      </c>
      <c r="H23" s="64" t="s">
        <v>143</v>
      </c>
      <c r="I23" s="65">
        <v>2</v>
      </c>
    </row>
    <row r="24" ht="15.6">
      <c r="B24" s="68">
        <v>11</v>
      </c>
      <c r="C24" s="56" t="s">
        <v>148</v>
      </c>
      <c r="D24" s="69" t="s">
        <v>145</v>
      </c>
      <c r="E24" s="70">
        <v>4</v>
      </c>
      <c r="F24" s="69" t="s">
        <v>145</v>
      </c>
      <c r="G24" s="70">
        <v>3</v>
      </c>
      <c r="H24" s="69" t="s">
        <v>143</v>
      </c>
      <c r="I24" s="70">
        <v>2</v>
      </c>
    </row>
    <row r="25" ht="15.6">
      <c r="B25" s="62">
        <v>12</v>
      </c>
      <c r="C25" s="63" t="s">
        <v>149</v>
      </c>
      <c r="D25" s="64" t="s">
        <v>145</v>
      </c>
      <c r="E25" s="65">
        <v>4</v>
      </c>
      <c r="F25" s="64" t="s">
        <v>143</v>
      </c>
      <c r="G25" s="65">
        <v>2</v>
      </c>
      <c r="H25" s="64" t="s">
        <v>143</v>
      </c>
      <c r="I25" s="65">
        <v>2</v>
      </c>
    </row>
    <row r="26" ht="15.6">
      <c r="B26" s="68">
        <v>13</v>
      </c>
      <c r="C26" s="56" t="s">
        <v>150</v>
      </c>
      <c r="D26" s="69" t="s">
        <v>145</v>
      </c>
      <c r="E26" s="70">
        <v>5</v>
      </c>
      <c r="F26" s="69" t="s">
        <v>145</v>
      </c>
      <c r="G26" s="70">
        <v>3</v>
      </c>
      <c r="H26" s="69" t="s">
        <v>143</v>
      </c>
      <c r="I26" s="70">
        <v>2</v>
      </c>
    </row>
    <row r="27" ht="15.6">
      <c r="B27" s="62">
        <v>14</v>
      </c>
      <c r="C27" s="63" t="s">
        <v>151</v>
      </c>
      <c r="D27" s="64" t="s">
        <v>142</v>
      </c>
      <c r="E27" s="65">
        <v>4</v>
      </c>
      <c r="F27" s="64" t="s">
        <v>143</v>
      </c>
      <c r="G27" s="65">
        <v>2</v>
      </c>
      <c r="H27" s="64" t="s">
        <v>143</v>
      </c>
      <c r="I27" s="65">
        <v>1</v>
      </c>
    </row>
    <row r="28" ht="15.6">
      <c r="B28" s="68">
        <v>15</v>
      </c>
      <c r="C28" s="56" t="s">
        <v>152</v>
      </c>
      <c r="D28" s="69" t="s">
        <v>145</v>
      </c>
      <c r="E28" s="70">
        <v>3</v>
      </c>
      <c r="F28" s="69" t="s">
        <v>143</v>
      </c>
      <c r="G28" s="70">
        <v>4</v>
      </c>
      <c r="H28" s="69" t="s">
        <v>143</v>
      </c>
      <c r="I28" s="70">
        <v>2</v>
      </c>
    </row>
    <row r="29" ht="15.6">
      <c r="B29" s="62">
        <v>16</v>
      </c>
      <c r="C29" s="63" t="s">
        <v>153</v>
      </c>
      <c r="D29" s="64" t="s">
        <v>145</v>
      </c>
      <c r="E29" s="65">
        <v>3</v>
      </c>
      <c r="F29" s="64" t="s">
        <v>145</v>
      </c>
      <c r="G29" s="65">
        <v>3</v>
      </c>
      <c r="H29" s="64" t="s">
        <v>143</v>
      </c>
      <c r="I29" s="65">
        <v>2</v>
      </c>
    </row>
    <row r="30" ht="15.6">
      <c r="B30" s="68">
        <v>17</v>
      </c>
      <c r="C30" s="56" t="s">
        <v>154</v>
      </c>
      <c r="D30" s="69" t="s">
        <v>145</v>
      </c>
      <c r="E30" s="70">
        <v>6</v>
      </c>
      <c r="F30" s="69" t="s">
        <v>145</v>
      </c>
      <c r="G30" s="70">
        <v>3</v>
      </c>
      <c r="H30" s="69" t="s">
        <v>143</v>
      </c>
      <c r="I30" s="70">
        <v>2</v>
      </c>
    </row>
    <row r="31" ht="15.6">
      <c r="B31" s="62">
        <v>18</v>
      </c>
      <c r="C31" s="63" t="s">
        <v>155</v>
      </c>
      <c r="D31" s="64" t="s">
        <v>142</v>
      </c>
      <c r="E31" s="65">
        <v>6</v>
      </c>
      <c r="F31" s="64" t="s">
        <v>145</v>
      </c>
      <c r="G31" s="65">
        <v>3</v>
      </c>
      <c r="H31" s="64" t="s">
        <v>143</v>
      </c>
      <c r="I31" s="65">
        <v>1</v>
      </c>
    </row>
    <row r="32" ht="15.6">
      <c r="B32" s="68">
        <v>19</v>
      </c>
      <c r="C32" s="56" t="s">
        <v>156</v>
      </c>
      <c r="D32" s="69" t="s">
        <v>145</v>
      </c>
      <c r="E32" s="70">
        <v>4</v>
      </c>
      <c r="F32" s="69" t="s">
        <v>145</v>
      </c>
      <c r="G32" s="70">
        <v>3</v>
      </c>
      <c r="H32" s="69" t="s">
        <v>143</v>
      </c>
      <c r="I32" s="70">
        <v>1</v>
      </c>
    </row>
    <row r="33" ht="15.6">
      <c r="B33" s="62">
        <v>20</v>
      </c>
      <c r="C33" s="63" t="s">
        <v>157</v>
      </c>
      <c r="D33" s="64" t="s">
        <v>143</v>
      </c>
      <c r="E33" s="65">
        <v>2</v>
      </c>
      <c r="F33" s="64" t="s">
        <v>143</v>
      </c>
      <c r="G33" s="65">
        <v>1</v>
      </c>
      <c r="H33" s="64" t="s">
        <v>143</v>
      </c>
      <c r="I33" s="65">
        <v>1</v>
      </c>
    </row>
    <row r="34" ht="15.6">
      <c r="B34" s="68">
        <v>21</v>
      </c>
      <c r="C34" s="56" t="s">
        <v>158</v>
      </c>
      <c r="D34" s="69" t="s">
        <v>143</v>
      </c>
      <c r="E34" s="70">
        <v>2</v>
      </c>
      <c r="F34" s="69"/>
      <c r="G34" s="70"/>
      <c r="H34" s="69"/>
      <c r="I34" s="70"/>
    </row>
    <row r="35" ht="15.6">
      <c r="B35" s="62">
        <v>22</v>
      </c>
      <c r="C35" s="63" t="s">
        <v>159</v>
      </c>
      <c r="D35" s="64"/>
      <c r="E35" s="65"/>
      <c r="F35" s="64"/>
      <c r="G35" s="65"/>
      <c r="H35" s="64"/>
      <c r="I35" s="65"/>
    </row>
    <row r="36" ht="15.6">
      <c r="B36" s="68">
        <v>23</v>
      </c>
      <c r="C36" s="56" t="s">
        <v>160</v>
      </c>
      <c r="D36" s="69"/>
      <c r="E36" s="70"/>
      <c r="F36" s="69"/>
      <c r="G36" s="70"/>
      <c r="H36" s="69"/>
      <c r="I36" s="70"/>
    </row>
    <row r="37" ht="15.6">
      <c r="B37" s="62" t="s">
        <v>161</v>
      </c>
      <c r="C37" s="63"/>
      <c r="D37" s="72"/>
      <c r="E37" s="72">
        <f>+IF(SUM(E13:E36)=0,"",SUM(E13:E36))</f>
        <v>63</v>
      </c>
      <c r="F37" s="72"/>
      <c r="G37" s="72">
        <f>+IF(SUM(G13:G36)=0,"",SUM(G13:G36))</f>
        <v>41</v>
      </c>
      <c r="H37" s="72"/>
      <c r="I37" s="72">
        <f>+IF(SUM(I13:I36)=0,"",SUM(I13:I36))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priority="1" dxfId="0" type="expression">
      <formula>D7=""</formula>
    </cfRule>
  </conditionalFormatting>
  <conditionalFormatting sqref="B7">
    <cfRule priority="18" dxfId="0" type="expression">
      <formula>B7=""</formula>
    </cfRule>
  </conditionalFormatting>
  <conditionalFormatting sqref="C7">
    <cfRule priority="24" dxfId="0" type="expression">
      <formula>C7=""</formula>
    </cfRule>
  </conditionalFormatting>
  <conditionalFormatting sqref="F7">
    <cfRule priority="31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2017-12-20T16:09:18Z</cp:lastPrinted>
  <dcterms:created xsi:type="dcterms:W3CDTF">2016-05-11T15:25:54Z</dcterms:created>
  <dcterms:modified xsi:type="dcterms:W3CDTF">2019-02-22T13:36:17Z</dcterms:modified>
</cp:coreProperties>
</file>