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NORMAL VILLARRICA 201903\PO Final FEP\L3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<sst xmlns="http://schemas.openxmlformats.org/spreadsheetml/2006/main" count="257" uniqueCount="61">
  <si>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</si>
  <si>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</si>
  <si>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</si>
  <si>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</si>
  <si>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</si>
  <si>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</si>
  <si>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</si>
  <si>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</si>
  <si>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</si>
  <si>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</si>
  <si>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</si>
  <si>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</si>
  <si>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</si>
  <si>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</si>
  <si>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</si>
  <si>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</si>
  <si>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</si>
  <si>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</si>
  <si>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</si>
  <si>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</si>
  <si>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</si>
  <si>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</si>
  <si>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</si>
  <si>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</si>
  <si>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</si>
  <si>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</si>
  <si>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</si>
  <si>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</si>
  <si>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</si>
  <si>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</si>
  <si>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</si>
  <si>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</si>
  <si>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</si>
  <si>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</si>
  <si>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</si>
  <si>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</si>
  <si>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</si>
  <si>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</si>
  <si>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</si>
  <si>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</si>
  <si>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</si>
  <si>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</si>
  <si>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</si>
  <si>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</si>
  <si>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</si>
  <si>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</si>
  <si>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21:20:00</t>
  </si>
  <si>
    <t>Laboral</t>
  </si>
  <si>
    <t>20:20:00</t>
  </si>
  <si>
    <t>00:30:00</t>
  </si>
  <si>
    <t>Sábado</t>
  </si>
  <si>
    <t>Normal</t>
  </si>
  <si>
    <t>19:10:00</t>
  </si>
  <si>
    <t>20:10:00</t>
  </si>
  <si>
    <t>19:35:00</t>
  </si>
  <si>
    <t>19:20:00</t>
  </si>
  <si>
    <t>00:25:00</t>
  </si>
  <si>
    <t>19:05:00</t>
  </si>
  <si>
    <t>PO</t>
  </si>
  <si>
    <t>Claudia Briones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</si>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</sst>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autoFilter ref="A11:M82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H14" sqref="H13:H14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4" t="str">
        <f>+D8&amp;"_"&amp;D9&amp;"_"&amp;D10&amp;"_"&amp;D11&amp;"_"&amp;D13&amp;"_"&amp;E16&amp;"_A5_"&amp;D12</f>
        <v>PO_IX_Villarrica_L3_2019_2_A5_1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" x14ac:dyDescent="0.3">
      <c r="A5" s="7"/>
    </row>
    <row r="7" spans="1:10" ht="30.75" customHeight="1" x14ac:dyDescent="0.3">
      <c r="B7" s="49" t="s">
        <v>0</v>
      </c>
      <c r="C7" s="49"/>
      <c r="D7" s="50" t="s">
        <v>1</v>
      </c>
      <c r="E7" s="51"/>
      <c r="G7" s="5"/>
    </row>
    <row r="8" spans="1:10" ht="16.5" x14ac:dyDescent="0.3">
      <c r="B8" s="49" t="s">
        <v>2</v>
      </c>
      <c r="C8" s="49"/>
      <c r="D8" s="50" t="s">
        <v>58</v>
      </c>
      <c r="E8" s="51"/>
      <c r="G8" s="5"/>
    </row>
    <row r="9" spans="1:10" x14ac:dyDescent="0.3">
      <c r="B9" s="49" t="s">
        <v>3</v>
      </c>
      <c r="C9" s="49"/>
      <c r="D9" s="50" t="s">
        <v>4</v>
      </c>
      <c r="E9" s="51"/>
    </row>
    <row r="10" spans="1:10" ht="16.5" x14ac:dyDescent="0.3">
      <c r="B10" s="49" t="s">
        <v>5</v>
      </c>
      <c r="C10" s="49"/>
      <c r="D10" s="50" t="s">
        <v>6</v>
      </c>
      <c r="E10" s="51"/>
    </row>
    <row r="11" spans="1:10" ht="16.5" x14ac:dyDescent="0.3">
      <c r="B11" s="49" t="s">
        <v>7</v>
      </c>
      <c r="C11" s="49"/>
      <c r="D11" s="52" t="s">
        <v>8</v>
      </c>
      <c r="E11" s="53"/>
    </row>
    <row r="12" spans="1:10" ht="16.5" x14ac:dyDescent="0.3">
      <c r="B12" s="49" t="s">
        <v>9</v>
      </c>
      <c r="C12" s="49"/>
      <c r="D12" s="52">
        <v>1</v>
      </c>
      <c r="E12" s="53"/>
    </row>
    <row r="13" spans="1:10" x14ac:dyDescent="0.3">
      <c r="B13" s="49" t="s">
        <v>10</v>
      </c>
      <c r="C13" s="49"/>
      <c r="D13" s="52">
        <v>2019</v>
      </c>
      <c r="E13" s="53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ht="16.5" x14ac:dyDescent="0.3">
      <c r="B16" s="10" t="s">
        <v>51</v>
      </c>
      <c r="C16" s="11">
        <v>43525</v>
      </c>
      <c r="D16" s="11">
        <v>44952</v>
      </c>
      <c r="E16" s="12">
        <v>2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5" t="s">
        <v>60</v>
      </c>
      <c r="D21" s="55"/>
      <c r="E21" s="55"/>
      <c r="F21" s="55"/>
    </row>
    <row r="22" spans="2:6" ht="16.5" x14ac:dyDescent="0.3">
      <c r="B22" s="13" t="s">
        <v>16</v>
      </c>
      <c r="C22" s="70" t="s">
        <v>59</v>
      </c>
      <c r="D22" s="70"/>
      <c r="E22" s="70"/>
      <c r="F22" s="7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topLeftCell="A43" zoomScale="90" zoomScaleNormal="90" workbookViewId="0">
      <selection activeCell="Q54" sqref="Q54"/>
    </sheetView>
  </sheetViews>
  <sheetFormatPr baseColWidth="10" defaultColWidth="20.44140625" defaultRowHeight="14.25" customHeight="1" x14ac:dyDescent="0.2"/>
  <cols>
    <col min="1" max="1" width="12.88671875" style="14" customWidth="1"/>
    <col min="2" max="2" width="7.88671875" style="14" bestFit="1" customWidth="1"/>
    <col min="3" max="3" width="3.33203125" style="14" bestFit="1" customWidth="1"/>
    <col min="4" max="4" width="5.6640625" style="14" bestFit="1" customWidth="1"/>
    <col min="5" max="5" width="11.44140625" style="14" customWidth="1"/>
    <col min="6" max="6" width="10.88671875" style="14" customWidth="1"/>
    <col min="7" max="7" width="8.6640625" style="14" bestFit="1" customWidth="1"/>
    <col min="8" max="10" width="3.33203125" style="14" bestFit="1" customWidth="1"/>
    <col min="11" max="11" width="8.6640625" style="41" bestFit="1" customWidth="1"/>
    <col min="12" max="12" width="3.33203125" style="14" bestFit="1" customWidth="1"/>
    <col min="13" max="13" width="37.88671875" style="15" customWidth="1"/>
    <col min="14" max="14" width="7" style="14" customWidth="1"/>
    <col min="15" max="16384" width="20.44140625" style="14"/>
  </cols>
  <sheetData>
    <row r="1" spans="1:13" ht="10.199999999999999" x14ac:dyDescent="0.2"/>
    <row r="2" spans="1:13" ht="14.4" x14ac:dyDescent="0.2">
      <c r="A2" s="56" t="str">
        <f>"PUNTOS DE CONTROL DE LA UNIDAD DE NEGOCIO ("&amp;A7&amp;" - "&amp;C7&amp;")"</f>
        <v>PUNTOS DE CONTROL DE LA UNIDAD DE NEGOCIO (L3 -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0.199999999999999" x14ac:dyDescent="0.2"/>
    <row r="4" spans="1:13" s="3" customFormat="1" ht="14.4" x14ac:dyDescent="0.3">
      <c r="A4" s="3" t="s">
        <v>17</v>
      </c>
      <c r="K4" s="42"/>
    </row>
    <row r="5" spans="1:13" ht="10.199999999999999" x14ac:dyDescent="0.2"/>
    <row r="6" spans="1:13" ht="14.4" x14ac:dyDescent="0.3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13" ht="14.4" x14ac:dyDescent="0.3">
      <c r="A7" s="65" t="str">
        <f>+TAPA!D11</f>
        <v>L3</v>
      </c>
      <c r="B7" s="66"/>
      <c r="C7" s="67" t="str">
        <f>+TAPA!B16</f>
        <v>Normal</v>
      </c>
      <c r="D7" s="67"/>
      <c r="E7" s="67"/>
      <c r="F7" s="59">
        <f>+TAPA!C16</f>
        <v>43525</v>
      </c>
      <c r="G7" s="59"/>
      <c r="H7" s="60">
        <f>+TAPA!D16</f>
        <v>44952</v>
      </c>
      <c r="I7" s="61"/>
      <c r="J7" s="61"/>
      <c r="K7" s="61"/>
      <c r="L7" s="62"/>
    </row>
    <row r="8" spans="1:13" ht="10.199999999999999" x14ac:dyDescent="0.2"/>
    <row r="9" spans="1:13" s="3" customFormat="1" ht="14.4" x14ac:dyDescent="0.3">
      <c r="A9" s="3" t="s">
        <v>21</v>
      </c>
      <c r="K9" s="42"/>
    </row>
    <row r="10" spans="1:13" ht="14.25" customHeight="1" x14ac:dyDescent="0.2">
      <c r="L10" s="15"/>
      <c r="M10" s="14"/>
    </row>
    <row r="11" spans="1:13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43" t="s">
        <v>32</v>
      </c>
      <c r="L11" s="18" t="s">
        <v>33</v>
      </c>
      <c r="M11" s="19" t="s">
        <v>34</v>
      </c>
    </row>
    <row r="12" spans="1:13" ht="14.25" customHeight="1" x14ac:dyDescent="0.2">
      <c r="A12" s="20" t="s">
        <v>8</v>
      </c>
      <c r="B12" s="21" t="s">
        <v>35</v>
      </c>
      <c r="C12" s="22">
        <v>0</v>
      </c>
      <c r="D12" s="22">
        <v>1</v>
      </c>
      <c r="E12" s="23">
        <v>-72.249452000000005</v>
      </c>
      <c r="F12" s="23">
        <v>-39.328885</v>
      </c>
      <c r="G12" s="24">
        <v>150.60575866699219</v>
      </c>
      <c r="H12" s="25">
        <v>1</v>
      </c>
      <c r="I12" s="25">
        <v>0</v>
      </c>
      <c r="J12" s="25">
        <v>1</v>
      </c>
      <c r="K12" s="24">
        <v>0</v>
      </c>
      <c r="L12" s="25">
        <v>0</v>
      </c>
      <c r="M12" s="26"/>
    </row>
    <row r="13" spans="1:13" ht="14.25" customHeight="1" x14ac:dyDescent="0.2">
      <c r="A13" s="20" t="s">
        <v>8</v>
      </c>
      <c r="B13" s="21" t="s">
        <v>35</v>
      </c>
      <c r="C13" s="22">
        <v>0</v>
      </c>
      <c r="D13" s="22">
        <v>2</v>
      </c>
      <c r="E13" s="23">
        <v>-72.247812999999994</v>
      </c>
      <c r="F13" s="23">
        <v>-39.327592000000003</v>
      </c>
      <c r="G13" s="24">
        <v>352.04794311523438</v>
      </c>
      <c r="H13" s="25">
        <v>1</v>
      </c>
      <c r="I13" s="25">
        <v>0</v>
      </c>
      <c r="J13" s="25">
        <v>0</v>
      </c>
      <c r="K13" s="24">
        <v>0</v>
      </c>
      <c r="L13" s="25">
        <v>0</v>
      </c>
      <c r="M13" s="26"/>
    </row>
    <row r="14" spans="1:13" ht="14.25" customHeight="1" x14ac:dyDescent="0.2">
      <c r="A14" s="20" t="s">
        <v>8</v>
      </c>
      <c r="B14" s="21" t="s">
        <v>35</v>
      </c>
      <c r="C14" s="22">
        <v>0</v>
      </c>
      <c r="D14" s="22">
        <v>3</v>
      </c>
      <c r="E14" s="23">
        <v>-72.232035999999994</v>
      </c>
      <c r="F14" s="23">
        <v>-39.315159999999999</v>
      </c>
      <c r="G14" s="24">
        <v>2290.17236328125</v>
      </c>
      <c r="H14" s="25">
        <v>1</v>
      </c>
      <c r="I14" s="25">
        <v>0</v>
      </c>
      <c r="J14" s="25">
        <v>0</v>
      </c>
      <c r="K14" s="24">
        <v>0</v>
      </c>
      <c r="L14" s="25">
        <v>0</v>
      </c>
      <c r="M14" s="26"/>
    </row>
    <row r="15" spans="1:13" ht="14.25" customHeight="1" x14ac:dyDescent="0.2">
      <c r="A15" s="20" t="s">
        <v>8</v>
      </c>
      <c r="B15" s="21" t="s">
        <v>35</v>
      </c>
      <c r="C15" s="22">
        <v>0</v>
      </c>
      <c r="D15" s="22">
        <v>4</v>
      </c>
      <c r="E15" s="23">
        <v>-72.230925999999997</v>
      </c>
      <c r="F15" s="23">
        <v>-39.313675000000003</v>
      </c>
      <c r="G15" s="24">
        <v>2484.376708984375</v>
      </c>
      <c r="H15" s="25">
        <v>1</v>
      </c>
      <c r="I15" s="25">
        <v>0</v>
      </c>
      <c r="J15" s="25">
        <v>0</v>
      </c>
      <c r="K15" s="24">
        <v>0</v>
      </c>
      <c r="L15" s="25">
        <v>0</v>
      </c>
      <c r="M15" s="26"/>
    </row>
    <row r="16" spans="1:13" ht="14.25" customHeight="1" x14ac:dyDescent="0.2">
      <c r="A16" s="20" t="s">
        <v>8</v>
      </c>
      <c r="B16" s="21" t="s">
        <v>35</v>
      </c>
      <c r="C16" s="22">
        <v>0</v>
      </c>
      <c r="D16" s="22">
        <v>5</v>
      </c>
      <c r="E16" s="23">
        <v>-72.224717999999996</v>
      </c>
      <c r="F16" s="23">
        <v>-39.306958999999999</v>
      </c>
      <c r="G16" s="24">
        <v>4168.21533203125</v>
      </c>
      <c r="H16" s="25">
        <v>1</v>
      </c>
      <c r="I16" s="25">
        <v>0</v>
      </c>
      <c r="J16" s="25">
        <v>0</v>
      </c>
      <c r="K16" s="24">
        <v>0</v>
      </c>
      <c r="L16" s="25">
        <v>0</v>
      </c>
      <c r="M16" s="26"/>
    </row>
    <row r="17" spans="1:13" ht="14.25" customHeight="1" x14ac:dyDescent="0.2">
      <c r="A17" s="20" t="s">
        <v>8</v>
      </c>
      <c r="B17" s="21" t="s">
        <v>35</v>
      </c>
      <c r="C17" s="22">
        <v>0</v>
      </c>
      <c r="D17" s="22">
        <v>6</v>
      </c>
      <c r="E17" s="23">
        <v>-72.218586999999999</v>
      </c>
      <c r="F17" s="23">
        <v>-39.307769</v>
      </c>
      <c r="G17" s="24">
        <v>4774.86376953125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 s="26"/>
    </row>
    <row r="18" spans="1:13" ht="14.25" customHeight="1" x14ac:dyDescent="0.2">
      <c r="A18" s="20" t="s">
        <v>8</v>
      </c>
      <c r="B18" s="21" t="s">
        <v>35</v>
      </c>
      <c r="C18" s="22">
        <v>0</v>
      </c>
      <c r="D18" s="22">
        <v>7</v>
      </c>
      <c r="E18" s="23">
        <v>-72.208761999999993</v>
      </c>
      <c r="F18" s="23">
        <v>-39.308574</v>
      </c>
      <c r="G18" s="24">
        <v>5794.009765625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 s="26"/>
    </row>
    <row r="19" spans="1:13" ht="14.25" customHeight="1" x14ac:dyDescent="0.2">
      <c r="A19" s="20" t="s">
        <v>8</v>
      </c>
      <c r="B19" s="21" t="s">
        <v>35</v>
      </c>
      <c r="C19" s="22">
        <v>0</v>
      </c>
      <c r="D19" s="22">
        <v>8</v>
      </c>
      <c r="E19" s="23">
        <v>-72.231136000000006</v>
      </c>
      <c r="F19" s="23">
        <v>-39.29853</v>
      </c>
      <c r="G19" s="24">
        <v>8527.2802734375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 s="26"/>
    </row>
    <row r="20" spans="1:13" ht="14.25" customHeight="1" x14ac:dyDescent="0.2">
      <c r="A20" s="20" t="s">
        <v>8</v>
      </c>
      <c r="B20" s="21" t="s">
        <v>35</v>
      </c>
      <c r="C20" s="22">
        <v>0</v>
      </c>
      <c r="D20" s="22">
        <v>9</v>
      </c>
      <c r="E20" s="23">
        <v>-72.229828999999995</v>
      </c>
      <c r="F20" s="23">
        <v>-39.290866000000001</v>
      </c>
      <c r="G20" s="24">
        <v>9524.2998046875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 s="26"/>
    </row>
    <row r="21" spans="1:13" ht="14.25" customHeight="1" x14ac:dyDescent="0.2">
      <c r="A21" s="20" t="s">
        <v>8</v>
      </c>
      <c r="B21" s="21" t="s">
        <v>35</v>
      </c>
      <c r="C21" s="22">
        <v>0</v>
      </c>
      <c r="D21" s="22">
        <v>10</v>
      </c>
      <c r="E21" s="23">
        <v>-72.224039000000005</v>
      </c>
      <c r="F21" s="23">
        <v>-39.285704000000003</v>
      </c>
      <c r="G21" s="24">
        <v>10288.7919921875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 s="26"/>
    </row>
    <row r="22" spans="1:13" ht="14.25" customHeight="1" x14ac:dyDescent="0.2">
      <c r="A22" s="20" t="s">
        <v>8</v>
      </c>
      <c r="B22" s="21" t="s">
        <v>35</v>
      </c>
      <c r="C22" s="22">
        <v>0</v>
      </c>
      <c r="D22" s="22">
        <v>11</v>
      </c>
      <c r="E22" s="23">
        <v>-72.224940000000004</v>
      </c>
      <c r="F22" s="23">
        <v>-39.281618999999999</v>
      </c>
      <c r="G22" s="24">
        <v>10928.029296875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 s="26"/>
    </row>
    <row r="23" spans="1:13" ht="14.25" customHeight="1" x14ac:dyDescent="0.2">
      <c r="A23" s="20" t="s">
        <v>8</v>
      </c>
      <c r="B23" s="21" t="s">
        <v>35</v>
      </c>
      <c r="C23" s="22">
        <v>0</v>
      </c>
      <c r="D23" s="22">
        <v>12</v>
      </c>
      <c r="E23" s="23">
        <v>-72.227936999999997</v>
      </c>
      <c r="F23" s="23">
        <v>-39.277735999999997</v>
      </c>
      <c r="G23" s="24">
        <v>11648.943359375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 s="26"/>
    </row>
    <row r="24" spans="1:13" ht="14.25" customHeight="1" x14ac:dyDescent="0.2">
      <c r="A24" s="20" t="s">
        <v>8</v>
      </c>
      <c r="B24" s="21" t="s">
        <v>35</v>
      </c>
      <c r="C24" s="22">
        <v>0</v>
      </c>
      <c r="D24" s="22">
        <v>13</v>
      </c>
      <c r="E24" s="23">
        <v>-72.232393000000002</v>
      </c>
      <c r="F24" s="23">
        <v>-39.279936999999997</v>
      </c>
      <c r="G24" s="24">
        <v>12211.8515625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 s="26"/>
    </row>
    <row r="25" spans="1:13" ht="14.25" customHeight="1" x14ac:dyDescent="0.2">
      <c r="A25" s="20" t="s">
        <v>8</v>
      </c>
      <c r="B25" s="21" t="s">
        <v>35</v>
      </c>
      <c r="C25" s="22">
        <v>1</v>
      </c>
      <c r="D25" s="22">
        <v>1</v>
      </c>
      <c r="E25" s="23">
        <v>-72.231764999999996</v>
      </c>
      <c r="F25" s="23">
        <v>-39.277824000000003</v>
      </c>
      <c r="G25" s="24">
        <v>211.86834716796875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 s="27"/>
    </row>
    <row r="26" spans="1:13" ht="14.25" customHeight="1" x14ac:dyDescent="0.2">
      <c r="A26" s="20" t="s">
        <v>8</v>
      </c>
      <c r="B26" s="21" t="s">
        <v>35</v>
      </c>
      <c r="C26" s="22">
        <v>1</v>
      </c>
      <c r="D26" s="22">
        <v>2</v>
      </c>
      <c r="E26" s="23">
        <v>-72.227337000000006</v>
      </c>
      <c r="F26" s="23">
        <v>-39.280481000000002</v>
      </c>
      <c r="G26" s="24">
        <v>978.2335205078125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 s="26"/>
    </row>
    <row r="27" spans="1:13" ht="14.25" customHeight="1" x14ac:dyDescent="0.2">
      <c r="A27" s="20" t="s">
        <v>8</v>
      </c>
      <c r="B27" s="21" t="s">
        <v>35</v>
      </c>
      <c r="C27" s="22">
        <v>1</v>
      </c>
      <c r="D27" s="22">
        <v>3</v>
      </c>
      <c r="E27" s="23">
        <v>-72.227266999999998</v>
      </c>
      <c r="F27" s="23">
        <v>-39.284816999999997</v>
      </c>
      <c r="G27" s="24">
        <v>1662.29541015625</v>
      </c>
      <c r="H27" s="25">
        <v>1</v>
      </c>
      <c r="I27" s="25">
        <v>0</v>
      </c>
      <c r="J27" s="25">
        <v>1</v>
      </c>
      <c r="K27" s="24">
        <v>0</v>
      </c>
      <c r="L27" s="25">
        <v>1</v>
      </c>
      <c r="M27" s="27"/>
    </row>
    <row r="28" spans="1:13" ht="14.25" customHeight="1" x14ac:dyDescent="0.2">
      <c r="A28" s="20" t="s">
        <v>8</v>
      </c>
      <c r="B28" s="21" t="s">
        <v>35</v>
      </c>
      <c r="C28" s="22">
        <v>1</v>
      </c>
      <c r="D28" s="22">
        <v>4</v>
      </c>
      <c r="E28" s="23">
        <v>-72.225649000000004</v>
      </c>
      <c r="F28" s="23">
        <v>-39.287174</v>
      </c>
      <c r="G28" s="24">
        <v>2043.7735595703125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 s="27"/>
    </row>
    <row r="29" spans="1:13" ht="14.25" customHeight="1" x14ac:dyDescent="0.2">
      <c r="A29" s="20" t="s">
        <v>8</v>
      </c>
      <c r="B29" s="21" t="s">
        <v>35</v>
      </c>
      <c r="C29" s="22">
        <v>1</v>
      </c>
      <c r="D29" s="22">
        <v>5</v>
      </c>
      <c r="E29" s="23">
        <v>-72.229828999999995</v>
      </c>
      <c r="F29" s="23">
        <v>-39.290866000000001</v>
      </c>
      <c r="G29" s="24">
        <v>2589.735107421875</v>
      </c>
      <c r="H29" s="25">
        <v>1</v>
      </c>
      <c r="I29" s="25">
        <v>0</v>
      </c>
      <c r="J29" s="25">
        <v>0</v>
      </c>
      <c r="K29" s="24">
        <v>0</v>
      </c>
      <c r="L29" s="25">
        <v>1</v>
      </c>
      <c r="M29" s="27"/>
    </row>
    <row r="30" spans="1:13" ht="14.25" customHeight="1" x14ac:dyDescent="0.2">
      <c r="A30" s="20" t="s">
        <v>8</v>
      </c>
      <c r="B30" s="21" t="s">
        <v>35</v>
      </c>
      <c r="C30" s="22">
        <v>1</v>
      </c>
      <c r="D30" s="22">
        <v>6</v>
      </c>
      <c r="E30" s="23">
        <v>-72.231137000000004</v>
      </c>
      <c r="F30" s="23">
        <v>-39.298530999999997</v>
      </c>
      <c r="G30" s="24">
        <v>3586.88818359375</v>
      </c>
      <c r="H30" s="25">
        <v>1</v>
      </c>
      <c r="I30" s="25">
        <v>0</v>
      </c>
      <c r="J30" s="25">
        <v>0</v>
      </c>
      <c r="K30" s="24">
        <v>0</v>
      </c>
      <c r="L30" s="25">
        <v>1</v>
      </c>
      <c r="M30" s="27"/>
    </row>
    <row r="31" spans="1:13" ht="14.25" customHeight="1" x14ac:dyDescent="0.2">
      <c r="A31" s="20" t="s">
        <v>8</v>
      </c>
      <c r="B31" s="21" t="s">
        <v>35</v>
      </c>
      <c r="C31" s="22">
        <v>1</v>
      </c>
      <c r="D31" s="22">
        <v>7</v>
      </c>
      <c r="E31" s="23">
        <v>-72.208761999999993</v>
      </c>
      <c r="F31" s="23">
        <v>-39.308573000000003</v>
      </c>
      <c r="G31" s="24">
        <v>6319.91845703125</v>
      </c>
      <c r="H31" s="25">
        <v>1</v>
      </c>
      <c r="I31" s="25">
        <v>0</v>
      </c>
      <c r="J31" s="25">
        <v>0</v>
      </c>
      <c r="K31" s="24">
        <v>0</v>
      </c>
      <c r="L31" s="25">
        <v>1</v>
      </c>
      <c r="M31" s="27"/>
    </row>
    <row r="32" spans="1:13" ht="14.25" customHeight="1" x14ac:dyDescent="0.2">
      <c r="A32" s="20" t="s">
        <v>8</v>
      </c>
      <c r="B32" s="21" t="s">
        <v>35</v>
      </c>
      <c r="C32" s="22">
        <v>1</v>
      </c>
      <c r="D32" s="22">
        <v>8</v>
      </c>
      <c r="E32" s="23">
        <v>-72.218607000000006</v>
      </c>
      <c r="F32" s="23">
        <v>-39.307763999999999</v>
      </c>
      <c r="G32" s="24">
        <v>7340.98291015625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 s="27"/>
    </row>
    <row r="33" spans="1:13" ht="14.25" customHeight="1" x14ac:dyDescent="0.2">
      <c r="A33" s="20" t="s">
        <v>8</v>
      </c>
      <c r="B33" s="21" t="s">
        <v>35</v>
      </c>
      <c r="C33" s="22">
        <v>1</v>
      </c>
      <c r="D33" s="22">
        <v>9</v>
      </c>
      <c r="E33" s="23">
        <v>-72.229153999999994</v>
      </c>
      <c r="F33" s="23">
        <v>-39.306804</v>
      </c>
      <c r="G33" s="24">
        <v>8414.533203125</v>
      </c>
      <c r="H33" s="25">
        <v>1</v>
      </c>
      <c r="I33" s="25">
        <v>0</v>
      </c>
      <c r="J33" s="25">
        <v>0</v>
      </c>
      <c r="K33" s="24">
        <v>0</v>
      </c>
      <c r="L33" s="25">
        <v>0</v>
      </c>
      <c r="M33" s="27"/>
    </row>
    <row r="34" spans="1:13" ht="14.25" customHeight="1" x14ac:dyDescent="0.2">
      <c r="A34" s="20" t="s">
        <v>8</v>
      </c>
      <c r="B34" s="21" t="s">
        <v>35</v>
      </c>
      <c r="C34" s="22">
        <v>1</v>
      </c>
      <c r="D34" s="22">
        <v>10</v>
      </c>
      <c r="E34" s="23">
        <v>-72.232669999999999</v>
      </c>
      <c r="F34" s="23">
        <v>-39.310108999999997</v>
      </c>
      <c r="G34" s="24">
        <v>9205.2421875</v>
      </c>
      <c r="H34" s="25">
        <v>1</v>
      </c>
      <c r="I34" s="25">
        <v>0</v>
      </c>
      <c r="J34" s="25">
        <v>0</v>
      </c>
      <c r="K34" s="24">
        <v>0</v>
      </c>
      <c r="L34" s="25">
        <v>0</v>
      </c>
      <c r="M34" s="27"/>
    </row>
    <row r="35" spans="1:13" ht="14.25" customHeight="1" x14ac:dyDescent="0.2">
      <c r="A35" s="20" t="s">
        <v>8</v>
      </c>
      <c r="B35" s="21" t="s">
        <v>35</v>
      </c>
      <c r="C35" s="22">
        <v>1</v>
      </c>
      <c r="D35" s="22">
        <v>11</v>
      </c>
      <c r="E35" s="23">
        <v>-72.230925999999997</v>
      </c>
      <c r="F35" s="23">
        <v>-39.313675000000003</v>
      </c>
      <c r="G35" s="24">
        <v>9629.658203125</v>
      </c>
      <c r="H35" s="25">
        <v>1</v>
      </c>
      <c r="I35" s="25">
        <v>0</v>
      </c>
      <c r="J35" s="25">
        <v>0</v>
      </c>
      <c r="K35" s="24">
        <v>0</v>
      </c>
      <c r="L35" s="25">
        <v>0</v>
      </c>
      <c r="M35" s="27"/>
    </row>
    <row r="36" spans="1:13" ht="14.25" customHeight="1" x14ac:dyDescent="0.2">
      <c r="A36" s="20" t="s">
        <v>8</v>
      </c>
      <c r="B36" s="21" t="s">
        <v>35</v>
      </c>
      <c r="C36" s="22">
        <v>1</v>
      </c>
      <c r="D36" s="22">
        <v>12</v>
      </c>
      <c r="E36" s="23">
        <v>-72.232035999999994</v>
      </c>
      <c r="F36" s="23">
        <v>-39.315159999999999</v>
      </c>
      <c r="G36" s="24">
        <v>9823.8623046875</v>
      </c>
      <c r="H36" s="25">
        <v>1</v>
      </c>
      <c r="I36" s="25">
        <v>0</v>
      </c>
      <c r="J36" s="25">
        <v>0</v>
      </c>
      <c r="K36" s="24">
        <v>0</v>
      </c>
      <c r="L36" s="25">
        <v>0</v>
      </c>
      <c r="M36" s="27"/>
    </row>
    <row r="37" spans="1:13" ht="14.25" customHeight="1" x14ac:dyDescent="0.2">
      <c r="A37" s="20" t="s">
        <v>8</v>
      </c>
      <c r="B37" s="21" t="s">
        <v>36</v>
      </c>
      <c r="C37" s="22">
        <v>0</v>
      </c>
      <c r="D37" s="22">
        <v>1</v>
      </c>
      <c r="E37" s="23">
        <v>-72.232035999999994</v>
      </c>
      <c r="F37" s="23">
        <v>-39.315159999999999</v>
      </c>
      <c r="G37" s="24">
        <v>95.984291076660156</v>
      </c>
      <c r="H37" s="25">
        <v>1</v>
      </c>
      <c r="I37" s="25">
        <v>0</v>
      </c>
      <c r="J37" s="25">
        <v>1</v>
      </c>
      <c r="K37" s="24">
        <v>0</v>
      </c>
      <c r="L37" s="25">
        <v>0</v>
      </c>
      <c r="M37" s="26"/>
    </row>
    <row r="38" spans="1:13" ht="14.25" customHeight="1" x14ac:dyDescent="0.2">
      <c r="A38" s="20" t="s">
        <v>8</v>
      </c>
      <c r="B38" s="21" t="s">
        <v>36</v>
      </c>
      <c r="C38" s="22">
        <v>0</v>
      </c>
      <c r="D38" s="22">
        <v>2</v>
      </c>
      <c r="E38" s="23">
        <v>-72.230925999999997</v>
      </c>
      <c r="F38" s="23">
        <v>-39.313675000000003</v>
      </c>
      <c r="G38" s="24">
        <v>290.18875122070313</v>
      </c>
      <c r="H38" s="25">
        <v>1</v>
      </c>
      <c r="I38" s="25">
        <v>0</v>
      </c>
      <c r="J38" s="25">
        <v>0</v>
      </c>
      <c r="K38" s="24">
        <v>0</v>
      </c>
      <c r="L38" s="25">
        <v>0</v>
      </c>
      <c r="M38" s="27"/>
    </row>
    <row r="39" spans="1:13" ht="14.25" customHeight="1" x14ac:dyDescent="0.2">
      <c r="A39" s="20" t="s">
        <v>8</v>
      </c>
      <c r="B39" s="21" t="s">
        <v>36</v>
      </c>
      <c r="C39" s="22">
        <v>0</v>
      </c>
      <c r="D39" s="22">
        <v>3</v>
      </c>
      <c r="E39" s="23">
        <v>-72.219414</v>
      </c>
      <c r="F39" s="23">
        <v>-39.308034999999997</v>
      </c>
      <c r="G39" s="24">
        <v>2806.56201171875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 s="27"/>
    </row>
    <row r="40" spans="1:13" ht="14.25" customHeight="1" x14ac:dyDescent="0.2">
      <c r="A40" s="20" t="s">
        <v>8</v>
      </c>
      <c r="B40" s="21" t="s">
        <v>36</v>
      </c>
      <c r="C40" s="22">
        <v>0</v>
      </c>
      <c r="D40" s="22">
        <v>4</v>
      </c>
      <c r="E40" s="23">
        <v>-72.209174000000004</v>
      </c>
      <c r="F40" s="23">
        <v>-39.309621999999997</v>
      </c>
      <c r="G40" s="24">
        <v>4070.462890625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 s="27"/>
    </row>
    <row r="41" spans="1:13" ht="14.25" customHeight="1" x14ac:dyDescent="0.2">
      <c r="A41" s="20" t="s">
        <v>8</v>
      </c>
      <c r="B41" s="21" t="s">
        <v>36</v>
      </c>
      <c r="C41" s="22">
        <v>0</v>
      </c>
      <c r="D41" s="22">
        <v>5</v>
      </c>
      <c r="E41" s="23">
        <v>-72.222589999999997</v>
      </c>
      <c r="F41" s="23">
        <v>-39.304309000000003</v>
      </c>
      <c r="G41" s="24">
        <v>5559.15234375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 s="27"/>
    </row>
    <row r="42" spans="1:13" ht="14.25" customHeight="1" x14ac:dyDescent="0.2">
      <c r="A42" s="20" t="s">
        <v>8</v>
      </c>
      <c r="B42" s="21" t="s">
        <v>36</v>
      </c>
      <c r="C42" s="22">
        <v>0</v>
      </c>
      <c r="D42" s="22">
        <v>6</v>
      </c>
      <c r="E42" s="23">
        <v>-72.237848999999997</v>
      </c>
      <c r="F42" s="23">
        <v>-39.295115000000003</v>
      </c>
      <c r="G42" s="24">
        <v>7620.509765625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 s="27"/>
    </row>
    <row r="43" spans="1:13" ht="14.25" customHeight="1" x14ac:dyDescent="0.2">
      <c r="A43" s="20" t="s">
        <v>8</v>
      </c>
      <c r="B43" s="21" t="s">
        <v>36</v>
      </c>
      <c r="C43" s="22">
        <v>0</v>
      </c>
      <c r="D43" s="22">
        <v>7</v>
      </c>
      <c r="E43" s="23">
        <v>-72.235214999999997</v>
      </c>
      <c r="F43" s="23">
        <v>-39.297533999999999</v>
      </c>
      <c r="G43" s="24">
        <v>8525.21875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 s="27"/>
    </row>
    <row r="44" spans="1:13" ht="14.25" customHeight="1" x14ac:dyDescent="0.2">
      <c r="A44" s="20" t="s">
        <v>8</v>
      </c>
      <c r="B44" s="21" t="s">
        <v>36</v>
      </c>
      <c r="C44" s="22">
        <v>0</v>
      </c>
      <c r="D44" s="22">
        <v>8</v>
      </c>
      <c r="E44" s="23">
        <v>-72.233687000000003</v>
      </c>
      <c r="F44" s="23">
        <v>-39.287177999999997</v>
      </c>
      <c r="G44" s="24">
        <v>9948.4541015625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 s="27"/>
    </row>
    <row r="45" spans="1:13" ht="14.25" customHeight="1" x14ac:dyDescent="0.2">
      <c r="A45" s="20" t="s">
        <v>8</v>
      </c>
      <c r="B45" s="21" t="s">
        <v>36</v>
      </c>
      <c r="C45" s="22">
        <v>0</v>
      </c>
      <c r="D45" s="22">
        <v>9</v>
      </c>
      <c r="E45" s="23">
        <v>-72.228369999999998</v>
      </c>
      <c r="F45" s="23">
        <v>-39.284055000000002</v>
      </c>
      <c r="G45" s="24">
        <v>10600.6318359375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 s="27"/>
    </row>
    <row r="46" spans="1:13" ht="14.25" customHeight="1" x14ac:dyDescent="0.2">
      <c r="A46" s="20" t="s">
        <v>8</v>
      </c>
      <c r="B46" s="21" t="s">
        <v>36</v>
      </c>
      <c r="C46" s="22">
        <v>0</v>
      </c>
      <c r="D46" s="22">
        <v>10</v>
      </c>
      <c r="E46" s="23">
        <v>-72.224940000000004</v>
      </c>
      <c r="F46" s="23">
        <v>-39.281618999999999</v>
      </c>
      <c r="G46" s="24">
        <v>11041.8251953125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 s="27"/>
    </row>
    <row r="47" spans="1:13" ht="14.25" customHeight="1" x14ac:dyDescent="0.2">
      <c r="A47" s="20" t="s">
        <v>8</v>
      </c>
      <c r="B47" s="21" t="s">
        <v>36</v>
      </c>
      <c r="C47" s="22">
        <v>0</v>
      </c>
      <c r="D47" s="22">
        <v>11</v>
      </c>
      <c r="E47" s="23">
        <v>-72.227936999999997</v>
      </c>
      <c r="F47" s="23">
        <v>-39.277735999999997</v>
      </c>
      <c r="G47" s="24">
        <v>11762.7392578125</v>
      </c>
      <c r="H47" s="25">
        <v>1</v>
      </c>
      <c r="I47" s="25">
        <v>0</v>
      </c>
      <c r="J47" s="25">
        <v>0</v>
      </c>
      <c r="K47" s="24">
        <v>0</v>
      </c>
      <c r="L47" s="25">
        <v>1</v>
      </c>
      <c r="M47" s="27"/>
    </row>
    <row r="48" spans="1:13" ht="14.25" customHeight="1" x14ac:dyDescent="0.2">
      <c r="A48" s="20" t="s">
        <v>8</v>
      </c>
      <c r="B48" s="21" t="s">
        <v>36</v>
      </c>
      <c r="C48" s="22">
        <v>0</v>
      </c>
      <c r="D48" s="22">
        <v>12</v>
      </c>
      <c r="E48" s="23">
        <v>-72.236558000000002</v>
      </c>
      <c r="F48" s="23">
        <v>-39.277076000000001</v>
      </c>
      <c r="G48" s="24">
        <v>12805.2822265625</v>
      </c>
      <c r="H48" s="25">
        <v>1</v>
      </c>
      <c r="I48" s="25">
        <v>0</v>
      </c>
      <c r="J48" s="25">
        <v>0</v>
      </c>
      <c r="K48" s="24">
        <v>0</v>
      </c>
      <c r="L48" s="25">
        <v>1</v>
      </c>
      <c r="M48" s="27"/>
    </row>
    <row r="49" spans="1:13" ht="14.25" customHeight="1" x14ac:dyDescent="0.2">
      <c r="A49" s="20" t="s">
        <v>8</v>
      </c>
      <c r="B49" s="21" t="s">
        <v>36</v>
      </c>
      <c r="C49" s="22">
        <v>1</v>
      </c>
      <c r="D49" s="22">
        <v>1</v>
      </c>
      <c r="E49" s="23">
        <v>-72.236558000000002</v>
      </c>
      <c r="F49" s="23">
        <v>-39.277076999999998</v>
      </c>
      <c r="G49" s="24">
        <v>101.52445220947266</v>
      </c>
      <c r="H49" s="25">
        <v>1</v>
      </c>
      <c r="I49" s="25">
        <v>0</v>
      </c>
      <c r="J49" s="25">
        <v>0</v>
      </c>
      <c r="K49" s="24">
        <v>0</v>
      </c>
      <c r="L49" s="25">
        <v>1</v>
      </c>
      <c r="M49" s="27"/>
    </row>
    <row r="50" spans="1:13" ht="14.25" customHeight="1" x14ac:dyDescent="0.2">
      <c r="A50" s="20" t="s">
        <v>8</v>
      </c>
      <c r="B50" s="21" t="s">
        <v>36</v>
      </c>
      <c r="C50" s="22">
        <v>1</v>
      </c>
      <c r="D50" s="22">
        <v>2</v>
      </c>
      <c r="E50" s="23">
        <v>-72.231764999999996</v>
      </c>
      <c r="F50" s="23">
        <v>-39.277824000000003</v>
      </c>
      <c r="G50" s="24">
        <v>677.595947265625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 s="27"/>
    </row>
    <row r="51" spans="1:13" ht="14.25" customHeight="1" x14ac:dyDescent="0.2">
      <c r="A51" s="20" t="s">
        <v>8</v>
      </c>
      <c r="B51" s="21" t="s">
        <v>36</v>
      </c>
      <c r="C51" s="22">
        <v>1</v>
      </c>
      <c r="D51" s="22">
        <v>3</v>
      </c>
      <c r="E51" s="23">
        <v>-72.227266999999998</v>
      </c>
      <c r="F51" s="23">
        <v>-39.284816999999997</v>
      </c>
      <c r="G51" s="24">
        <v>2128.02294921875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 s="27"/>
    </row>
    <row r="52" spans="1:13" ht="14.25" customHeight="1" x14ac:dyDescent="0.2">
      <c r="A52" s="20" t="s">
        <v>8</v>
      </c>
      <c r="B52" s="21" t="s">
        <v>36</v>
      </c>
      <c r="C52" s="22">
        <v>1</v>
      </c>
      <c r="D52" s="22">
        <v>4</v>
      </c>
      <c r="E52" s="23">
        <v>-72.225649000000004</v>
      </c>
      <c r="F52" s="23">
        <v>-39.287174</v>
      </c>
      <c r="G52" s="24">
        <v>2509.50146484375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 s="27"/>
    </row>
    <row r="53" spans="1:13" ht="14.25" customHeight="1" x14ac:dyDescent="0.2">
      <c r="A53" s="20" t="s">
        <v>8</v>
      </c>
      <c r="B53" s="21" t="s">
        <v>36</v>
      </c>
      <c r="C53" s="22">
        <v>1</v>
      </c>
      <c r="D53" s="22">
        <v>5</v>
      </c>
      <c r="E53" s="23">
        <v>-72.229828999999995</v>
      </c>
      <c r="F53" s="23">
        <v>-39.290866000000001</v>
      </c>
      <c r="G53" s="24">
        <v>3055.462890625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 s="27"/>
    </row>
    <row r="54" spans="1:13" ht="14.25" customHeight="1" x14ac:dyDescent="0.2">
      <c r="A54" s="20" t="s">
        <v>8</v>
      </c>
      <c r="B54" s="21" t="s">
        <v>36</v>
      </c>
      <c r="C54" s="22">
        <v>1</v>
      </c>
      <c r="D54" s="22">
        <v>6</v>
      </c>
      <c r="E54" s="23">
        <v>-72.233688000000001</v>
      </c>
      <c r="F54" s="23">
        <v>-39.287177999999997</v>
      </c>
      <c r="G54" s="24">
        <v>3747.52880859375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 s="27"/>
    </row>
    <row r="55" spans="1:13" ht="14.25" customHeight="1" x14ac:dyDescent="0.2">
      <c r="A55" s="20" t="s">
        <v>8</v>
      </c>
      <c r="B55" s="21" t="s">
        <v>36</v>
      </c>
      <c r="C55" s="22">
        <v>1</v>
      </c>
      <c r="D55" s="22">
        <v>7</v>
      </c>
      <c r="E55" s="23">
        <v>-72.235214999999997</v>
      </c>
      <c r="F55" s="23">
        <v>-39.297533999999999</v>
      </c>
      <c r="G55" s="24">
        <v>5166.31689453125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 s="27"/>
    </row>
    <row r="56" spans="1:13" ht="14.25" customHeight="1" x14ac:dyDescent="0.2">
      <c r="A56" s="20" t="s">
        <v>8</v>
      </c>
      <c r="B56" s="21" t="s">
        <v>36</v>
      </c>
      <c r="C56" s="22">
        <v>1</v>
      </c>
      <c r="D56" s="22">
        <v>8</v>
      </c>
      <c r="E56" s="23">
        <v>-72.238692</v>
      </c>
      <c r="F56" s="23">
        <v>-39.295797</v>
      </c>
      <c r="G56" s="24">
        <v>5582.955078125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 s="27"/>
    </row>
    <row r="57" spans="1:13" ht="14.25" customHeight="1" x14ac:dyDescent="0.2">
      <c r="A57" s="20" t="s">
        <v>8</v>
      </c>
      <c r="B57" s="21" t="s">
        <v>36</v>
      </c>
      <c r="C57" s="22">
        <v>1</v>
      </c>
      <c r="D57" s="22">
        <v>9</v>
      </c>
      <c r="E57" s="23">
        <v>-72.209164999999999</v>
      </c>
      <c r="F57" s="23">
        <v>-39.309595999999999</v>
      </c>
      <c r="G57" s="24">
        <v>9274.3857421875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 s="27"/>
    </row>
    <row r="58" spans="1:13" ht="14.25" customHeight="1" x14ac:dyDescent="0.2">
      <c r="A58" s="20" t="s">
        <v>8</v>
      </c>
      <c r="B58" s="21" t="s">
        <v>36</v>
      </c>
      <c r="C58" s="44">
        <v>1</v>
      </c>
      <c r="D58" s="44">
        <v>10</v>
      </c>
      <c r="E58" s="45">
        <v>-72.219414999999998</v>
      </c>
      <c r="F58" s="45">
        <v>-39.308034999999997</v>
      </c>
      <c r="G58" s="46">
        <v>10541.357421875</v>
      </c>
      <c r="H58" s="77">
        <v>1</v>
      </c>
      <c r="I58" s="77">
        <v>0</v>
      </c>
      <c r="J58" s="77">
        <v>0</v>
      </c>
      <c r="K58" s="46">
        <v>0</v>
      </c>
      <c r="L58" s="25">
        <v>1</v>
      </c>
      <c r="M58" s="27"/>
    </row>
    <row r="59" spans="1:13" ht="14.25" customHeight="1" x14ac:dyDescent="0.2">
      <c r="A59" s="20" t="s">
        <v>8</v>
      </c>
      <c r="B59" s="21" t="s">
        <v>36</v>
      </c>
      <c r="C59" s="44">
        <v>1</v>
      </c>
      <c r="D59" s="44">
        <v>11</v>
      </c>
      <c r="E59" s="45">
        <v>-72.229153999999994</v>
      </c>
      <c r="F59" s="45">
        <v>-39.306804</v>
      </c>
      <c r="G59" s="46">
        <v>11842.5234375</v>
      </c>
      <c r="H59" s="77">
        <v>1</v>
      </c>
      <c r="I59" s="77">
        <v>0</v>
      </c>
      <c r="J59" s="77">
        <v>0</v>
      </c>
      <c r="K59" s="46">
        <v>0</v>
      </c>
      <c r="L59" s="25">
        <v>0</v>
      </c>
      <c r="M59" s="27"/>
    </row>
    <row r="60" spans="1:13" ht="14.25" customHeight="1" x14ac:dyDescent="0.2">
      <c r="A60" s="20" t="s">
        <v>8</v>
      </c>
      <c r="B60" s="21" t="s">
        <v>36</v>
      </c>
      <c r="C60" s="22">
        <v>1</v>
      </c>
      <c r="D60" s="22">
        <v>12</v>
      </c>
      <c r="E60" s="23">
        <v>-72.232035999999994</v>
      </c>
      <c r="F60" s="23">
        <v>-39.315159999999999</v>
      </c>
      <c r="G60" s="24">
        <v>13251.853515625</v>
      </c>
      <c r="H60" s="25">
        <v>1</v>
      </c>
      <c r="I60" s="25">
        <v>0</v>
      </c>
      <c r="J60" s="25">
        <v>0</v>
      </c>
      <c r="K60" s="24">
        <v>0</v>
      </c>
      <c r="L60" s="25">
        <v>0</v>
      </c>
      <c r="M60" s="27"/>
    </row>
    <row r="61" spans="1:13" ht="14.25" customHeight="1" x14ac:dyDescent="0.2">
      <c r="A61" s="20" t="s">
        <v>8</v>
      </c>
      <c r="B61" s="21" t="s">
        <v>37</v>
      </c>
      <c r="C61" s="22">
        <v>0</v>
      </c>
      <c r="D61" s="22">
        <v>1</v>
      </c>
      <c r="E61" s="23">
        <v>-72.232035999999994</v>
      </c>
      <c r="F61" s="23">
        <v>-39.315159999999999</v>
      </c>
      <c r="G61" s="24">
        <v>95.984291076660156</v>
      </c>
      <c r="H61" s="25">
        <v>1</v>
      </c>
      <c r="I61" s="25">
        <v>0</v>
      </c>
      <c r="J61" s="25">
        <v>1</v>
      </c>
      <c r="K61" s="24">
        <v>0</v>
      </c>
      <c r="L61" s="25">
        <v>0</v>
      </c>
      <c r="M61" s="27"/>
    </row>
    <row r="62" spans="1:13" ht="14.25" customHeight="1" x14ac:dyDescent="0.2">
      <c r="A62" s="20" t="s">
        <v>8</v>
      </c>
      <c r="B62" s="21" t="s">
        <v>37</v>
      </c>
      <c r="C62" s="22">
        <v>0</v>
      </c>
      <c r="D62" s="22">
        <v>2</v>
      </c>
      <c r="E62" s="23">
        <v>-72.230925999999997</v>
      </c>
      <c r="F62" s="23">
        <v>-39.313675000000003</v>
      </c>
      <c r="G62" s="24">
        <v>290.18875122070313</v>
      </c>
      <c r="H62" s="25">
        <v>1</v>
      </c>
      <c r="I62" s="25">
        <v>0</v>
      </c>
      <c r="J62" s="25">
        <v>0</v>
      </c>
      <c r="K62" s="24">
        <v>0</v>
      </c>
      <c r="L62" s="25">
        <v>0</v>
      </c>
      <c r="M62" s="27"/>
    </row>
    <row r="63" spans="1:13" ht="14.25" customHeight="1" x14ac:dyDescent="0.2">
      <c r="A63" s="20" t="s">
        <v>8</v>
      </c>
      <c r="B63" s="21" t="s">
        <v>37</v>
      </c>
      <c r="C63" s="22">
        <v>0</v>
      </c>
      <c r="D63" s="22">
        <v>3</v>
      </c>
      <c r="E63" s="23">
        <v>-72.224717999999996</v>
      </c>
      <c r="F63" s="23">
        <v>-39.306958999999999</v>
      </c>
      <c r="G63" s="24">
        <v>1974.0272216796875</v>
      </c>
      <c r="H63" s="25">
        <v>1</v>
      </c>
      <c r="I63" s="25">
        <v>0</v>
      </c>
      <c r="J63" s="25">
        <v>0</v>
      </c>
      <c r="K63" s="24">
        <v>0</v>
      </c>
      <c r="L63" s="25">
        <v>0</v>
      </c>
      <c r="M63" s="27"/>
    </row>
    <row r="64" spans="1:13" ht="14.25" customHeight="1" x14ac:dyDescent="0.2">
      <c r="A64" s="20" t="s">
        <v>8</v>
      </c>
      <c r="B64" s="21" t="s">
        <v>37</v>
      </c>
      <c r="C64" s="22">
        <v>0</v>
      </c>
      <c r="D64" s="22">
        <v>4</v>
      </c>
      <c r="E64" s="23">
        <v>-72.218586999999999</v>
      </c>
      <c r="F64" s="23">
        <v>-39.307769</v>
      </c>
      <c r="G64" s="24">
        <v>2580.676025390625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 s="27"/>
    </row>
    <row r="65" spans="1:13" ht="14.25" customHeight="1" x14ac:dyDescent="0.2">
      <c r="A65" s="20" t="s">
        <v>8</v>
      </c>
      <c r="B65" s="21" t="s">
        <v>37</v>
      </c>
      <c r="C65" s="22">
        <v>0</v>
      </c>
      <c r="D65" s="22">
        <v>5</v>
      </c>
      <c r="E65" s="23">
        <v>-72.208761999999993</v>
      </c>
      <c r="F65" s="23">
        <v>-39.308574</v>
      </c>
      <c r="G65" s="24">
        <v>3599.822021484375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 s="27"/>
    </row>
    <row r="66" spans="1:13" ht="14.25" customHeight="1" x14ac:dyDescent="0.2">
      <c r="A66" s="20" t="s">
        <v>8</v>
      </c>
      <c r="B66" s="21" t="s">
        <v>37</v>
      </c>
      <c r="C66" s="22">
        <v>0</v>
      </c>
      <c r="D66" s="22">
        <v>6</v>
      </c>
      <c r="E66" s="23">
        <v>-72.231136000000006</v>
      </c>
      <c r="F66" s="23">
        <v>-39.29853</v>
      </c>
      <c r="G66" s="24">
        <v>6333.09228515625</v>
      </c>
      <c r="H66" s="25">
        <v>1</v>
      </c>
      <c r="I66" s="25">
        <v>0</v>
      </c>
      <c r="J66" s="25">
        <v>0</v>
      </c>
      <c r="K66" s="24">
        <v>0</v>
      </c>
      <c r="L66" s="25">
        <v>0</v>
      </c>
      <c r="M66" s="27"/>
    </row>
    <row r="67" spans="1:13" ht="14.25" customHeight="1" x14ac:dyDescent="0.2">
      <c r="A67" s="20" t="s">
        <v>8</v>
      </c>
      <c r="B67" s="21" t="s">
        <v>37</v>
      </c>
      <c r="C67" s="22">
        <v>0</v>
      </c>
      <c r="D67" s="22">
        <v>7</v>
      </c>
      <c r="E67" s="23">
        <v>-72.229828999999995</v>
      </c>
      <c r="F67" s="23">
        <v>-39.290866000000001</v>
      </c>
      <c r="G67" s="24">
        <v>7330.11083984375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 s="27"/>
    </row>
    <row r="68" spans="1:13" ht="14.25" customHeight="1" x14ac:dyDescent="0.2">
      <c r="A68" s="20" t="s">
        <v>8</v>
      </c>
      <c r="B68" s="21" t="s">
        <v>37</v>
      </c>
      <c r="C68" s="22">
        <v>0</v>
      </c>
      <c r="D68" s="22">
        <v>8</v>
      </c>
      <c r="E68" s="23">
        <v>-72.224039000000005</v>
      </c>
      <c r="F68" s="23">
        <v>-39.285704000000003</v>
      </c>
      <c r="G68" s="24">
        <v>8094.60302734375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 s="27"/>
    </row>
    <row r="69" spans="1:13" ht="14.25" customHeight="1" x14ac:dyDescent="0.2">
      <c r="A69" s="20" t="s">
        <v>8</v>
      </c>
      <c r="B69" s="21" t="s">
        <v>37</v>
      </c>
      <c r="C69" s="22">
        <v>0</v>
      </c>
      <c r="D69" s="22">
        <v>9</v>
      </c>
      <c r="E69" s="23">
        <v>-72.224107000000004</v>
      </c>
      <c r="F69" s="23">
        <v>-39.284146</v>
      </c>
      <c r="G69" s="24">
        <v>8331.5947265625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 s="27"/>
    </row>
    <row r="70" spans="1:13" ht="14.25" customHeight="1" x14ac:dyDescent="0.2">
      <c r="A70" s="20" t="s">
        <v>8</v>
      </c>
      <c r="B70" s="21" t="s">
        <v>37</v>
      </c>
      <c r="C70" s="22">
        <v>0</v>
      </c>
      <c r="D70" s="22">
        <v>10</v>
      </c>
      <c r="E70" s="23">
        <v>-72.224940000000004</v>
      </c>
      <c r="F70" s="23">
        <v>-39.281618999999999</v>
      </c>
      <c r="G70" s="24">
        <v>8733.8408203125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 s="27"/>
    </row>
    <row r="71" spans="1:13" ht="14.25" customHeight="1" x14ac:dyDescent="0.2">
      <c r="A71" s="20" t="s">
        <v>8</v>
      </c>
      <c r="B71" s="21" t="s">
        <v>37</v>
      </c>
      <c r="C71" s="22">
        <v>0</v>
      </c>
      <c r="D71" s="22">
        <v>11</v>
      </c>
      <c r="E71" s="23">
        <v>-72.227936999999997</v>
      </c>
      <c r="F71" s="23">
        <v>-39.277735999999997</v>
      </c>
      <c r="G71" s="24">
        <v>9454.7548828125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 s="27"/>
    </row>
    <row r="72" spans="1:13" ht="14.25" customHeight="1" x14ac:dyDescent="0.2">
      <c r="A72" s="20" t="s">
        <v>8</v>
      </c>
      <c r="B72" s="21" t="s">
        <v>37</v>
      </c>
      <c r="C72" s="22">
        <v>0</v>
      </c>
      <c r="D72" s="22">
        <v>12</v>
      </c>
      <c r="E72" s="23">
        <v>-72.232393000000002</v>
      </c>
      <c r="F72" s="23">
        <v>-39.279936999999997</v>
      </c>
      <c r="G72" s="24">
        <v>10017.6630859375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 s="27"/>
    </row>
    <row r="73" spans="1:13" ht="14.25" customHeight="1" x14ac:dyDescent="0.2">
      <c r="A73" s="20" t="s">
        <v>8</v>
      </c>
      <c r="B73" s="21" t="s">
        <v>37</v>
      </c>
      <c r="C73" s="22">
        <v>1</v>
      </c>
      <c r="D73" s="22">
        <v>1</v>
      </c>
      <c r="E73" s="23">
        <v>-72.231764999999996</v>
      </c>
      <c r="F73" s="23">
        <v>-39.277824000000003</v>
      </c>
      <c r="G73" s="24">
        <v>211.86834716796875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 s="27"/>
    </row>
    <row r="74" spans="1:13" ht="14.25" customHeight="1" x14ac:dyDescent="0.2">
      <c r="A74" s="20" t="s">
        <v>8</v>
      </c>
      <c r="B74" s="21" t="s">
        <v>37</v>
      </c>
      <c r="C74" s="22">
        <v>1</v>
      </c>
      <c r="D74" s="22">
        <v>2</v>
      </c>
      <c r="E74" s="23">
        <v>-72.227337000000006</v>
      </c>
      <c r="F74" s="23">
        <v>-39.280481000000002</v>
      </c>
      <c r="G74" s="24">
        <v>978.2335205078125</v>
      </c>
      <c r="H74" s="25">
        <v>1</v>
      </c>
      <c r="I74" s="25">
        <v>0</v>
      </c>
      <c r="J74" s="25">
        <v>0</v>
      </c>
      <c r="K74" s="24">
        <v>0</v>
      </c>
      <c r="L74" s="25">
        <v>1</v>
      </c>
      <c r="M74" s="27"/>
    </row>
    <row r="75" spans="1:13" ht="14.25" customHeight="1" x14ac:dyDescent="0.2">
      <c r="A75" s="20" t="s">
        <v>8</v>
      </c>
      <c r="B75" s="28" t="s">
        <v>37</v>
      </c>
      <c r="C75" s="29">
        <v>1</v>
      </c>
      <c r="D75" s="29">
        <v>3</v>
      </c>
      <c r="E75" s="30">
        <v>-72.227266999999998</v>
      </c>
      <c r="F75" s="30">
        <v>-39.284816999999997</v>
      </c>
      <c r="G75" s="31">
        <v>1662.29541015625</v>
      </c>
      <c r="H75" s="32">
        <v>1</v>
      </c>
      <c r="I75" s="25">
        <v>0</v>
      </c>
      <c r="J75" s="25">
        <v>0</v>
      </c>
      <c r="K75" s="24">
        <v>0</v>
      </c>
      <c r="L75" s="25">
        <v>1</v>
      </c>
      <c r="M75" s="33"/>
    </row>
    <row r="76" spans="1:13" ht="14.25" customHeight="1" x14ac:dyDescent="0.2">
      <c r="A76" s="20" t="s">
        <v>8</v>
      </c>
      <c r="B76" s="21" t="s">
        <v>37</v>
      </c>
      <c r="C76" s="22">
        <v>1</v>
      </c>
      <c r="D76" s="22">
        <v>4</v>
      </c>
      <c r="E76" s="23">
        <v>-72.225649000000004</v>
      </c>
      <c r="F76" s="23">
        <v>-39.287174</v>
      </c>
      <c r="G76" s="24">
        <v>2043.7735595703125</v>
      </c>
      <c r="H76" s="25">
        <v>1</v>
      </c>
      <c r="I76" s="25">
        <v>0</v>
      </c>
      <c r="J76" s="25">
        <v>0</v>
      </c>
      <c r="K76" s="24">
        <v>0</v>
      </c>
      <c r="L76" s="25">
        <v>1</v>
      </c>
      <c r="M76" s="27"/>
    </row>
    <row r="77" spans="1:13" ht="14.25" customHeight="1" x14ac:dyDescent="0.2">
      <c r="A77" s="20" t="s">
        <v>8</v>
      </c>
      <c r="B77" s="21" t="s">
        <v>37</v>
      </c>
      <c r="C77" s="22">
        <v>1</v>
      </c>
      <c r="D77" s="22">
        <v>5</v>
      </c>
      <c r="E77" s="23">
        <v>-72.229828999999995</v>
      </c>
      <c r="F77" s="23">
        <v>-39.290866000000001</v>
      </c>
      <c r="G77" s="24">
        <v>2589.735107421875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 s="27"/>
    </row>
    <row r="78" spans="1:13" ht="14.25" customHeight="1" x14ac:dyDescent="0.2">
      <c r="A78" s="20" t="s">
        <v>8</v>
      </c>
      <c r="B78" s="21" t="s">
        <v>37</v>
      </c>
      <c r="C78" s="22">
        <v>1</v>
      </c>
      <c r="D78" s="22">
        <v>6</v>
      </c>
      <c r="E78" s="23">
        <v>-72.231137000000004</v>
      </c>
      <c r="F78" s="23">
        <v>-39.298530999999997</v>
      </c>
      <c r="G78" s="24">
        <v>3586.88818359375</v>
      </c>
      <c r="H78" s="25">
        <v>1</v>
      </c>
      <c r="I78" s="25">
        <v>0</v>
      </c>
      <c r="J78" s="25">
        <v>0</v>
      </c>
      <c r="K78" s="24">
        <v>0</v>
      </c>
      <c r="L78" s="25">
        <v>0</v>
      </c>
      <c r="M78" s="27"/>
    </row>
    <row r="79" spans="1:13" ht="14.25" customHeight="1" x14ac:dyDescent="0.2">
      <c r="A79" s="20" t="s">
        <v>8</v>
      </c>
      <c r="B79" s="21" t="s">
        <v>37</v>
      </c>
      <c r="C79" s="22">
        <v>1</v>
      </c>
      <c r="D79" s="22">
        <v>7</v>
      </c>
      <c r="E79" s="23">
        <v>-72.208761999999993</v>
      </c>
      <c r="F79" s="23">
        <v>-39.308573000000003</v>
      </c>
      <c r="G79" s="24">
        <v>6319.91845703125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 s="27"/>
    </row>
    <row r="80" spans="1:13" ht="14.25" customHeight="1" x14ac:dyDescent="0.2">
      <c r="A80" s="20" t="s">
        <v>8</v>
      </c>
      <c r="B80" s="21" t="s">
        <v>37</v>
      </c>
      <c r="C80" s="22">
        <v>1</v>
      </c>
      <c r="D80" s="22">
        <v>8</v>
      </c>
      <c r="E80" s="23">
        <v>-72.218607000000006</v>
      </c>
      <c r="F80" s="23">
        <v>-39.307763999999999</v>
      </c>
      <c r="G80" s="24">
        <v>7340.98291015625</v>
      </c>
      <c r="H80" s="25">
        <v>1</v>
      </c>
      <c r="I80" s="25">
        <v>0</v>
      </c>
      <c r="J80" s="25">
        <v>0</v>
      </c>
      <c r="K80" s="24">
        <v>0</v>
      </c>
      <c r="L80" s="25">
        <v>1</v>
      </c>
      <c r="M80" s="27"/>
    </row>
    <row r="81" spans="1:13" ht="14.25" customHeight="1" x14ac:dyDescent="0.2">
      <c r="A81" s="20" t="s">
        <v>8</v>
      </c>
      <c r="B81" s="71" t="s">
        <v>37</v>
      </c>
      <c r="C81" s="72">
        <v>1</v>
      </c>
      <c r="D81" s="72">
        <v>9</v>
      </c>
      <c r="E81" s="73">
        <v>-72.224765000000005</v>
      </c>
      <c r="F81" s="73">
        <v>-39.307071000000001</v>
      </c>
      <c r="G81" s="74">
        <v>7958.89794921875</v>
      </c>
      <c r="H81" s="75">
        <v>1</v>
      </c>
      <c r="I81" s="75">
        <v>0</v>
      </c>
      <c r="J81" s="75">
        <v>0</v>
      </c>
      <c r="K81" s="74">
        <v>0</v>
      </c>
      <c r="L81" s="75">
        <v>0</v>
      </c>
      <c r="M81" s="76"/>
    </row>
    <row r="82" spans="1:13" ht="14.25" customHeight="1" x14ac:dyDescent="0.2">
      <c r="A82" s="20" t="s">
        <v>8</v>
      </c>
      <c r="B82" s="71" t="s">
        <v>37</v>
      </c>
      <c r="C82" s="72">
        <v>1</v>
      </c>
      <c r="D82" s="72">
        <v>10</v>
      </c>
      <c r="E82" s="73">
        <v>-72.232035999999994</v>
      </c>
      <c r="F82" s="73">
        <v>-39.315159999999999</v>
      </c>
      <c r="G82" s="74">
        <v>9823.8623046875</v>
      </c>
      <c r="H82" s="75">
        <v>1</v>
      </c>
      <c r="I82" s="75">
        <v>0</v>
      </c>
      <c r="J82" s="75">
        <v>0</v>
      </c>
      <c r="K82" s="74">
        <v>0</v>
      </c>
      <c r="L82" s="75">
        <v>0</v>
      </c>
      <c r="M82" s="7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workbookViewId="0">
      <selection activeCell="I30" sqref="I30"/>
    </sheetView>
  </sheetViews>
  <sheetFormatPr baseColWidth="10" defaultRowHeight="14.4" x14ac:dyDescent="0.3"/>
  <cols>
    <col min="1" max="1" width="3.33203125" style="34" bestFit="1" customWidth="1"/>
    <col min="2" max="2" width="7.33203125" style="34" bestFit="1" customWidth="1"/>
    <col min="3" max="3" width="6.88671875" style="34" bestFit="1" customWidth="1"/>
    <col min="4" max="4" width="15.5546875" style="34" customWidth="1"/>
    <col min="5" max="7" width="16.33203125" style="34" customWidth="1"/>
    <col min="8" max="8" width="9.6640625" style="34" bestFit="1" customWidth="1"/>
    <col min="9" max="9" width="36.109375" bestFit="1" customWidth="1"/>
    <col min="10" max="10" width="6.109375" bestFit="1" customWidth="1"/>
  </cols>
  <sheetData>
    <row r="2" spans="1:8" x14ac:dyDescent="0.3">
      <c r="A2" s="56" t="str">
        <f>"HORAS DE PASADA PROGRAMADA DE LA UNIDAD DE NEGOCIO ("&amp;A7&amp;" - "&amp;C7&amp;")"</f>
        <v>HORAS DE PASADA PROGRAMADA DE LA UNIDAD DE NEGOCIO (L3 - Normal)</v>
      </c>
      <c r="B2" s="56"/>
      <c r="C2" s="56"/>
      <c r="D2" s="56"/>
      <c r="E2" s="56"/>
      <c r="F2" s="56"/>
      <c r="G2" s="56"/>
      <c r="H2" s="56"/>
    </row>
    <row r="4" spans="1:8" s="3" customFormat="1" x14ac:dyDescent="0.3">
      <c r="A4" s="3" t="s">
        <v>17</v>
      </c>
    </row>
    <row r="6" spans="1:8" x14ac:dyDescent="0.3">
      <c r="A6" s="63" t="s">
        <v>18</v>
      </c>
      <c r="B6" s="64"/>
      <c r="C6" s="63" t="s">
        <v>19</v>
      </c>
      <c r="D6" s="68"/>
      <c r="E6" s="16" t="s">
        <v>12</v>
      </c>
      <c r="F6" s="16" t="s">
        <v>13</v>
      </c>
    </row>
    <row r="7" spans="1:8" x14ac:dyDescent="0.3">
      <c r="A7" s="65" t="str">
        <f>+TAPA!D11</f>
        <v>L3</v>
      </c>
      <c r="B7" s="66"/>
      <c r="C7" s="65" t="str">
        <f>+TAPA!B16</f>
        <v>Normal</v>
      </c>
      <c r="D7" s="69"/>
      <c r="E7" s="35">
        <f>+TAPA!C16</f>
        <v>43525</v>
      </c>
      <c r="F7" s="35">
        <f>+TAPA!D16</f>
        <v>44952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6" t="s">
        <v>18</v>
      </c>
      <c r="B11" s="36" t="s">
        <v>23</v>
      </c>
      <c r="C11" s="36" t="s">
        <v>24</v>
      </c>
      <c r="D11" s="36" t="s">
        <v>39</v>
      </c>
      <c r="E11" s="36" t="s">
        <v>40</v>
      </c>
      <c r="F11" s="36" t="s">
        <v>41</v>
      </c>
      <c r="G11" s="37" t="s">
        <v>42</v>
      </c>
      <c r="H11" s="37" t="s">
        <v>43</v>
      </c>
    </row>
    <row r="12" spans="1:8" x14ac:dyDescent="0.3">
      <c r="A12" s="38" t="s">
        <v>8</v>
      </c>
      <c r="B12" s="39" t="s">
        <v>35</v>
      </c>
      <c r="C12" s="39">
        <v>0</v>
      </c>
      <c r="D12" s="39">
        <v>1</v>
      </c>
      <c r="E12" s="47" t="s">
        <v>49</v>
      </c>
      <c r="F12" s="48" t="s">
        <v>48</v>
      </c>
      <c r="G12" s="47" t="s">
        <v>49</v>
      </c>
      <c r="H12" s="40" t="s">
        <v>47</v>
      </c>
    </row>
    <row r="13" spans="1:8" x14ac:dyDescent="0.3">
      <c r="A13" s="38" t="s">
        <v>8</v>
      </c>
      <c r="B13" s="39" t="s">
        <v>36</v>
      </c>
      <c r="C13" s="39">
        <v>0</v>
      </c>
      <c r="D13" s="39">
        <v>1</v>
      </c>
      <c r="E13" s="47" t="s">
        <v>49</v>
      </c>
      <c r="F13" s="48" t="s">
        <v>54</v>
      </c>
      <c r="G13" s="47" t="s">
        <v>49</v>
      </c>
      <c r="H13" s="40" t="s">
        <v>47</v>
      </c>
    </row>
    <row r="14" spans="1:8" x14ac:dyDescent="0.3">
      <c r="A14" s="38" t="s">
        <v>8</v>
      </c>
      <c r="B14" s="39" t="s">
        <v>37</v>
      </c>
      <c r="C14" s="39">
        <v>0</v>
      </c>
      <c r="D14" s="39">
        <v>1</v>
      </c>
      <c r="E14" s="47" t="s">
        <v>56</v>
      </c>
      <c r="F14" s="48" t="s">
        <v>53</v>
      </c>
      <c r="G14" s="47" t="s">
        <v>56</v>
      </c>
      <c r="H14" s="40" t="s">
        <v>47</v>
      </c>
    </row>
    <row r="15" spans="1:8" x14ac:dyDescent="0.3">
      <c r="A15" s="38" t="s">
        <v>8</v>
      </c>
      <c r="B15" s="39" t="s">
        <v>35</v>
      </c>
      <c r="C15" s="39">
        <v>1</v>
      </c>
      <c r="D15" s="39">
        <v>3</v>
      </c>
      <c r="E15" s="47" t="s">
        <v>49</v>
      </c>
      <c r="F15" s="48" t="s">
        <v>46</v>
      </c>
      <c r="G15" s="47" t="s">
        <v>49</v>
      </c>
      <c r="H15" s="40" t="s">
        <v>47</v>
      </c>
    </row>
    <row r="16" spans="1:8" x14ac:dyDescent="0.3">
      <c r="A16" s="38" t="s">
        <v>8</v>
      </c>
      <c r="B16" s="39" t="s">
        <v>35</v>
      </c>
      <c r="C16" s="39">
        <v>0</v>
      </c>
      <c r="D16" s="39">
        <v>1</v>
      </c>
      <c r="E16" s="47" t="s">
        <v>49</v>
      </c>
      <c r="F16" s="48" t="s">
        <v>53</v>
      </c>
      <c r="G16" s="47" t="s">
        <v>49</v>
      </c>
      <c r="H16" s="40" t="s">
        <v>50</v>
      </c>
    </row>
    <row r="17" spans="1:8" x14ac:dyDescent="0.3">
      <c r="A17" s="38" t="s">
        <v>8</v>
      </c>
      <c r="B17" s="39" t="s">
        <v>36</v>
      </c>
      <c r="C17" s="39">
        <v>0</v>
      </c>
      <c r="D17" s="39">
        <v>1</v>
      </c>
      <c r="E17" s="47" t="s">
        <v>49</v>
      </c>
      <c r="F17" s="48" t="s">
        <v>52</v>
      </c>
      <c r="G17" s="47" t="s">
        <v>49</v>
      </c>
      <c r="H17" s="40" t="s">
        <v>50</v>
      </c>
    </row>
    <row r="18" spans="1:8" x14ac:dyDescent="0.3">
      <c r="A18" s="38" t="s">
        <v>8</v>
      </c>
      <c r="B18" s="39" t="s">
        <v>37</v>
      </c>
      <c r="C18" s="39">
        <v>0</v>
      </c>
      <c r="D18" s="39">
        <v>1</v>
      </c>
      <c r="E18" s="47" t="s">
        <v>49</v>
      </c>
      <c r="F18" s="48" t="s">
        <v>45</v>
      </c>
      <c r="G18" s="47" t="s">
        <v>49</v>
      </c>
      <c r="H18" s="40" t="s">
        <v>50</v>
      </c>
    </row>
    <row r="19" spans="1:8" x14ac:dyDescent="0.3">
      <c r="A19" s="38" t="s">
        <v>8</v>
      </c>
      <c r="B19" s="39" t="s">
        <v>35</v>
      </c>
      <c r="C19" s="39">
        <v>0</v>
      </c>
      <c r="D19" s="39">
        <v>1</v>
      </c>
      <c r="E19" s="47" t="s">
        <v>49</v>
      </c>
      <c r="F19" s="48" t="s">
        <v>57</v>
      </c>
      <c r="G19" s="47" t="s">
        <v>49</v>
      </c>
      <c r="H19" s="40" t="s">
        <v>44</v>
      </c>
    </row>
    <row r="20" spans="1:8" x14ac:dyDescent="0.3">
      <c r="A20" s="38" t="s">
        <v>8</v>
      </c>
      <c r="B20" s="39" t="s">
        <v>36</v>
      </c>
      <c r="C20" s="39">
        <v>0</v>
      </c>
      <c r="D20" s="39">
        <v>1</v>
      </c>
      <c r="E20" s="47" t="s">
        <v>49</v>
      </c>
      <c r="F20" s="48" t="s">
        <v>55</v>
      </c>
      <c r="G20" s="47" t="s">
        <v>49</v>
      </c>
      <c r="H20" s="40" t="s">
        <v>44</v>
      </c>
    </row>
    <row r="21" spans="1:8" x14ac:dyDescent="0.3">
      <c r="A21" s="38" t="s">
        <v>8</v>
      </c>
      <c r="B21" s="39" t="s">
        <v>37</v>
      </c>
      <c r="C21" s="39">
        <v>0</v>
      </c>
      <c r="D21" s="39">
        <v>1</v>
      </c>
      <c r="E21" s="47" t="s">
        <v>49</v>
      </c>
      <c r="F21" s="48" t="s">
        <v>45</v>
      </c>
      <c r="G21" s="47" t="s">
        <v>49</v>
      </c>
      <c r="H21" s="40" t="s">
        <v>44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2019-02-15T20:52:27Z</dcterms:modified>
</cp:coreProperties>
</file>