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cbriones\Dropbox\Revision acreditación 2\Operación zonas reguladas\Operación Villarrica\PO\MOD PO\201901\A1\"/>
    </mc:Choice>
  </mc:AlternateContent>
  <bookViews>
    <workbookView xWindow="0" yWindow="0" windowWidth="15360" windowHeight="8145" tabRatio="968" activeTab="1"/>
  </bookViews>
  <sheets>
    <sheet name="TAPA" sheetId="11" r:id="rId1"/>
    <sheet name="Operador L3" sheetId="10" r:id="rId2"/>
    <sheet name="D 3A-I" sheetId="9" r:id="rId3"/>
    <sheet name="D 3A-R" sheetId="8" r:id="rId4"/>
    <sheet name="D 3B-I" sheetId="20" r:id="rId5"/>
    <sheet name="D 3B-R" sheetId="21" r:id="rId6"/>
    <sheet name="D 3C-I" sheetId="22" r:id="rId7"/>
    <sheet name="D 3C-R" sheetId="23" r:id="rId8"/>
    <sheet name="D 3D-I" sheetId="32" r:id="rId9"/>
    <sheet name="D 3D-R" sheetId="33" r:id="rId10"/>
    <sheet name="D 3E-I" sheetId="30" r:id="rId11"/>
    <sheet name="D 3E-R" sheetId="31" r:id="rId12"/>
    <sheet name="3A-I" sheetId="18" r:id="rId13"/>
    <sheet name="3A-R" sheetId="19" r:id="rId14"/>
    <sheet name="3B-I" sheetId="26" r:id="rId15"/>
    <sheet name="3B-R" sheetId="27" r:id="rId16"/>
    <sheet name="3C-I" sheetId="28" r:id="rId17"/>
    <sheet name="3C-R" sheetId="29" r:id="rId18"/>
    <sheet name="3D-I" sheetId="34" r:id="rId19"/>
    <sheet name="3D-R" sheetId="35" r:id="rId20"/>
    <sheet name="3E-I" sheetId="36" r:id="rId21"/>
    <sheet name="3E-R" sheetId="37" r:id="rId22"/>
  </sheets>
  <externalReferences>
    <externalReference r:id="rId23"/>
  </externalReferences>
  <definedNames>
    <definedName name="_xlnm.Print_Area" localSheetId="12">'3A-I'!$B$2:$I$37</definedName>
    <definedName name="_xlnm.Print_Area" localSheetId="13">'3A-R'!$B$2:$I$37</definedName>
    <definedName name="_xlnm.Print_Area" localSheetId="14">'3B-I'!$B$2:$I$37</definedName>
    <definedName name="_xlnm.Print_Area" localSheetId="15">'3B-R'!$B$2:$I$37</definedName>
    <definedName name="_xlnm.Print_Area" localSheetId="16">'3C-I'!$B$2:$I$37</definedName>
    <definedName name="_xlnm.Print_Area" localSheetId="17">'3C-R'!$B$2:$I$37</definedName>
    <definedName name="_xlnm.Print_Area" localSheetId="18">'3D-I'!$B$2:$I$37</definedName>
    <definedName name="_xlnm.Print_Area" localSheetId="19">'3D-R'!$B$2:$I$37</definedName>
    <definedName name="_xlnm.Print_Area" localSheetId="20">'3E-I'!$B$2:$I$37</definedName>
    <definedName name="_xlnm.Print_Area" localSheetId="21">'3E-R'!$B$2:$I$37</definedName>
    <definedName name="_xlnm.Print_Area" localSheetId="2">'D 3A-I'!$B$2:$I$30</definedName>
    <definedName name="_xlnm.Print_Area" localSheetId="3">'D 3A-R'!$B$2:$I$27</definedName>
    <definedName name="_xlnm.Print_Area" localSheetId="4">'D 3B-I'!$B$2:$I$47</definedName>
    <definedName name="_xlnm.Print_Area" localSheetId="5">'D 3B-R'!$B$2:$I$46</definedName>
    <definedName name="_xlnm.Print_Area" localSheetId="6">'D 3C-I'!$B$2:$I$29</definedName>
    <definedName name="_xlnm.Print_Area" localSheetId="7">'D 3C-R'!$B$2:$I$26</definedName>
    <definedName name="_xlnm.Print_Area" localSheetId="8">'D 3D-I'!$B$2:$I$31</definedName>
    <definedName name="_xlnm.Print_Area" localSheetId="9">'D 3D-R'!$B$2:$I$28</definedName>
    <definedName name="_xlnm.Print_Area" localSheetId="10">'D 3E-I'!$B$2:$I$47</definedName>
    <definedName name="_xlnm.Print_Area" localSheetId="11">'D 3E-R'!$B$2:$I$46</definedName>
    <definedName name="_xlnm.Print_Area" localSheetId="1">'Operador L3'!$B$2:$J$37</definedName>
    <definedName name="_xlnm.Print_Area" localSheetId="0">TAPA!$A$1:$K$28</definedName>
    <definedName name="_xlnm.Print_Titles" localSheetId="1">'Operador L3'!$31:$31</definedName>
  </definedNames>
  <calcPr calcId="152511"/>
</workbook>
</file>

<file path=xl/calcChain.xml><?xml version="1.0" encoding="utf-8"?>
<calcChain xmlns="http://schemas.openxmlformats.org/spreadsheetml/2006/main">
  <c r="D33" i="10" l="1"/>
  <c r="D32" i="10"/>
  <c r="B5" i="31" l="1"/>
  <c r="B7" i="37" s="1"/>
  <c r="B5" i="30"/>
  <c r="D5" i="30" s="1"/>
  <c r="E7" i="37" l="1"/>
  <c r="D7" i="37"/>
  <c r="E5" i="30"/>
  <c r="E5" i="31"/>
  <c r="D5" i="31"/>
  <c r="B7" i="36"/>
  <c r="B48" i="30"/>
  <c r="B49" i="30"/>
  <c r="E7" i="36" l="1"/>
  <c r="D7" i="36"/>
  <c r="I37" i="37"/>
  <c r="G37" i="37"/>
  <c r="E37" i="37"/>
  <c r="F7" i="37"/>
  <c r="I37" i="36"/>
  <c r="G37" i="36"/>
  <c r="E37" i="36"/>
  <c r="F7" i="36"/>
  <c r="B2" i="36"/>
  <c r="I37" i="35"/>
  <c r="G37" i="35"/>
  <c r="E37" i="35"/>
  <c r="F7" i="35"/>
  <c r="E7" i="35"/>
  <c r="D7" i="35"/>
  <c r="B2" i="35"/>
  <c r="I37" i="34"/>
  <c r="G37" i="34"/>
  <c r="E37" i="34"/>
  <c r="F7" i="34"/>
  <c r="E7" i="34"/>
  <c r="D7" i="34"/>
  <c r="B2" i="34"/>
  <c r="E37" i="29"/>
  <c r="E37" i="27"/>
  <c r="E5" i="33"/>
  <c r="B2" i="33"/>
  <c r="D5" i="32"/>
  <c r="B2" i="32"/>
  <c r="B13" i="31"/>
  <c r="B14" i="31" s="1"/>
  <c r="B15" i="31" s="1"/>
  <c r="B16" i="31" s="1"/>
  <c r="B17" i="31" s="1"/>
  <c r="B18" i="31" s="1"/>
  <c r="B19" i="31" s="1"/>
  <c r="B20" i="31" s="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B40" i="31" s="1"/>
  <c r="B41" i="31" s="1"/>
  <c r="B42" i="31" s="1"/>
  <c r="B43" i="31" s="1"/>
  <c r="B44" i="31" s="1"/>
  <c r="B45" i="31" s="1"/>
  <c r="B46" i="31" s="1"/>
  <c r="B13" i="30"/>
  <c r="B14" i="30" s="1"/>
  <c r="B15" i="30" s="1"/>
  <c r="B16" i="30" s="1"/>
  <c r="B17" i="30" s="1"/>
  <c r="B18" i="30" s="1"/>
  <c r="B19" i="30" s="1"/>
  <c r="B20" i="30" s="1"/>
  <c r="B21" i="30" s="1"/>
  <c r="B22" i="30" s="1"/>
  <c r="B23" i="30" s="1"/>
  <c r="B24" i="30" s="1"/>
  <c r="B25" i="30" s="1"/>
  <c r="B26" i="30" s="1"/>
  <c r="B27" i="30" s="1"/>
  <c r="B28" i="30" s="1"/>
  <c r="B29" i="30" s="1"/>
  <c r="B30" i="30" s="1"/>
  <c r="B31" i="30" s="1"/>
  <c r="B32" i="30" s="1"/>
  <c r="B33" i="30" s="1"/>
  <c r="B34" i="30" s="1"/>
  <c r="B35" i="30" s="1"/>
  <c r="B36" i="30" s="1"/>
  <c r="B37" i="30" s="1"/>
  <c r="B38" i="30" s="1"/>
  <c r="B39" i="30" s="1"/>
  <c r="B40" i="30" s="1"/>
  <c r="B41" i="30" s="1"/>
  <c r="B42" i="30" s="1"/>
  <c r="B43" i="30" s="1"/>
  <c r="B44" i="30" s="1"/>
  <c r="B45" i="30" s="1"/>
  <c r="B46" i="30" s="1"/>
  <c r="B47" i="30" s="1"/>
  <c r="B2" i="30"/>
  <c r="B44" i="21"/>
  <c r="B45" i="21"/>
  <c r="B46" i="21"/>
  <c r="B34" i="20"/>
  <c r="B35" i="20" s="1"/>
  <c r="B36" i="20" s="1"/>
  <c r="B37" i="20" s="1"/>
  <c r="B38" i="20" s="1"/>
  <c r="B39" i="20" s="1"/>
  <c r="B40" i="20" s="1"/>
  <c r="B41" i="20" s="1"/>
  <c r="B42" i="20" s="1"/>
  <c r="B43" i="20" s="1"/>
  <c r="B44" i="20" s="1"/>
  <c r="B45" i="20" s="1"/>
  <c r="B46" i="20" s="1"/>
  <c r="B47" i="20" s="1"/>
  <c r="B2" i="37" l="1"/>
  <c r="B2" i="31"/>
  <c r="D14" i="10"/>
  <c r="D13" i="10" l="1"/>
  <c r="O15" i="29" l="1"/>
  <c r="F7" i="29"/>
  <c r="I37" i="28"/>
  <c r="G37" i="28"/>
  <c r="E37" i="28"/>
  <c r="O15" i="28"/>
  <c r="O14" i="28"/>
  <c r="F7" i="28"/>
  <c r="I37" i="27"/>
  <c r="G37" i="27"/>
  <c r="F7" i="27"/>
  <c r="I37" i="26"/>
  <c r="G37" i="26"/>
  <c r="E37" i="26"/>
  <c r="F7" i="26"/>
  <c r="B5" i="23"/>
  <c r="E5" i="23" s="1"/>
  <c r="B5" i="22"/>
  <c r="B2" i="22" s="1"/>
  <c r="B13" i="23"/>
  <c r="B14" i="23" s="1"/>
  <c r="B15" i="23" s="1"/>
  <c r="B16" i="23" s="1"/>
  <c r="B17" i="23" s="1"/>
  <c r="B18" i="23" s="1"/>
  <c r="B19" i="23" s="1"/>
  <c r="B20" i="23" s="1"/>
  <c r="B21" i="23" s="1"/>
  <c r="B22" i="23" s="1"/>
  <c r="B23" i="23" s="1"/>
  <c r="B24" i="23" s="1"/>
  <c r="B25" i="23" s="1"/>
  <c r="B26" i="23" s="1"/>
  <c r="B13" i="22"/>
  <c r="B14" i="22" s="1"/>
  <c r="B15" i="22" s="1"/>
  <c r="B16" i="22" s="1"/>
  <c r="B17" i="22" s="1"/>
  <c r="B18" i="22" s="1"/>
  <c r="B19" i="22" s="1"/>
  <c r="B20" i="22" s="1"/>
  <c r="B21" i="22" s="1"/>
  <c r="B22" i="22" s="1"/>
  <c r="B23" i="22" s="1"/>
  <c r="B24" i="22" s="1"/>
  <c r="B25" i="22" s="1"/>
  <c r="B26" i="22" s="1"/>
  <c r="B27" i="22" s="1"/>
  <c r="B28" i="22" s="1"/>
  <c r="B29" i="22" s="1"/>
  <c r="B7" i="28" l="1"/>
  <c r="B7" i="29"/>
  <c r="O13" i="29"/>
  <c r="P15" i="29" s="1"/>
  <c r="O14" i="29"/>
  <c r="P14" i="29" s="1"/>
  <c r="O13" i="28"/>
  <c r="D5" i="23"/>
  <c r="D5" i="22"/>
  <c r="B2" i="23"/>
  <c r="E5" i="22"/>
  <c r="D7" i="29" l="1"/>
  <c r="E7" i="29"/>
  <c r="B2" i="29"/>
  <c r="E7" i="28"/>
  <c r="B2" i="28"/>
  <c r="D7" i="28"/>
  <c r="P13" i="29"/>
  <c r="B5" i="21" l="1"/>
  <c r="B5" i="20"/>
  <c r="B13" i="2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30" i="21" s="1"/>
  <c r="B31" i="21" s="1"/>
  <c r="B32" i="21" s="1"/>
  <c r="B33" i="21" s="1"/>
  <c r="B34" i="21" s="1"/>
  <c r="B35" i="21" s="1"/>
  <c r="B36" i="21" s="1"/>
  <c r="B37" i="21" s="1"/>
  <c r="B38" i="21" s="1"/>
  <c r="B39" i="21" s="1"/>
  <c r="B40" i="21" s="1"/>
  <c r="B41" i="21" s="1"/>
  <c r="B42" i="21" s="1"/>
  <c r="B43" i="21" s="1"/>
  <c r="B13" i="20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D5" i="21" l="1"/>
  <c r="B7" i="27"/>
  <c r="E5" i="20"/>
  <c r="B7" i="26"/>
  <c r="B2" i="20"/>
  <c r="B2" i="21"/>
  <c r="E5" i="21"/>
  <c r="D5" i="20"/>
  <c r="E7" i="26" l="1"/>
  <c r="B2" i="26"/>
  <c r="D7" i="26"/>
  <c r="E7" i="27"/>
  <c r="D7" i="27"/>
  <c r="B2" i="27"/>
  <c r="B13" i="8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13" i="9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5" i="8" l="1"/>
  <c r="B5" i="9"/>
  <c r="B7" i="19" l="1"/>
  <c r="E5" i="8"/>
  <c r="D5" i="8"/>
  <c r="B7" i="18"/>
  <c r="E5" i="9"/>
  <c r="D5" i="9"/>
  <c r="E7" i="19" l="1"/>
  <c r="D7" i="19"/>
  <c r="E7" i="18"/>
  <c r="D7" i="18"/>
  <c r="B2" i="19"/>
  <c r="B2" i="9" l="1"/>
  <c r="F7" i="19" l="1"/>
  <c r="F7" i="18"/>
  <c r="I37" i="19"/>
  <c r="G37" i="19"/>
  <c r="E37" i="19"/>
  <c r="I37" i="18"/>
  <c r="G37" i="18"/>
  <c r="E37" i="18"/>
  <c r="B2" i="18" l="1"/>
  <c r="C4" i="10"/>
  <c r="B4" i="11"/>
  <c r="B2" i="8" l="1"/>
</calcChain>
</file>

<file path=xl/sharedStrings.xml><?xml version="1.0" encoding="utf-8"?>
<sst xmlns="http://schemas.openxmlformats.org/spreadsheetml/2006/main" count="1503" uniqueCount="189">
  <si>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</si>
  <si>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</si>
  <si>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</si>
  <si>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</si>
  <si>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</si>
  <si>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</si>
  <si>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</si>
  <si>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</si>
  <si>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</si>
  <si>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</si>
  <si>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</si>
  <si>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</si>
  <si>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</si>
  <si>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</si>
  <si>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</si>
  <si>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</si>
  <si>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</si>
  <si>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</si>
  <si>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</si>
  <si>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</si>
  <si>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</si>
  <si>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</si>
  <si>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</si>
  <si>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</si>
  <si>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</si>
  <si>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</si>
  <si>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</si>
  <si>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</si>
  <si>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</si>
  <si>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</si>
  <si>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</si>
  <si>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</si>
  <si>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</si>
  <si>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</si>
  <si>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</si>
  <si>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</si>
  <si>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</si>
  <si>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</si>
  <si>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</si>
  <si>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</si>
  <si>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</si>
  <si>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</si>
  <si>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</si>
  <si>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</si>
  <si>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</si>
  <si>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</si>
  <si>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</si>
  <si>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</si>
  <si>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</si>
  <si>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</si>
  <si>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</si>
  <si>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</si>
  <si>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</si>
  <si>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</si>
  <si>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</si>
  <si>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</si>
  <si>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</si>
  <si>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</si>
  <si>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</si>
  <si>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</si>
  <si>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</si>
  <si>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</si>
  <si>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</si>
  <si>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</si>
  <si>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</si>
  <si>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</si>
  <si>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</si>
  <si>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</si>
  <si>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</si>
  <si>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ANTIGÜEDAD MÁX</t>
  </si>
  <si>
    <t>4. Resumen de servicios</t>
  </si>
  <si>
    <t>Longitud (KM)</t>
  </si>
  <si>
    <t>Adjunta KMZ</t>
  </si>
  <si>
    <t>PO</t>
  </si>
  <si>
    <t>NO</t>
  </si>
  <si>
    <t>Realizado por</t>
  </si>
  <si>
    <t>Revisado por</t>
  </si>
  <si>
    <t>baja</t>
  </si>
  <si>
    <t>media</t>
  </si>
  <si>
    <t>alta</t>
  </si>
  <si>
    <t>FLOTA INSCRITA UN</t>
  </si>
  <si>
    <t>ID Servicio</t>
  </si>
  <si>
    <t>IX</t>
  </si>
  <si>
    <t>Villarrica</t>
  </si>
  <si>
    <t>L3</t>
  </si>
  <si>
    <t>Oscar Cadet González</t>
  </si>
  <si>
    <t>EMPRESA DE TRANSPORTE JIMENEZ Y TORO LIMITADA</t>
  </si>
  <si>
    <t>Ramón Nicolás Jiménez Sanhueza</t>
  </si>
  <si>
    <t>Álvaro Rodrigo Fuentes Araya</t>
  </si>
  <si>
    <t>76.928.820-1</t>
  </si>
  <si>
    <t>9.815.433-7</t>
  </si>
  <si>
    <t>13.288.422-6</t>
  </si>
  <si>
    <t>3A</t>
  </si>
  <si>
    <t>3B</t>
  </si>
  <si>
    <t>3C</t>
  </si>
  <si>
    <t>Relún</t>
  </si>
  <si>
    <t>Centro</t>
  </si>
  <si>
    <t xml:space="preserve">SI </t>
  </si>
  <si>
    <t>Sector Llaullau Terminal</t>
  </si>
  <si>
    <t>Pedro de Valdivia - José Miguel Carrera</t>
  </si>
  <si>
    <t>por Aviador Acevedo</t>
  </si>
  <si>
    <t>Los Volcanes - Colo-Colo</t>
  </si>
  <si>
    <t>Juan Antonio Ríos - Hospital</t>
  </si>
  <si>
    <t>Ruta S-807 (N-S)</t>
  </si>
  <si>
    <t>Ruta S-807 (S-N)</t>
  </si>
  <si>
    <t>Ruta S-95-T</t>
  </si>
  <si>
    <t>Nueva Villarrica</t>
  </si>
  <si>
    <t>Los Queltehues</t>
  </si>
  <si>
    <t xml:space="preserve">José Zapiola </t>
  </si>
  <si>
    <t>Francia</t>
  </si>
  <si>
    <t>Icalma</t>
  </si>
  <si>
    <t>Segunda Faja</t>
  </si>
  <si>
    <t>Colo Colo</t>
  </si>
  <si>
    <t>Av. Juan Antonio Ríos</t>
  </si>
  <si>
    <t>Aviador Acevedo</t>
  </si>
  <si>
    <t>Pedro de Valdivia</t>
  </si>
  <si>
    <t>Julio Zegers</t>
  </si>
  <si>
    <t xml:space="preserve">Vicente Reyes </t>
  </si>
  <si>
    <t>Pedro Montt</t>
  </si>
  <si>
    <t>San Martín</t>
  </si>
  <si>
    <t>Andrés Bello</t>
  </si>
  <si>
    <t>Los Volcanes</t>
  </si>
  <si>
    <t>Hospital - Centro</t>
  </si>
  <si>
    <t>Juan Antonio Ríos - Colo-Colo</t>
  </si>
  <si>
    <t>General Urrutia</t>
  </si>
  <si>
    <t>Anfión Muñoz</t>
  </si>
  <si>
    <t>Francisco Bilbao</t>
  </si>
  <si>
    <t>Juan Antonio Ríos</t>
  </si>
  <si>
    <t xml:space="preserve">Francia </t>
  </si>
  <si>
    <t>José Zapiola</t>
  </si>
  <si>
    <t>Juzgado de Letras de Villarrica</t>
  </si>
  <si>
    <t>por Todos Los Santos</t>
  </si>
  <si>
    <t>Vista Hermosa</t>
  </si>
  <si>
    <t>Aviador Acevedo - Centro</t>
  </si>
  <si>
    <t>Hospital - Juzgado</t>
  </si>
  <si>
    <t xml:space="preserve">Ruta S-807 </t>
  </si>
  <si>
    <t>Los Condores</t>
  </si>
  <si>
    <t>Luis Durand</t>
  </si>
  <si>
    <t>Clotario Blest Gana</t>
  </si>
  <si>
    <t>Violeta Parra</t>
  </si>
  <si>
    <t xml:space="preserve">Lago Panguipulli </t>
  </si>
  <si>
    <t>Mahuil Malal</t>
  </si>
  <si>
    <t>Nueva Porvenir</t>
  </si>
  <si>
    <t>Luis Advis</t>
  </si>
  <si>
    <t>San Francisco</t>
  </si>
  <si>
    <t>San Mateo</t>
  </si>
  <si>
    <t>San Pablo</t>
  </si>
  <si>
    <t>José Miguel Carrera</t>
  </si>
  <si>
    <t>Los Olivos</t>
  </si>
  <si>
    <t>Los Notros</t>
  </si>
  <si>
    <t>Enrique Rosales</t>
  </si>
  <si>
    <t>Ignacio de La Carrera</t>
  </si>
  <si>
    <t>Los Castaños</t>
  </si>
  <si>
    <t>Bilbao</t>
  </si>
  <si>
    <t>Calle Nueva</t>
  </si>
  <si>
    <t>Gaspar Marín</t>
  </si>
  <si>
    <t>Av. Estación</t>
  </si>
  <si>
    <t xml:space="preserve">Gerónimo de Alderete </t>
  </si>
  <si>
    <t>Todos Los Santos</t>
  </si>
  <si>
    <t>por Vista Hermosa</t>
  </si>
  <si>
    <t>Juzgado - Hospital</t>
  </si>
  <si>
    <t>Centro - Aviador Acevedo</t>
  </si>
  <si>
    <t>Urrutia</t>
  </si>
  <si>
    <t>Gerónimo de Alderete</t>
  </si>
  <si>
    <t>Estación</t>
  </si>
  <si>
    <t>San José</t>
  </si>
  <si>
    <t>Nuevo Porvenir</t>
  </si>
  <si>
    <t>Paso Icalma</t>
  </si>
  <si>
    <t>Lago Panguipulli</t>
  </si>
  <si>
    <t>Ruta S-807</t>
  </si>
  <si>
    <t>Los Cóndores</t>
  </si>
  <si>
    <t>Baja</t>
  </si>
  <si>
    <t>Alta</t>
  </si>
  <si>
    <t>Media</t>
  </si>
  <si>
    <t>Olga Acevedo</t>
  </si>
  <si>
    <t xml:space="preserve">San Francisco </t>
  </si>
  <si>
    <t>3D</t>
  </si>
  <si>
    <t>IDA</t>
  </si>
  <si>
    <t>Playa Blanca</t>
  </si>
  <si>
    <t>Ruta S-69</t>
  </si>
  <si>
    <t>Jose Miguel Carrera</t>
  </si>
  <si>
    <t>REGRESO</t>
  </si>
  <si>
    <t>-</t>
  </si>
  <si>
    <t>Ruta S-199</t>
  </si>
  <si>
    <t>Estival</t>
  </si>
  <si>
    <t>3E</t>
  </si>
  <si>
    <t>Hospital</t>
  </si>
  <si>
    <r>
      <rPr>
        <sz val="12"/>
        <color theme="1"/>
        <rFont val="Calibri"/>
        <family val="2"/>
      </rPr>
      <t>Δ</t>
    </r>
    <r>
      <rPr>
        <sz val="12"/>
        <color theme="1"/>
        <rFont val="Trebuchet MS"/>
        <family val="2"/>
      </rPr>
      <t xml:space="preserve"> KM Operacionales</t>
    </r>
  </si>
  <si>
    <t>KM Antiguos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</si>
</sst>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\ #,##0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0"/>
      <name val="Trebuchet MS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Trebuchet MS"/>
      <family val="2"/>
    </font>
    <font>
      <sz val="12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127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0" fillId="0" borderId="0" xfId="0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4" fontId="16" fillId="0" borderId="0" xfId="0" applyNumberFormat="1" applyFont="1"/>
    <xf numFmtId="0" fontId="0" fillId="4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/>
    <xf numFmtId="164" fontId="0" fillId="0" borderId="0" xfId="0" applyNumberFormat="1" applyBorder="1"/>
    <xf numFmtId="0" fontId="6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14" fontId="6" fillId="4" borderId="1" xfId="0" applyNumberFormat="1" applyFont="1" applyFill="1" applyBorder="1" applyAlignment="1">
      <alignment horizontal="left"/>
    </xf>
    <xf numFmtId="0" fontId="0" fillId="0" borderId="0" xfId="0" applyFont="1"/>
    <xf numFmtId="2" fontId="6" fillId="0" borderId="1" xfId="0" applyNumberFormat="1" applyFont="1" applyBorder="1" applyAlignment="1">
      <alignment horizontal="center"/>
    </xf>
    <xf numFmtId="0" fontId="17" fillId="0" borderId="0" xfId="0" applyFont="1"/>
    <xf numFmtId="9" fontId="17" fillId="0" borderId="0" xfId="1" applyFont="1"/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0" fontId="17" fillId="0" borderId="0" xfId="0" applyFont="1" applyFill="1"/>
    <xf numFmtId="0" fontId="17" fillId="0" borderId="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17" fillId="0" borderId="0" xfId="0" applyFont="1" applyFill="1" applyAlignment="1">
      <alignment horizontal="center"/>
    </xf>
    <xf numFmtId="9" fontId="17" fillId="0" borderId="0" xfId="1" applyFont="1" applyFill="1"/>
    <xf numFmtId="0" fontId="4" fillId="0" borderId="0" xfId="0" applyFont="1" applyFill="1"/>
    <xf numFmtId="0" fontId="0" fillId="5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2" fontId="6" fillId="7" borderId="1" xfId="0" applyNumberFormat="1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0" fillId="7" borderId="2" xfId="0" applyFont="1" applyFill="1" applyBorder="1" applyAlignment="1">
      <alignment horizontal="center"/>
    </xf>
    <xf numFmtId="0" fontId="0" fillId="7" borderId="3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4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18" fillId="4" borderId="2" xfId="0" applyFont="1" applyFill="1" applyBorder="1" applyAlignment="1">
      <alignment horizontal="center"/>
    </xf>
    <xf numFmtId="0" fontId="18" fillId="4" borderId="3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10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uarios\ocadet\Desktop\VILLARRICA\6.%20Modificacion%20PO\Estival%202019\L3\PO_IX_Villarrica_L3_Estival_2017_1%20Rex36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TAPA"/>
      <sheetName val="Operador L3"/>
      <sheetName val="D 3A-I"/>
      <sheetName val="D 3A-R"/>
      <sheetName val="D 3B-I"/>
      <sheetName val="D 3B-R"/>
      <sheetName val="D 3C-I"/>
      <sheetName val="D 3C-R"/>
      <sheetName val="D 3D-I"/>
      <sheetName val="D 3D-R"/>
      <sheetName val="3A-I"/>
      <sheetName val="3A-R"/>
      <sheetName val="3B-I"/>
      <sheetName val="3B-R"/>
      <sheetName val="3C-I"/>
      <sheetName val="3C-R"/>
      <sheetName val="3D-I"/>
      <sheetName val="3D-R"/>
    </sheetNames>
    <sheetDataSet>
      <sheetData sheetId="0"/>
      <sheetData sheetId="1"/>
      <sheetData sheetId="2">
        <row r="8">
          <cell r="I8" t="str">
            <v>Estival</v>
          </cell>
        </row>
        <row r="36">
          <cell r="E36" t="str">
            <v>Relún</v>
          </cell>
        </row>
        <row r="37">
          <cell r="G37" t="str">
            <v>Relún</v>
          </cell>
        </row>
        <row r="38">
          <cell r="E38" t="str">
            <v>Relún</v>
          </cell>
          <cell r="G38" t="str">
            <v>Playa Blanca</v>
          </cell>
        </row>
        <row r="39">
          <cell r="E39" t="str">
            <v>Playa Blanca</v>
          </cell>
          <cell r="G39" t="str">
            <v>Relún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M22"/>
  <sheetViews>
    <sheetView zoomScale="70" zoomScaleNormal="70" workbookViewId="0">
      <selection activeCell="G27" sqref="G27"/>
    </sheetView>
  </sheetViews>
  <sheetFormatPr baseColWidth="10" defaultColWidth="11.42578125" defaultRowHeight="16.5" x14ac:dyDescent="0.3"/>
  <cols>
    <col min="1" max="1" width="3.28515625" customWidth="1"/>
    <col min="2" max="2" width="20" style="17" customWidth="1"/>
    <col min="3" max="4" width="20" style="18" customWidth="1"/>
    <col min="5" max="5" width="8" style="18" customWidth="1"/>
    <col min="6" max="6" width="22.85546875" style="18" customWidth="1"/>
    <col min="7" max="7" width="15.140625" style="18" customWidth="1"/>
    <col min="8" max="9" width="15.140625" style="17" customWidth="1"/>
    <col min="10" max="10" width="8.140625" style="17" customWidth="1"/>
    <col min="11" max="11" width="3.28515625" style="17" customWidth="1"/>
    <col min="12" max="12" width="11.42578125" style="17"/>
    <col min="13" max="13" width="12.85546875" style="17" bestFit="1" customWidth="1"/>
    <col min="14" max="16384" width="11.42578125" style="17"/>
  </cols>
  <sheetData>
    <row r="2" spans="1:13" x14ac:dyDescent="0.3">
      <c r="B2"/>
      <c r="C2"/>
      <c r="D2"/>
      <c r="E2"/>
      <c r="F2"/>
      <c r="G2"/>
      <c r="H2"/>
      <c r="I2"/>
      <c r="J2"/>
    </row>
    <row r="3" spans="1:13" customFormat="1" ht="15" x14ac:dyDescent="0.25"/>
    <row r="4" spans="1:13" ht="53.25" customHeight="1" x14ac:dyDescent="0.3">
      <c r="B4" s="87" t="str">
        <f>+D12&amp;"_"&amp;D13&amp;"_"&amp;D14&amp;"_"&amp;D15&amp;"_"&amp;I12&amp;"_"&amp;YEAR(M4)&amp;"_"&amp;I13</f>
        <v>PO_IX_Villarrica_L3_Estival_2019_1</v>
      </c>
      <c r="C4" s="87"/>
      <c r="D4" s="87"/>
      <c r="E4" s="87"/>
      <c r="F4" s="87"/>
      <c r="G4" s="87"/>
      <c r="H4" s="87"/>
      <c r="I4" s="87"/>
      <c r="J4" s="87"/>
      <c r="M4" s="40">
        <v>43466</v>
      </c>
    </row>
    <row r="5" spans="1:13" s="30" customFormat="1" ht="15.75" x14ac:dyDescent="0.3">
      <c r="A5" s="29"/>
      <c r="B5"/>
      <c r="C5"/>
      <c r="D5"/>
      <c r="E5"/>
      <c r="F5"/>
      <c r="G5"/>
      <c r="H5"/>
      <c r="I5"/>
      <c r="J5"/>
    </row>
    <row r="6" spans="1:13" s="30" customFormat="1" ht="15.75" x14ac:dyDescent="0.3">
      <c r="A6" s="29"/>
      <c r="B6"/>
      <c r="C6"/>
      <c r="D6"/>
      <c r="E6"/>
      <c r="F6"/>
      <c r="G6"/>
      <c r="H6"/>
      <c r="I6"/>
      <c r="J6"/>
    </row>
    <row r="7" spans="1:13" s="30" customFormat="1" ht="15.75" x14ac:dyDescent="0.3">
      <c r="A7" s="29"/>
      <c r="B7"/>
      <c r="C7"/>
      <c r="D7"/>
      <c r="E7"/>
      <c r="F7"/>
      <c r="G7"/>
      <c r="H7"/>
      <c r="I7"/>
      <c r="J7"/>
    </row>
    <row r="8" spans="1:13" s="30" customFormat="1" ht="15.75" x14ac:dyDescent="0.3">
      <c r="A8" s="29"/>
      <c r="B8"/>
      <c r="C8"/>
      <c r="D8"/>
      <c r="E8"/>
      <c r="F8"/>
      <c r="G8"/>
      <c r="H8"/>
      <c r="I8"/>
      <c r="J8"/>
    </row>
    <row r="9" spans="1:13" s="30" customFormat="1" ht="15.75" x14ac:dyDescent="0.3">
      <c r="A9" s="29"/>
      <c r="B9"/>
      <c r="C9"/>
      <c r="D9"/>
      <c r="E9"/>
      <c r="F9"/>
      <c r="G9"/>
      <c r="H9"/>
      <c r="I9"/>
      <c r="J9"/>
    </row>
    <row r="10" spans="1:13" x14ac:dyDescent="0.3">
      <c r="B10"/>
      <c r="C10"/>
      <c r="D10"/>
      <c r="E10"/>
      <c r="F10"/>
      <c r="G10"/>
      <c r="H10"/>
      <c r="I10"/>
      <c r="J10"/>
    </row>
    <row r="11" spans="1:13" x14ac:dyDescent="0.3">
      <c r="B11"/>
      <c r="C11"/>
      <c r="D11"/>
      <c r="E11"/>
      <c r="F11"/>
      <c r="G11"/>
      <c r="H11"/>
      <c r="I11"/>
      <c r="J11"/>
    </row>
    <row r="12" spans="1:13" customFormat="1" x14ac:dyDescent="0.3">
      <c r="B12" s="84" t="s">
        <v>51</v>
      </c>
      <c r="C12" s="84"/>
      <c r="D12" s="86" t="s">
        <v>73</v>
      </c>
      <c r="E12" s="86"/>
      <c r="G12" s="84" t="s">
        <v>52</v>
      </c>
      <c r="H12" s="84"/>
      <c r="I12" s="86" t="s">
        <v>184</v>
      </c>
      <c r="J12" s="86"/>
    </row>
    <row r="13" spans="1:13" customFormat="1" x14ac:dyDescent="0.3">
      <c r="B13" s="84" t="s">
        <v>53</v>
      </c>
      <c r="C13" s="84"/>
      <c r="D13" s="86" t="s">
        <v>82</v>
      </c>
      <c r="E13" s="86"/>
      <c r="G13" s="84" t="s">
        <v>58</v>
      </c>
      <c r="H13" s="84"/>
      <c r="I13" s="86">
        <v>1</v>
      </c>
      <c r="J13" s="86"/>
    </row>
    <row r="14" spans="1:13" customFormat="1" x14ac:dyDescent="0.3">
      <c r="B14" s="84" t="s">
        <v>55</v>
      </c>
      <c r="C14" s="84"/>
      <c r="D14" s="86" t="s">
        <v>83</v>
      </c>
      <c r="E14" s="86"/>
    </row>
    <row r="15" spans="1:13" x14ac:dyDescent="0.3">
      <c r="B15" s="84" t="s">
        <v>57</v>
      </c>
      <c r="C15" s="84"/>
      <c r="D15" s="86" t="s">
        <v>84</v>
      </c>
      <c r="E15" s="86"/>
    </row>
    <row r="16" spans="1:13" x14ac:dyDescent="0.3">
      <c r="B16" s="23"/>
      <c r="C16" s="23"/>
    </row>
    <row r="17" spans="2:10" x14ac:dyDescent="0.3">
      <c r="B17" s="84" t="s">
        <v>59</v>
      </c>
      <c r="C17" s="84"/>
      <c r="D17" s="57">
        <v>43466</v>
      </c>
      <c r="F17" s="31" t="s">
        <v>75</v>
      </c>
      <c r="G17" s="85" t="s">
        <v>85</v>
      </c>
      <c r="H17" s="85"/>
      <c r="I17" s="85"/>
      <c r="J17" s="85"/>
    </row>
    <row r="18" spans="2:10" x14ac:dyDescent="0.3">
      <c r="B18" s="84" t="s">
        <v>60</v>
      </c>
      <c r="C18" s="84"/>
      <c r="D18" s="57">
        <v>43524</v>
      </c>
      <c r="F18" s="31" t="s">
        <v>76</v>
      </c>
      <c r="G18" s="85"/>
      <c r="H18" s="85"/>
      <c r="I18" s="85"/>
      <c r="J18" s="85"/>
    </row>
    <row r="22" spans="2:10" x14ac:dyDescent="0.3">
      <c r="F22" s="32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99" priority="12">
      <formula>D12=""</formula>
    </cfRule>
  </conditionalFormatting>
  <conditionalFormatting sqref="D13:E13">
    <cfRule type="expression" dxfId="98" priority="11">
      <formula>D13=""</formula>
    </cfRule>
  </conditionalFormatting>
  <conditionalFormatting sqref="D14:E14">
    <cfRule type="expression" dxfId="97" priority="10">
      <formula>D14=""</formula>
    </cfRule>
  </conditionalFormatting>
  <conditionalFormatting sqref="D15:E15">
    <cfRule type="expression" dxfId="96" priority="9">
      <formula>D15=""</formula>
    </cfRule>
  </conditionalFormatting>
  <conditionalFormatting sqref="I12:J12">
    <cfRule type="expression" dxfId="95" priority="8">
      <formula>I12=""</formula>
    </cfRule>
  </conditionalFormatting>
  <conditionalFormatting sqref="I13:J13">
    <cfRule type="expression" dxfId="94" priority="7">
      <formula>I13=""</formula>
    </cfRule>
  </conditionalFormatting>
  <conditionalFormatting sqref="G17:J17">
    <cfRule type="expression" dxfId="93" priority="4">
      <formula>G17=""</formula>
    </cfRule>
  </conditionalFormatting>
  <conditionalFormatting sqref="G18:J18">
    <cfRule type="expression" dxfId="92" priority="3">
      <formula>G18=""</formula>
    </cfRule>
  </conditionalFormatting>
  <conditionalFormatting sqref="D17:D18">
    <cfRule type="expression" dxfId="91" priority="1">
      <formula>D17=""</formula>
    </cfRule>
  </conditionalFormatting>
  <printOptions horizontalCentered="1"/>
  <pageMargins left="0.25" right="0.25" top="0.75" bottom="0.75" header="0.3" footer="0.3"/>
  <pageSetup paperSize="120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R41"/>
  <sheetViews>
    <sheetView tabSelected="1" zoomScale="70" zoomScaleNormal="70" workbookViewId="0">
      <selection activeCell="J41" sqref="B2:J41"/>
    </sheetView>
  </sheetViews>
  <sheetFormatPr baseColWidth="10" defaultColWidth="11.42578125" defaultRowHeight="16.5" x14ac:dyDescent="0.3"/>
  <cols>
    <col min="1" max="1" width="3.28515625" customWidth="1"/>
    <col min="2" max="2" width="22.85546875" style="18" customWidth="1"/>
    <col min="3" max="3" width="20" style="18" customWidth="1"/>
    <col min="4" max="4" width="20" style="28" customWidth="1"/>
    <col min="5" max="8" width="15.140625" style="18" customWidth="1"/>
    <col min="9" max="9" width="16.140625" style="18" bestFit="1" customWidth="1"/>
    <col min="10" max="10" width="26.7109375" style="17" bestFit="1" customWidth="1"/>
    <col min="11" max="11" width="11.42578125" style="17"/>
    <col min="12" max="12" width="0" style="17" hidden="1" customWidth="1"/>
    <col min="13" max="13" width="21.5703125" style="17" hidden="1" customWidth="1"/>
    <col min="14" max="16384" width="11.42578125" style="17"/>
  </cols>
  <sheetData>
    <row r="1" spans="1:13" x14ac:dyDescent="0.3">
      <c r="B1" s="17"/>
      <c r="D1" s="18"/>
      <c r="H1" s="17"/>
      <c r="I1" s="17"/>
    </row>
    <row r="2" spans="1:13" ht="21" x14ac:dyDescent="0.35">
      <c r="B2" s="96" t="s">
        <v>48</v>
      </c>
      <c r="C2" s="96"/>
      <c r="D2" s="96"/>
      <c r="E2" s="96"/>
      <c r="F2" s="96"/>
      <c r="G2" s="96"/>
      <c r="H2" s="96"/>
      <c r="I2" s="96"/>
      <c r="J2" s="96"/>
    </row>
    <row r="3" spans="1:13" customFormat="1" ht="15" x14ac:dyDescent="0.25">
      <c r="M3" s="58"/>
    </row>
    <row r="4" spans="1:13" s="20" customFormat="1" ht="18.75" x14ac:dyDescent="0.3">
      <c r="A4" s="9"/>
      <c r="B4" s="19" t="s">
        <v>49</v>
      </c>
      <c r="C4" s="97" t="str">
        <f>+D8&amp;"_"&amp;D9&amp;"_"&amp;D10&amp;"_"&amp;D11&amp;"_"&amp;I8&amp;"_"&amp;YEAR(M4)&amp;"_"&amp;I11</f>
        <v>PO_IX_Villarrica_L3_Estival_2019_1</v>
      </c>
      <c r="D4" s="97"/>
      <c r="E4" s="97"/>
      <c r="F4" s="97"/>
      <c r="G4" s="97"/>
      <c r="H4" s="97"/>
      <c r="I4" s="97"/>
      <c r="J4" s="97"/>
      <c r="M4" s="40">
        <v>43466</v>
      </c>
    </row>
    <row r="5" spans="1:13" x14ac:dyDescent="0.3">
      <c r="B5" s="17"/>
      <c r="D5" s="18"/>
      <c r="H5" s="17"/>
      <c r="I5" s="17"/>
    </row>
    <row r="6" spans="1:13" ht="18" x14ac:dyDescent="0.35">
      <c r="B6" s="21" t="s">
        <v>50</v>
      </c>
      <c r="D6" s="18"/>
      <c r="H6" s="17"/>
      <c r="I6" s="17"/>
    </row>
    <row r="7" spans="1:13" ht="9" customHeight="1" x14ac:dyDescent="0.35">
      <c r="B7" s="21"/>
      <c r="D7" s="18"/>
      <c r="H7" s="17"/>
      <c r="I7" s="17"/>
    </row>
    <row r="8" spans="1:13" x14ac:dyDescent="0.3">
      <c r="B8" s="84" t="s">
        <v>51</v>
      </c>
      <c r="C8" s="84"/>
      <c r="D8" s="86" t="s">
        <v>73</v>
      </c>
      <c r="E8" s="86"/>
      <c r="F8" s="22"/>
      <c r="G8" s="84" t="s">
        <v>52</v>
      </c>
      <c r="H8" s="84"/>
      <c r="I8" s="86" t="s">
        <v>184</v>
      </c>
      <c r="J8" s="86"/>
    </row>
    <row r="9" spans="1:13" x14ac:dyDescent="0.3">
      <c r="B9" s="84" t="s">
        <v>53</v>
      </c>
      <c r="C9" s="84"/>
      <c r="D9" s="86" t="s">
        <v>82</v>
      </c>
      <c r="E9" s="86"/>
      <c r="F9" s="22"/>
      <c r="G9" s="84" t="s">
        <v>54</v>
      </c>
      <c r="H9" s="84"/>
      <c r="I9" s="86"/>
      <c r="J9" s="86"/>
    </row>
    <row r="10" spans="1:13" x14ac:dyDescent="0.3">
      <c r="B10" s="84" t="s">
        <v>55</v>
      </c>
      <c r="C10" s="84"/>
      <c r="D10" s="86" t="s">
        <v>83</v>
      </c>
      <c r="E10" s="86"/>
      <c r="F10" s="22"/>
      <c r="G10" s="84" t="s">
        <v>56</v>
      </c>
      <c r="H10" s="84"/>
      <c r="I10" s="86" t="s">
        <v>74</v>
      </c>
      <c r="J10" s="86"/>
    </row>
    <row r="11" spans="1:13" x14ac:dyDescent="0.3">
      <c r="B11" s="84" t="s">
        <v>57</v>
      </c>
      <c r="C11" s="84"/>
      <c r="D11" s="86" t="s">
        <v>84</v>
      </c>
      <c r="E11" s="86"/>
      <c r="F11" s="22"/>
      <c r="G11" s="84" t="s">
        <v>58</v>
      </c>
      <c r="H11" s="84"/>
      <c r="I11" s="86">
        <v>1</v>
      </c>
      <c r="J11" s="86"/>
    </row>
    <row r="12" spans="1:13" customFormat="1" ht="15" x14ac:dyDescent="0.25">
      <c r="B12" s="23"/>
      <c r="C12" s="23"/>
      <c r="D12" s="23"/>
      <c r="E12" s="23"/>
      <c r="F12" s="23"/>
      <c r="G12" s="23"/>
      <c r="H12" s="23"/>
      <c r="I12" s="23"/>
    </row>
    <row r="13" spans="1:13" x14ac:dyDescent="0.3">
      <c r="B13" s="84" t="s">
        <v>59</v>
      </c>
      <c r="C13" s="84"/>
      <c r="D13" s="57">
        <f>+TAPA!D17</f>
        <v>43466</v>
      </c>
      <c r="E13" s="22"/>
      <c r="F13" s="22"/>
      <c r="G13"/>
      <c r="H13"/>
      <c r="I13" s="17"/>
    </row>
    <row r="14" spans="1:13" x14ac:dyDescent="0.3">
      <c r="B14" s="84" t="s">
        <v>60</v>
      </c>
      <c r="C14" s="84"/>
      <c r="D14" s="57">
        <f>+TAPA!D18</f>
        <v>43524</v>
      </c>
      <c r="E14" s="22"/>
      <c r="F14" s="22"/>
      <c r="G14" s="22"/>
      <c r="H14" s="22"/>
      <c r="I14" s="17"/>
    </row>
    <row r="15" spans="1:13" x14ac:dyDescent="0.3">
      <c r="B15" s="17"/>
      <c r="C15" s="17"/>
      <c r="D15" s="17"/>
      <c r="F15" s="17"/>
      <c r="G15" s="17"/>
      <c r="H15" s="17"/>
      <c r="I15" s="17"/>
    </row>
    <row r="16" spans="1:13" ht="18" x14ac:dyDescent="0.35">
      <c r="B16" s="21" t="s">
        <v>61</v>
      </c>
      <c r="D16" s="18"/>
      <c r="G16" s="17"/>
      <c r="H16" s="17"/>
      <c r="I16" s="17"/>
    </row>
    <row r="17" spans="2:18" ht="6.75" customHeight="1" x14ac:dyDescent="0.3">
      <c r="B17" s="17"/>
      <c r="D17" s="18"/>
      <c r="H17" s="17"/>
      <c r="I17" s="17"/>
    </row>
    <row r="18" spans="2:18" x14ac:dyDescent="0.3">
      <c r="B18" s="89" t="s">
        <v>62</v>
      </c>
      <c r="C18" s="90"/>
      <c r="D18" s="91" t="s">
        <v>86</v>
      </c>
      <c r="E18" s="92"/>
      <c r="F18" s="92"/>
      <c r="G18" s="93"/>
      <c r="H18" s="17"/>
      <c r="I18" s="25" t="s">
        <v>63</v>
      </c>
      <c r="J18" s="50" t="s">
        <v>89</v>
      </c>
    </row>
    <row r="19" spans="2:18" x14ac:dyDescent="0.3">
      <c r="B19" s="89" t="s">
        <v>64</v>
      </c>
      <c r="C19" s="90"/>
      <c r="D19" s="91">
        <v>400015</v>
      </c>
      <c r="E19" s="92"/>
      <c r="F19" s="92"/>
      <c r="G19" s="93"/>
      <c r="H19" s="17"/>
      <c r="I19"/>
      <c r="J19"/>
    </row>
    <row r="20" spans="2:18" x14ac:dyDescent="0.3">
      <c r="B20" s="89" t="s">
        <v>65</v>
      </c>
      <c r="C20" s="90"/>
      <c r="D20" s="91" t="s">
        <v>87</v>
      </c>
      <c r="E20" s="92"/>
      <c r="F20" s="92"/>
      <c r="G20" s="93"/>
      <c r="H20" s="17"/>
      <c r="I20" s="25" t="s">
        <v>63</v>
      </c>
      <c r="J20" s="33" t="s">
        <v>90</v>
      </c>
    </row>
    <row r="21" spans="2:18" x14ac:dyDescent="0.3">
      <c r="B21" s="89" t="s">
        <v>66</v>
      </c>
      <c r="C21" s="90"/>
      <c r="D21" s="91" t="s">
        <v>88</v>
      </c>
      <c r="E21" s="92"/>
      <c r="F21" s="92"/>
      <c r="G21" s="93"/>
      <c r="H21" s="17"/>
      <c r="I21" s="25" t="s">
        <v>63</v>
      </c>
      <c r="J21" s="24" t="s">
        <v>91</v>
      </c>
    </row>
    <row r="22" spans="2:18" customFormat="1" ht="15" x14ac:dyDescent="0.25"/>
    <row r="23" spans="2:18" customFormat="1" ht="18" x14ac:dyDescent="0.35">
      <c r="B23" s="21" t="s">
        <v>67</v>
      </c>
    </row>
    <row r="24" spans="2:18" customFormat="1" ht="6.75" customHeight="1" x14ac:dyDescent="0.25"/>
    <row r="25" spans="2:18" x14ac:dyDescent="0.3">
      <c r="B25" s="84" t="s">
        <v>68</v>
      </c>
      <c r="C25" s="84"/>
      <c r="D25" s="55">
        <v>20</v>
      </c>
      <c r="E25"/>
      <c r="F25"/>
      <c r="G25"/>
      <c r="H25"/>
      <c r="I25" s="17"/>
    </row>
    <row r="26" spans="2:18" x14ac:dyDescent="0.3">
      <c r="B26" s="84" t="s">
        <v>80</v>
      </c>
      <c r="C26" s="84"/>
      <c r="D26" s="56">
        <v>20</v>
      </c>
      <c r="H26" s="17"/>
      <c r="I26" s="17"/>
    </row>
    <row r="27" spans="2:18" x14ac:dyDescent="0.3">
      <c r="B27" s="84" t="s">
        <v>69</v>
      </c>
      <c r="C27" s="84"/>
      <c r="D27" s="55">
        <v>21</v>
      </c>
      <c r="H27" s="17"/>
      <c r="I27" s="17"/>
    </row>
    <row r="28" spans="2:18" x14ac:dyDescent="0.3">
      <c r="B28" s="17"/>
      <c r="D28" s="18"/>
      <c r="H28" s="17"/>
      <c r="I28" s="17"/>
      <c r="R28" s="17">
        <v>0</v>
      </c>
    </row>
    <row r="29" spans="2:18" ht="18" x14ac:dyDescent="0.35">
      <c r="B29" s="21" t="s">
        <v>70</v>
      </c>
      <c r="D29" s="18"/>
      <c r="H29" s="17"/>
      <c r="I29" s="17"/>
    </row>
    <row r="30" spans="2:18" ht="7.5" customHeight="1" x14ac:dyDescent="0.3">
      <c r="B30" s="17"/>
      <c r="D30" s="18"/>
      <c r="H30" s="17"/>
      <c r="I30" s="17"/>
    </row>
    <row r="31" spans="2:18" ht="30.75" customHeight="1" x14ac:dyDescent="0.3">
      <c r="B31" s="26" t="s">
        <v>1</v>
      </c>
      <c r="C31" s="26" t="s">
        <v>2</v>
      </c>
      <c r="D31" s="26" t="s">
        <v>71</v>
      </c>
      <c r="E31" s="88" t="s">
        <v>3</v>
      </c>
      <c r="F31" s="88"/>
      <c r="G31" s="88" t="s">
        <v>4</v>
      </c>
      <c r="H31" s="88"/>
      <c r="I31" s="26" t="s">
        <v>72</v>
      </c>
      <c r="J31" s="49" t="s">
        <v>81</v>
      </c>
      <c r="L31" s="81" t="s">
        <v>188</v>
      </c>
      <c r="M31" s="81" t="s">
        <v>187</v>
      </c>
    </row>
    <row r="32" spans="2:18" x14ac:dyDescent="0.3">
      <c r="B32" s="27" t="s">
        <v>92</v>
      </c>
      <c r="C32" s="27" t="s">
        <v>40</v>
      </c>
      <c r="D32" s="59">
        <f>12.37+M32</f>
        <v>14.6</v>
      </c>
      <c r="E32" s="94" t="s">
        <v>95</v>
      </c>
      <c r="F32" s="95"/>
      <c r="G32" s="94" t="s">
        <v>96</v>
      </c>
      <c r="H32" s="95"/>
      <c r="I32" s="27" t="s">
        <v>97</v>
      </c>
      <c r="J32" s="27">
        <v>1</v>
      </c>
      <c r="L32" s="59">
        <v>14.6</v>
      </c>
      <c r="M32" s="17">
        <v>2.23</v>
      </c>
    </row>
    <row r="33" spans="2:13" x14ac:dyDescent="0.3">
      <c r="B33" s="27" t="s">
        <v>92</v>
      </c>
      <c r="C33" s="27" t="s">
        <v>39</v>
      </c>
      <c r="D33" s="82">
        <f>12.12+M33</f>
        <v>14.35</v>
      </c>
      <c r="E33" s="94" t="s">
        <v>96</v>
      </c>
      <c r="F33" s="95"/>
      <c r="G33" s="94" t="s">
        <v>95</v>
      </c>
      <c r="H33" s="95"/>
      <c r="I33" s="27" t="s">
        <v>97</v>
      </c>
      <c r="J33" s="27">
        <v>1</v>
      </c>
      <c r="L33" s="59">
        <v>14.4</v>
      </c>
      <c r="M33" s="17">
        <v>2.23</v>
      </c>
    </row>
    <row r="34" spans="2:13" x14ac:dyDescent="0.3">
      <c r="B34" s="27" t="s">
        <v>93</v>
      </c>
      <c r="C34" s="27" t="s">
        <v>40</v>
      </c>
      <c r="D34" s="82">
        <v>12.96</v>
      </c>
      <c r="E34" s="94" t="s">
        <v>95</v>
      </c>
      <c r="F34" s="95"/>
      <c r="G34" s="94" t="s">
        <v>96</v>
      </c>
      <c r="H34" s="95"/>
      <c r="I34" s="27" t="s">
        <v>97</v>
      </c>
      <c r="J34" s="27">
        <v>2</v>
      </c>
      <c r="L34" s="59">
        <v>12.25</v>
      </c>
    </row>
    <row r="35" spans="2:13" x14ac:dyDescent="0.3">
      <c r="B35" s="27" t="s">
        <v>93</v>
      </c>
      <c r="C35" s="27" t="s">
        <v>39</v>
      </c>
      <c r="D35" s="82">
        <v>13.46</v>
      </c>
      <c r="E35" s="94" t="s">
        <v>96</v>
      </c>
      <c r="F35" s="95"/>
      <c r="G35" s="94" t="s">
        <v>95</v>
      </c>
      <c r="H35" s="95"/>
      <c r="I35" s="27" t="s">
        <v>97</v>
      </c>
      <c r="J35" s="27">
        <v>2</v>
      </c>
      <c r="L35" s="59">
        <v>13.4</v>
      </c>
    </row>
    <row r="36" spans="2:13" x14ac:dyDescent="0.3">
      <c r="B36" s="27" t="s">
        <v>94</v>
      </c>
      <c r="C36" s="27" t="s">
        <v>40</v>
      </c>
      <c r="D36" s="59">
        <v>10.14</v>
      </c>
      <c r="E36" s="94" t="s">
        <v>95</v>
      </c>
      <c r="F36" s="95"/>
      <c r="G36" s="94" t="s">
        <v>96</v>
      </c>
      <c r="H36" s="95"/>
      <c r="I36" s="27" t="s">
        <v>97</v>
      </c>
      <c r="J36" s="27">
        <v>3</v>
      </c>
      <c r="L36" s="59">
        <v>10.14</v>
      </c>
    </row>
    <row r="37" spans="2:13" x14ac:dyDescent="0.3">
      <c r="B37" s="27" t="s">
        <v>94</v>
      </c>
      <c r="C37" s="27" t="s">
        <v>39</v>
      </c>
      <c r="D37" s="59">
        <v>9.93</v>
      </c>
      <c r="E37" s="94" t="s">
        <v>96</v>
      </c>
      <c r="F37" s="95"/>
      <c r="G37" s="94" t="s">
        <v>95</v>
      </c>
      <c r="H37" s="95"/>
      <c r="I37" s="27" t="s">
        <v>97</v>
      </c>
      <c r="J37" s="27">
        <v>3</v>
      </c>
      <c r="L37" s="59">
        <v>9.93</v>
      </c>
    </row>
    <row r="38" spans="2:13" x14ac:dyDescent="0.3">
      <c r="B38" s="27" t="s">
        <v>176</v>
      </c>
      <c r="C38" s="27" t="s">
        <v>40</v>
      </c>
      <c r="D38" s="59">
        <v>11.89</v>
      </c>
      <c r="E38" s="94" t="s">
        <v>95</v>
      </c>
      <c r="F38" s="95"/>
      <c r="G38" s="94" t="s">
        <v>178</v>
      </c>
      <c r="H38" s="95"/>
      <c r="I38" s="27" t="s">
        <v>97</v>
      </c>
      <c r="J38" s="27">
        <v>6</v>
      </c>
      <c r="L38" s="59">
        <v>11.89</v>
      </c>
    </row>
    <row r="39" spans="2:13" x14ac:dyDescent="0.3">
      <c r="B39" s="27" t="s">
        <v>176</v>
      </c>
      <c r="C39" s="27" t="s">
        <v>39</v>
      </c>
      <c r="D39" s="82">
        <v>10.93</v>
      </c>
      <c r="E39" s="94" t="s">
        <v>178</v>
      </c>
      <c r="F39" s="95"/>
      <c r="G39" s="94" t="s">
        <v>95</v>
      </c>
      <c r="H39" s="95"/>
      <c r="I39" s="27" t="s">
        <v>97</v>
      </c>
      <c r="J39" s="27">
        <v>6</v>
      </c>
      <c r="L39" s="59">
        <v>10.94</v>
      </c>
    </row>
    <row r="40" spans="2:13" x14ac:dyDescent="0.3">
      <c r="B40" s="27" t="s">
        <v>185</v>
      </c>
      <c r="C40" s="27" t="s">
        <v>40</v>
      </c>
      <c r="D40" s="82">
        <v>14.27</v>
      </c>
      <c r="E40" s="94" t="s">
        <v>95</v>
      </c>
      <c r="F40" s="95"/>
      <c r="G40" s="94" t="s">
        <v>178</v>
      </c>
      <c r="H40" s="95"/>
      <c r="I40" s="27" t="s">
        <v>97</v>
      </c>
      <c r="J40" s="83">
        <v>34</v>
      </c>
      <c r="L40" s="59">
        <v>14.2</v>
      </c>
    </row>
    <row r="41" spans="2:13" x14ac:dyDescent="0.3">
      <c r="B41" s="27" t="s">
        <v>185</v>
      </c>
      <c r="C41" s="27" t="s">
        <v>39</v>
      </c>
      <c r="D41" s="82">
        <v>14.03</v>
      </c>
      <c r="E41" s="94" t="s">
        <v>178</v>
      </c>
      <c r="F41" s="95"/>
      <c r="G41" s="94" t="s">
        <v>95</v>
      </c>
      <c r="H41" s="95"/>
      <c r="I41" s="27" t="s">
        <v>97</v>
      </c>
      <c r="J41" s="83">
        <v>34</v>
      </c>
      <c r="L41" s="59">
        <v>13.9</v>
      </c>
    </row>
  </sheetData>
  <mergeCells count="53">
    <mergeCell ref="E41:F41"/>
    <mergeCell ref="G41:H41"/>
    <mergeCell ref="E38:F38"/>
    <mergeCell ref="G38:H38"/>
    <mergeCell ref="E39:F39"/>
    <mergeCell ref="G39:H39"/>
    <mergeCell ref="E40:F40"/>
    <mergeCell ref="G40:H40"/>
    <mergeCell ref="E37:F37"/>
    <mergeCell ref="G37:H37"/>
    <mergeCell ref="E34:F34"/>
    <mergeCell ref="G34:H34"/>
    <mergeCell ref="E35:F35"/>
    <mergeCell ref="G35:H35"/>
    <mergeCell ref="E36:F36"/>
    <mergeCell ref="G36:H36"/>
    <mergeCell ref="G32:H32"/>
    <mergeCell ref="G33:H33"/>
    <mergeCell ref="E33:F33"/>
    <mergeCell ref="E32:F32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B19:C19"/>
    <mergeCell ref="B20:C20"/>
    <mergeCell ref="B21:C21"/>
    <mergeCell ref="D21:G21"/>
    <mergeCell ref="B25:C25"/>
    <mergeCell ref="B26:C26"/>
    <mergeCell ref="B27:C27"/>
    <mergeCell ref="D18:G18"/>
    <mergeCell ref="D19:G19"/>
    <mergeCell ref="D20:G20"/>
  </mergeCells>
  <conditionalFormatting sqref="D8:E8">
    <cfRule type="expression" dxfId="90" priority="129">
      <formula>D8=""</formula>
    </cfRule>
  </conditionalFormatting>
  <conditionalFormatting sqref="D10:E10">
    <cfRule type="expression" dxfId="89" priority="128">
      <formula>D10=""</formula>
    </cfRule>
  </conditionalFormatting>
  <conditionalFormatting sqref="D11:E11">
    <cfRule type="expression" dxfId="88" priority="127">
      <formula>D11=""</formula>
    </cfRule>
  </conditionalFormatting>
  <conditionalFormatting sqref="I8:J8">
    <cfRule type="expression" dxfId="87" priority="126">
      <formula>I8=""</formula>
    </cfRule>
  </conditionalFormatting>
  <conditionalFormatting sqref="D9:E9">
    <cfRule type="expression" dxfId="86" priority="125">
      <formula>D9=""</formula>
    </cfRule>
  </conditionalFormatting>
  <conditionalFormatting sqref="I9:J9">
    <cfRule type="expression" dxfId="85" priority="124">
      <formula>I9=""</formula>
    </cfRule>
  </conditionalFormatting>
  <conditionalFormatting sqref="I10:J10">
    <cfRule type="expression" dxfId="84" priority="123">
      <formula>I10=""</formula>
    </cfRule>
  </conditionalFormatting>
  <conditionalFormatting sqref="I11:J11">
    <cfRule type="expression" dxfId="83" priority="122">
      <formula>I11=""</formula>
    </cfRule>
  </conditionalFormatting>
  <conditionalFormatting sqref="B32:C32">
    <cfRule type="expression" dxfId="82" priority="118">
      <formula>B32=""</formula>
    </cfRule>
  </conditionalFormatting>
  <conditionalFormatting sqref="I32">
    <cfRule type="expression" dxfId="81" priority="117">
      <formula>I32=""</formula>
    </cfRule>
  </conditionalFormatting>
  <conditionalFormatting sqref="J20">
    <cfRule type="expression" dxfId="80" priority="113">
      <formula>J20=""</formula>
    </cfRule>
  </conditionalFormatting>
  <conditionalFormatting sqref="J21">
    <cfRule type="expression" dxfId="79" priority="112">
      <formula>J21=""</formula>
    </cfRule>
  </conditionalFormatting>
  <conditionalFormatting sqref="D19:G19">
    <cfRule type="expression" dxfId="78" priority="110">
      <formula>D19=""</formula>
    </cfRule>
  </conditionalFormatting>
  <conditionalFormatting sqref="D20:G20">
    <cfRule type="expression" dxfId="77" priority="109">
      <formula>D20=""</formula>
    </cfRule>
  </conditionalFormatting>
  <conditionalFormatting sqref="D21:G21">
    <cfRule type="expression" dxfId="76" priority="108">
      <formula>D21=""</formula>
    </cfRule>
  </conditionalFormatting>
  <conditionalFormatting sqref="B33:C37">
    <cfRule type="expression" dxfId="75" priority="106">
      <formula>B33=""</formula>
    </cfRule>
  </conditionalFormatting>
  <conditionalFormatting sqref="I33:I37">
    <cfRule type="expression" dxfId="74" priority="105">
      <formula>I33=""</formula>
    </cfRule>
  </conditionalFormatting>
  <conditionalFormatting sqref="D18:G18">
    <cfRule type="expression" dxfId="73" priority="94">
      <formula>D18=""</formula>
    </cfRule>
  </conditionalFormatting>
  <conditionalFormatting sqref="J18">
    <cfRule type="expression" dxfId="72" priority="93">
      <formula>J18=""</formula>
    </cfRule>
  </conditionalFormatting>
  <conditionalFormatting sqref="J32">
    <cfRule type="expression" dxfId="71" priority="12">
      <formula>J32=""</formula>
    </cfRule>
  </conditionalFormatting>
  <conditionalFormatting sqref="J33:J37">
    <cfRule type="expression" dxfId="70" priority="11">
      <formula>J33=""</formula>
    </cfRule>
  </conditionalFormatting>
  <conditionalFormatting sqref="D25">
    <cfRule type="expression" dxfId="69" priority="10">
      <formula>D25=""</formula>
    </cfRule>
  </conditionalFormatting>
  <conditionalFormatting sqref="D26">
    <cfRule type="expression" dxfId="68" priority="9">
      <formula>D26=""</formula>
    </cfRule>
  </conditionalFormatting>
  <conditionalFormatting sqref="D27">
    <cfRule type="expression" dxfId="67" priority="8">
      <formula>D27=""</formula>
    </cfRule>
  </conditionalFormatting>
  <conditionalFormatting sqref="D13:D14">
    <cfRule type="expression" dxfId="66" priority="7">
      <formula>D13=""</formula>
    </cfRule>
  </conditionalFormatting>
  <conditionalFormatting sqref="B40:C41">
    <cfRule type="expression" dxfId="65" priority="6">
      <formula>B40=""</formula>
    </cfRule>
  </conditionalFormatting>
  <conditionalFormatting sqref="I40:I41">
    <cfRule type="expression" dxfId="64" priority="5">
      <formula>I40=""</formula>
    </cfRule>
  </conditionalFormatting>
  <conditionalFormatting sqref="J40:J41">
    <cfRule type="expression" dxfId="63" priority="4">
      <formula>J40=""</formula>
    </cfRule>
  </conditionalFormatting>
  <conditionalFormatting sqref="B38:C39">
    <cfRule type="expression" dxfId="62" priority="3">
      <formula>B38=""</formula>
    </cfRule>
  </conditionalFormatting>
  <conditionalFormatting sqref="I38:I39">
    <cfRule type="expression" dxfId="61" priority="2">
      <formula>I38=""</formula>
    </cfRule>
  </conditionalFormatting>
  <conditionalFormatting sqref="J38:J39">
    <cfRule type="expression" dxfId="60" priority="1">
      <formula>J38=""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25" right="0.25" top="0.75" bottom="0.75" header="0.3" footer="0.3"/>
  <pageSetup paperSize="120" scale="6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30"/>
  <sheetViews>
    <sheetView zoomScale="70" zoomScaleNormal="70" workbookViewId="0">
      <selection activeCell="H26" sqref="H26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103" t="str">
        <f>"DETALLE DEL SERVICIO ("&amp;B5&amp;" - "&amp;C5&amp;")"</f>
        <v>DETALLE DEL SERVICIO (3A - Ida)</v>
      </c>
      <c r="C2" s="103"/>
      <c r="D2" s="103"/>
      <c r="E2" s="103"/>
      <c r="F2" s="103"/>
      <c r="G2" s="103"/>
      <c r="H2" s="103"/>
      <c r="I2" s="103"/>
    </row>
    <row r="3" spans="2:9" ht="9" customHeight="1" x14ac:dyDescent="0.25">
      <c r="B3" s="11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" t="str">
        <f>+'Operador L3'!B32</f>
        <v>3A</v>
      </c>
      <c r="C5" s="4" t="s">
        <v>40</v>
      </c>
      <c r="D5" s="4" t="str">
        <f>+VLOOKUP(B5,'Operador L3'!B32:H37,4,0)</f>
        <v>Relún</v>
      </c>
      <c r="E5" s="4" t="str">
        <f>+VLOOKUP(B5,'Operador L3'!B32:H37,6,0)</f>
        <v>Centro</v>
      </c>
      <c r="H5"/>
      <c r="I5"/>
    </row>
    <row r="6" spans="2:9" ht="7.5" customHeight="1" x14ac:dyDescent="0.25">
      <c r="B6" s="13"/>
    </row>
    <row r="7" spans="2:9" x14ac:dyDescent="0.25">
      <c r="B7" s="104" t="s">
        <v>41</v>
      </c>
      <c r="C7" s="104"/>
      <c r="D7" s="105" t="s">
        <v>98</v>
      </c>
      <c r="E7" s="105"/>
      <c r="F7" s="105"/>
      <c r="G7" s="105"/>
      <c r="H7" s="105"/>
      <c r="I7" s="105"/>
    </row>
    <row r="8" spans="2:9" x14ac:dyDescent="0.25">
      <c r="B8" s="104" t="s">
        <v>42</v>
      </c>
      <c r="C8" s="104"/>
      <c r="D8" s="105" t="s">
        <v>99</v>
      </c>
      <c r="E8" s="105"/>
      <c r="F8" s="105"/>
      <c r="G8" s="105"/>
      <c r="H8" s="105"/>
      <c r="I8" s="105"/>
    </row>
    <row r="9" spans="2:9" ht="15" customHeight="1" x14ac:dyDescent="0.25"/>
    <row r="10" spans="2:9" ht="15" customHeight="1" x14ac:dyDescent="0.25">
      <c r="B10" s="106" t="s">
        <v>43</v>
      </c>
      <c r="C10" s="106"/>
      <c r="D10" s="106"/>
      <c r="E10" s="106"/>
      <c r="F10" s="106"/>
      <c r="G10"/>
      <c r="H10" s="107" t="s">
        <v>44</v>
      </c>
      <c r="I10" s="107"/>
    </row>
    <row r="11" spans="2:9" x14ac:dyDescent="0.25">
      <c r="B11" s="38" t="s">
        <v>45</v>
      </c>
      <c r="C11" s="106" t="s">
        <v>46</v>
      </c>
      <c r="D11" s="106"/>
      <c r="E11" s="106" t="s">
        <v>47</v>
      </c>
      <c r="F11" s="106"/>
      <c r="G11"/>
      <c r="H11" s="107"/>
      <c r="I11" s="107"/>
    </row>
    <row r="12" spans="2:9" x14ac:dyDescent="0.25">
      <c r="B12" s="36">
        <v>1</v>
      </c>
      <c r="C12" s="98" t="s">
        <v>103</v>
      </c>
      <c r="D12" s="99"/>
      <c r="E12" s="101" t="s">
        <v>83</v>
      </c>
      <c r="F12" s="102"/>
      <c r="G12" s="16"/>
      <c r="H12" s="98" t="s">
        <v>96</v>
      </c>
      <c r="I12" s="99"/>
    </row>
    <row r="13" spans="2:9" x14ac:dyDescent="0.25">
      <c r="B13" s="36">
        <f>B12+1</f>
        <v>2</v>
      </c>
      <c r="C13" s="98" t="s">
        <v>104</v>
      </c>
      <c r="D13" s="99"/>
      <c r="E13" s="101" t="s">
        <v>83</v>
      </c>
      <c r="F13" s="102"/>
      <c r="G13" s="16"/>
      <c r="H13" s="98" t="s">
        <v>100</v>
      </c>
      <c r="I13" s="99"/>
    </row>
    <row r="14" spans="2:9" x14ac:dyDescent="0.25">
      <c r="B14" s="52">
        <f t="shared" ref="B14:B30" si="0">B13+1</f>
        <v>3</v>
      </c>
      <c r="C14" s="98" t="s">
        <v>105</v>
      </c>
      <c r="D14" s="99"/>
      <c r="E14" s="101" t="s">
        <v>83</v>
      </c>
      <c r="F14" s="102"/>
      <c r="G14" s="16"/>
      <c r="H14" s="98" t="s">
        <v>101</v>
      </c>
      <c r="I14" s="99"/>
    </row>
    <row r="15" spans="2:9" x14ac:dyDescent="0.25">
      <c r="B15" s="52">
        <f t="shared" si="0"/>
        <v>4</v>
      </c>
      <c r="C15" s="98" t="s">
        <v>106</v>
      </c>
      <c r="D15" s="99"/>
      <c r="E15" s="101" t="s">
        <v>83</v>
      </c>
      <c r="F15" s="102"/>
      <c r="G15" s="16"/>
      <c r="H15" s="98" t="s">
        <v>102</v>
      </c>
      <c r="I15" s="99"/>
    </row>
    <row r="16" spans="2:9" x14ac:dyDescent="0.25">
      <c r="B16" s="52">
        <f t="shared" si="0"/>
        <v>5</v>
      </c>
      <c r="C16" s="98" t="s">
        <v>107</v>
      </c>
      <c r="D16" s="99"/>
      <c r="E16" s="101" t="s">
        <v>83</v>
      </c>
      <c r="F16" s="102"/>
      <c r="G16" s="16"/>
      <c r="H16" s="98"/>
      <c r="I16" s="99"/>
    </row>
    <row r="17" spans="2:9" x14ac:dyDescent="0.25">
      <c r="B17" s="52">
        <f t="shared" si="0"/>
        <v>6</v>
      </c>
      <c r="C17" s="98" t="s">
        <v>108</v>
      </c>
      <c r="D17" s="99"/>
      <c r="E17" s="101" t="s">
        <v>83</v>
      </c>
      <c r="F17" s="102"/>
      <c r="G17" s="16"/>
      <c r="H17"/>
      <c r="I17"/>
    </row>
    <row r="18" spans="2:9" x14ac:dyDescent="0.25">
      <c r="B18" s="52">
        <f t="shared" si="0"/>
        <v>7</v>
      </c>
      <c r="C18" s="98" t="s">
        <v>109</v>
      </c>
      <c r="D18" s="99"/>
      <c r="E18" s="101" t="s">
        <v>83</v>
      </c>
      <c r="F18" s="102"/>
      <c r="G18" s="16"/>
      <c r="H18"/>
      <c r="I18"/>
    </row>
    <row r="19" spans="2:9" x14ac:dyDescent="0.25">
      <c r="B19" s="52">
        <f t="shared" si="0"/>
        <v>8</v>
      </c>
      <c r="C19" s="98" t="s">
        <v>110</v>
      </c>
      <c r="D19" s="99"/>
      <c r="E19" s="100" t="s">
        <v>83</v>
      </c>
      <c r="F19" s="100"/>
      <c r="G19" s="16"/>
      <c r="H19"/>
      <c r="I19"/>
    </row>
    <row r="20" spans="2:9" x14ac:dyDescent="0.25">
      <c r="B20" s="52">
        <f t="shared" si="0"/>
        <v>9</v>
      </c>
      <c r="C20" s="98" t="s">
        <v>111</v>
      </c>
      <c r="D20" s="99"/>
      <c r="E20" s="100" t="s">
        <v>83</v>
      </c>
      <c r="F20" s="100"/>
      <c r="G20" s="16"/>
      <c r="H20"/>
      <c r="I20"/>
    </row>
    <row r="21" spans="2:9" x14ac:dyDescent="0.25">
      <c r="B21" s="52">
        <f t="shared" si="0"/>
        <v>10</v>
      </c>
      <c r="C21" s="98" t="s">
        <v>112</v>
      </c>
      <c r="D21" s="99"/>
      <c r="E21" s="100" t="s">
        <v>83</v>
      </c>
      <c r="F21" s="100"/>
      <c r="G21" s="16"/>
      <c r="H21"/>
      <c r="I21"/>
    </row>
    <row r="22" spans="2:9" x14ac:dyDescent="0.25">
      <c r="B22" s="52">
        <f t="shared" si="0"/>
        <v>11</v>
      </c>
      <c r="C22" s="98" t="s">
        <v>113</v>
      </c>
      <c r="D22" s="99"/>
      <c r="E22" s="100" t="s">
        <v>83</v>
      </c>
      <c r="F22" s="100"/>
      <c r="G22" s="16"/>
      <c r="H22"/>
      <c r="I22"/>
    </row>
    <row r="23" spans="2:9" x14ac:dyDescent="0.25">
      <c r="B23" s="52">
        <f t="shared" si="0"/>
        <v>12</v>
      </c>
      <c r="C23" s="98" t="s">
        <v>114</v>
      </c>
      <c r="D23" s="99"/>
      <c r="E23" s="100" t="s">
        <v>83</v>
      </c>
      <c r="F23" s="100"/>
      <c r="G23" s="16"/>
      <c r="H23"/>
      <c r="I23"/>
    </row>
    <row r="24" spans="2:9" x14ac:dyDescent="0.25">
      <c r="B24" s="52">
        <f t="shared" si="0"/>
        <v>13</v>
      </c>
      <c r="C24" s="98" t="s">
        <v>115</v>
      </c>
      <c r="D24" s="99"/>
      <c r="E24" s="100" t="s">
        <v>83</v>
      </c>
      <c r="F24" s="100"/>
      <c r="G24" s="16"/>
      <c r="H24"/>
      <c r="I24"/>
    </row>
    <row r="25" spans="2:9" x14ac:dyDescent="0.25">
      <c r="B25" s="52">
        <f t="shared" si="0"/>
        <v>14</v>
      </c>
      <c r="C25" s="98" t="s">
        <v>116</v>
      </c>
      <c r="D25" s="99"/>
      <c r="E25" s="100" t="s">
        <v>83</v>
      </c>
      <c r="F25" s="100"/>
      <c r="G25" s="16"/>
      <c r="H25"/>
      <c r="I25"/>
    </row>
    <row r="26" spans="2:9" x14ac:dyDescent="0.25">
      <c r="B26" s="52">
        <f t="shared" si="0"/>
        <v>15</v>
      </c>
      <c r="C26" s="98" t="s">
        <v>117</v>
      </c>
      <c r="D26" s="99"/>
      <c r="E26" s="100" t="s">
        <v>83</v>
      </c>
      <c r="F26" s="100"/>
      <c r="G26" s="16"/>
      <c r="H26"/>
      <c r="I26"/>
    </row>
    <row r="27" spans="2:9" x14ac:dyDescent="0.25">
      <c r="B27" s="52">
        <f t="shared" si="0"/>
        <v>16</v>
      </c>
      <c r="C27" s="98" t="s">
        <v>118</v>
      </c>
      <c r="D27" s="99"/>
      <c r="E27" s="100" t="s">
        <v>83</v>
      </c>
      <c r="F27" s="100"/>
      <c r="G27" s="16"/>
      <c r="H27"/>
      <c r="I27"/>
    </row>
    <row r="28" spans="2:9" x14ac:dyDescent="0.25">
      <c r="B28" s="52">
        <f t="shared" si="0"/>
        <v>17</v>
      </c>
      <c r="C28" s="98" t="s">
        <v>119</v>
      </c>
      <c r="D28" s="99"/>
      <c r="E28" s="100" t="s">
        <v>83</v>
      </c>
      <c r="F28" s="100"/>
      <c r="G28" s="16"/>
      <c r="H28"/>
      <c r="I28"/>
    </row>
    <row r="29" spans="2:9" x14ac:dyDescent="0.25">
      <c r="B29" s="52">
        <f t="shared" si="0"/>
        <v>18</v>
      </c>
      <c r="C29" s="98" t="s">
        <v>120</v>
      </c>
      <c r="D29" s="99"/>
      <c r="E29" s="100" t="s">
        <v>83</v>
      </c>
      <c r="F29" s="100"/>
      <c r="G29" s="16"/>
      <c r="H29"/>
      <c r="I29"/>
    </row>
    <row r="30" spans="2:9" x14ac:dyDescent="0.25">
      <c r="B30" s="52">
        <f t="shared" si="0"/>
        <v>19</v>
      </c>
      <c r="C30" s="98" t="s">
        <v>115</v>
      </c>
      <c r="D30" s="99"/>
      <c r="E30" s="100" t="s">
        <v>83</v>
      </c>
      <c r="F30" s="100"/>
    </row>
  </sheetData>
  <mergeCells count="52">
    <mergeCell ref="B10:F10"/>
    <mergeCell ref="H10:I11"/>
    <mergeCell ref="C11:D11"/>
    <mergeCell ref="E11:F11"/>
    <mergeCell ref="H12:I12"/>
    <mergeCell ref="C12:D12"/>
    <mergeCell ref="E12:F12"/>
    <mergeCell ref="H13:I13"/>
    <mergeCell ref="H14:I14"/>
    <mergeCell ref="C16:D16"/>
    <mergeCell ref="E16:F16"/>
    <mergeCell ref="C17:D17"/>
    <mergeCell ref="E17:F17"/>
    <mergeCell ref="H15:I15"/>
    <mergeCell ref="H16:I16"/>
    <mergeCell ref="C14:D14"/>
    <mergeCell ref="E14:F14"/>
    <mergeCell ref="C13:D13"/>
    <mergeCell ref="E13:F13"/>
    <mergeCell ref="C15:D15"/>
    <mergeCell ref="E15:F15"/>
    <mergeCell ref="B2:I2"/>
    <mergeCell ref="B7:C7"/>
    <mergeCell ref="D7:I7"/>
    <mergeCell ref="B8:C8"/>
    <mergeCell ref="D8:I8"/>
    <mergeCell ref="C22:D22"/>
    <mergeCell ref="E21:F21"/>
    <mergeCell ref="C18:D18"/>
    <mergeCell ref="E18:F18"/>
    <mergeCell ref="C19:D19"/>
    <mergeCell ref="E19:F19"/>
    <mergeCell ref="C20:D20"/>
    <mergeCell ref="E20:F20"/>
    <mergeCell ref="E22:F22"/>
    <mergeCell ref="C21:D21"/>
    <mergeCell ref="C30:D30"/>
    <mergeCell ref="E30:F30"/>
    <mergeCell ref="C28:D28"/>
    <mergeCell ref="E28:F28"/>
    <mergeCell ref="C23:D23"/>
    <mergeCell ref="E23:F23"/>
    <mergeCell ref="C24:D24"/>
    <mergeCell ref="E24:F24"/>
    <mergeCell ref="C29:D29"/>
    <mergeCell ref="E29:F29"/>
    <mergeCell ref="C25:D25"/>
    <mergeCell ref="E25:F25"/>
    <mergeCell ref="C26:D26"/>
    <mergeCell ref="E26:F26"/>
    <mergeCell ref="C27:D27"/>
    <mergeCell ref="E27:F27"/>
  </mergeCells>
  <conditionalFormatting sqref="D7:I7">
    <cfRule type="expression" dxfId="59" priority="1">
      <formula>D7=""</formula>
    </cfRule>
  </conditionalFormatting>
  <conditionalFormatting sqref="D8:I8">
    <cfRule type="expression" dxfId="58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E3A5C3C7-F905-4AF7-AFAD-65A3FC99C236}">
            <xm:f>'D 3A-R'!B5=""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70C0"/>
    <pageSetUpPr fitToPage="1"/>
  </sheetPr>
  <dimension ref="B2:I32"/>
  <sheetViews>
    <sheetView zoomScale="70" zoomScaleNormal="70" workbookViewId="0">
      <selection activeCell="C21" sqref="C21:D21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103" t="str">
        <f>"DETALLE DEL SERVICIO ("&amp;B5&amp;" - "&amp;C5&amp;")"</f>
        <v>DETALLE DEL SERVICIO (3A - Regreso)</v>
      </c>
      <c r="C2" s="103"/>
      <c r="D2" s="103"/>
      <c r="E2" s="103"/>
      <c r="F2" s="103"/>
      <c r="G2" s="103"/>
      <c r="H2" s="103"/>
      <c r="I2" s="103"/>
    </row>
    <row r="3" spans="2:9" ht="9" customHeight="1" x14ac:dyDescent="0.25">
      <c r="B3" s="11"/>
    </row>
    <row r="4" spans="2:9" x14ac:dyDescent="0.25">
      <c r="B4" s="12" t="s">
        <v>1</v>
      </c>
      <c r="C4" s="12" t="s">
        <v>2</v>
      </c>
      <c r="D4" s="12" t="s">
        <v>3</v>
      </c>
      <c r="E4" s="12" t="s">
        <v>4</v>
      </c>
      <c r="H4"/>
      <c r="I4"/>
    </row>
    <row r="5" spans="2:9" x14ac:dyDescent="0.25">
      <c r="B5" s="4" t="str">
        <f>+'Operador L3'!B33</f>
        <v>3A</v>
      </c>
      <c r="C5" s="4" t="s">
        <v>39</v>
      </c>
      <c r="D5" s="4" t="str">
        <f>+VLOOKUP(B5,'Operador L3'!B32:H37,6,0)</f>
        <v>Centro</v>
      </c>
      <c r="E5" s="4" t="str">
        <f>+VLOOKUP(B5,'Operador L3'!B32:H37,4,0)</f>
        <v>Relún</v>
      </c>
      <c r="H5"/>
      <c r="I5"/>
    </row>
    <row r="6" spans="2:9" ht="7.5" customHeight="1" x14ac:dyDescent="0.25">
      <c r="B6" s="13"/>
    </row>
    <row r="7" spans="2:9" x14ac:dyDescent="0.25">
      <c r="B7" s="104" t="s">
        <v>41</v>
      </c>
      <c r="C7" s="104"/>
      <c r="D7" s="105" t="s">
        <v>99</v>
      </c>
      <c r="E7" s="105"/>
      <c r="F7" s="105"/>
      <c r="G7" s="105"/>
      <c r="H7" s="105"/>
      <c r="I7" s="105"/>
    </row>
    <row r="8" spans="2:9" x14ac:dyDescent="0.25">
      <c r="B8" s="104" t="s">
        <v>42</v>
      </c>
      <c r="C8" s="104"/>
      <c r="D8" s="105" t="s">
        <v>98</v>
      </c>
      <c r="E8" s="105"/>
      <c r="F8" s="105"/>
      <c r="G8" s="105"/>
      <c r="H8" s="105"/>
      <c r="I8" s="105"/>
    </row>
    <row r="9" spans="2:9" ht="15" customHeight="1" x14ac:dyDescent="0.25"/>
    <row r="10" spans="2:9" x14ac:dyDescent="0.25">
      <c r="B10" s="106" t="s">
        <v>43</v>
      </c>
      <c r="C10" s="106"/>
      <c r="D10" s="106"/>
      <c r="E10" s="106"/>
      <c r="F10" s="106"/>
      <c r="G10"/>
      <c r="H10" s="107" t="s">
        <v>44</v>
      </c>
      <c r="I10" s="107"/>
    </row>
    <row r="11" spans="2:9" x14ac:dyDescent="0.25">
      <c r="B11" s="14" t="s">
        <v>45</v>
      </c>
      <c r="C11" s="106" t="s">
        <v>46</v>
      </c>
      <c r="D11" s="106"/>
      <c r="E11" s="106" t="s">
        <v>47</v>
      </c>
      <c r="F11" s="106"/>
      <c r="G11"/>
      <c r="H11" s="107"/>
      <c r="I11" s="107"/>
    </row>
    <row r="12" spans="2:9" x14ac:dyDescent="0.25">
      <c r="B12" s="15">
        <v>1</v>
      </c>
      <c r="C12" s="98" t="s">
        <v>147</v>
      </c>
      <c r="D12" s="99"/>
      <c r="E12" s="101" t="s">
        <v>83</v>
      </c>
      <c r="F12" s="102"/>
      <c r="G12" s="16"/>
      <c r="H12" s="100" t="s">
        <v>121</v>
      </c>
      <c r="I12" s="100"/>
    </row>
    <row r="13" spans="2:9" x14ac:dyDescent="0.25">
      <c r="B13" s="51">
        <f>B12+1</f>
        <v>2</v>
      </c>
      <c r="C13" s="98" t="s">
        <v>124</v>
      </c>
      <c r="D13" s="99"/>
      <c r="E13" s="101" t="s">
        <v>83</v>
      </c>
      <c r="F13" s="102"/>
      <c r="G13" s="16"/>
      <c r="H13" s="98" t="s">
        <v>100</v>
      </c>
      <c r="I13" s="99"/>
    </row>
    <row r="14" spans="2:9" x14ac:dyDescent="0.25">
      <c r="B14" s="52">
        <f t="shared" ref="B14:B27" si="0">B13+1</f>
        <v>3</v>
      </c>
      <c r="C14" s="98" t="s">
        <v>125</v>
      </c>
      <c r="D14" s="99"/>
      <c r="E14" s="101" t="s">
        <v>83</v>
      </c>
      <c r="F14" s="102"/>
      <c r="G14" s="16"/>
      <c r="H14" s="98" t="s">
        <v>122</v>
      </c>
      <c r="I14" s="99"/>
    </row>
    <row r="15" spans="2:9" x14ac:dyDescent="0.25">
      <c r="B15" s="52">
        <f t="shared" si="0"/>
        <v>4</v>
      </c>
      <c r="C15" s="98" t="s">
        <v>126</v>
      </c>
      <c r="D15" s="99"/>
      <c r="E15" s="101" t="s">
        <v>83</v>
      </c>
      <c r="F15" s="102"/>
      <c r="G15" s="16"/>
      <c r="H15" s="98" t="s">
        <v>123</v>
      </c>
      <c r="I15" s="99"/>
    </row>
    <row r="16" spans="2:9" x14ac:dyDescent="0.25">
      <c r="B16" s="52">
        <f t="shared" si="0"/>
        <v>5</v>
      </c>
      <c r="C16" s="98" t="s">
        <v>114</v>
      </c>
      <c r="D16" s="99"/>
      <c r="E16" s="101" t="s">
        <v>83</v>
      </c>
      <c r="F16" s="102"/>
      <c r="G16" s="16"/>
      <c r="H16" s="98"/>
      <c r="I16" s="99"/>
    </row>
    <row r="17" spans="2:9" x14ac:dyDescent="0.25">
      <c r="B17" s="52">
        <f t="shared" si="0"/>
        <v>6</v>
      </c>
      <c r="C17" s="98" t="s">
        <v>127</v>
      </c>
      <c r="D17" s="99"/>
      <c r="E17" s="101" t="s">
        <v>83</v>
      </c>
      <c r="F17" s="102"/>
      <c r="G17" s="16"/>
      <c r="H17"/>
      <c r="I17"/>
    </row>
    <row r="18" spans="2:9" x14ac:dyDescent="0.25">
      <c r="B18" s="52">
        <f t="shared" si="0"/>
        <v>7</v>
      </c>
      <c r="C18" s="98" t="s">
        <v>112</v>
      </c>
      <c r="D18" s="99"/>
      <c r="E18" s="101" t="s">
        <v>83</v>
      </c>
      <c r="F18" s="102"/>
      <c r="G18" s="16"/>
      <c r="H18"/>
      <c r="I18"/>
    </row>
    <row r="19" spans="2:9" x14ac:dyDescent="0.25">
      <c r="B19" s="52">
        <f t="shared" si="0"/>
        <v>8</v>
      </c>
      <c r="C19" s="98" t="s">
        <v>111</v>
      </c>
      <c r="D19" s="99"/>
      <c r="E19" s="101" t="s">
        <v>83</v>
      </c>
      <c r="F19" s="102"/>
      <c r="G19" s="16"/>
      <c r="H19"/>
      <c r="I19"/>
    </row>
    <row r="20" spans="2:9" x14ac:dyDescent="0.25">
      <c r="B20" s="52">
        <f t="shared" si="0"/>
        <v>9</v>
      </c>
      <c r="C20" s="98" t="s">
        <v>110</v>
      </c>
      <c r="D20" s="99"/>
      <c r="E20" s="101" t="s">
        <v>83</v>
      </c>
      <c r="F20" s="102"/>
      <c r="G20" s="16"/>
      <c r="H20"/>
      <c r="I20"/>
    </row>
    <row r="21" spans="2:9" x14ac:dyDescent="0.25">
      <c r="B21" s="52">
        <f t="shared" si="0"/>
        <v>10</v>
      </c>
      <c r="C21" s="98" t="s">
        <v>128</v>
      </c>
      <c r="D21" s="99"/>
      <c r="E21" s="101" t="s">
        <v>83</v>
      </c>
      <c r="F21" s="102"/>
      <c r="G21" s="16"/>
      <c r="H21"/>
      <c r="I21"/>
    </row>
    <row r="22" spans="2:9" x14ac:dyDescent="0.25">
      <c r="B22" s="52">
        <f t="shared" si="0"/>
        <v>11</v>
      </c>
      <c r="C22" s="98" t="s">
        <v>129</v>
      </c>
      <c r="D22" s="99"/>
      <c r="E22" s="101" t="s">
        <v>83</v>
      </c>
      <c r="F22" s="102"/>
      <c r="G22" s="16"/>
      <c r="H22"/>
      <c r="I22"/>
    </row>
    <row r="23" spans="2:9" x14ac:dyDescent="0.25">
      <c r="B23" s="52">
        <f t="shared" si="0"/>
        <v>12</v>
      </c>
      <c r="C23" s="98" t="s">
        <v>107</v>
      </c>
      <c r="D23" s="99"/>
      <c r="E23" s="101" t="s">
        <v>83</v>
      </c>
      <c r="F23" s="102"/>
      <c r="G23" s="16"/>
      <c r="H23" s="53"/>
      <c r="I23" s="54"/>
    </row>
    <row r="24" spans="2:9" x14ac:dyDescent="0.25">
      <c r="B24" s="52">
        <f t="shared" si="0"/>
        <v>13</v>
      </c>
      <c r="C24" s="98" t="s">
        <v>106</v>
      </c>
      <c r="D24" s="99"/>
      <c r="E24" s="101" t="s">
        <v>83</v>
      </c>
      <c r="F24" s="102"/>
      <c r="G24" s="16"/>
      <c r="H24"/>
      <c r="I24"/>
    </row>
    <row r="25" spans="2:9" x14ac:dyDescent="0.25">
      <c r="B25" s="52">
        <f t="shared" si="0"/>
        <v>14</v>
      </c>
      <c r="C25" s="98" t="s">
        <v>105</v>
      </c>
      <c r="D25" s="99"/>
      <c r="E25" s="101" t="s">
        <v>83</v>
      </c>
      <c r="F25" s="102"/>
      <c r="G25" s="16"/>
      <c r="H25"/>
      <c r="I25"/>
    </row>
    <row r="26" spans="2:9" x14ac:dyDescent="0.25">
      <c r="B26" s="52">
        <f t="shared" si="0"/>
        <v>15</v>
      </c>
      <c r="C26" s="98" t="s">
        <v>103</v>
      </c>
      <c r="D26" s="99"/>
      <c r="E26" s="101" t="s">
        <v>83</v>
      </c>
      <c r="F26" s="102"/>
      <c r="G26" s="16"/>
      <c r="H26"/>
      <c r="I26"/>
    </row>
    <row r="27" spans="2:9" x14ac:dyDescent="0.25">
      <c r="B27" s="52">
        <f t="shared" si="0"/>
        <v>16</v>
      </c>
      <c r="C27" s="98" t="s">
        <v>104</v>
      </c>
      <c r="D27" s="99"/>
      <c r="E27" s="101" t="s">
        <v>83</v>
      </c>
      <c r="F27" s="102"/>
      <c r="G27" s="16"/>
      <c r="H27"/>
      <c r="I27"/>
    </row>
    <row r="28" spans="2:9" x14ac:dyDescent="0.25">
      <c r="C28" s="108"/>
      <c r="D28" s="108"/>
      <c r="E28" s="108"/>
      <c r="F28" s="108"/>
    </row>
    <row r="29" spans="2:9" x14ac:dyDescent="0.25">
      <c r="C29" s="108"/>
      <c r="D29" s="108"/>
      <c r="E29" s="108"/>
      <c r="F29" s="108"/>
    </row>
    <row r="30" spans="2:9" x14ac:dyDescent="0.25">
      <c r="C30" s="108"/>
      <c r="D30" s="108"/>
      <c r="E30" s="108"/>
      <c r="F30" s="108"/>
    </row>
    <row r="31" spans="2:9" x14ac:dyDescent="0.25">
      <c r="C31" s="108"/>
      <c r="D31" s="108"/>
      <c r="E31" s="108"/>
      <c r="F31" s="108"/>
    </row>
    <row r="32" spans="2:9" x14ac:dyDescent="0.25">
      <c r="C32" s="108"/>
      <c r="D32" s="108"/>
      <c r="E32" s="108"/>
      <c r="F32" s="108"/>
    </row>
  </sheetData>
  <mergeCells count="56">
    <mergeCell ref="B2:I2"/>
    <mergeCell ref="B7:C7"/>
    <mergeCell ref="D7:I7"/>
    <mergeCell ref="B8:C8"/>
    <mergeCell ref="D8:I8"/>
    <mergeCell ref="H12:I12"/>
    <mergeCell ref="C12:D12"/>
    <mergeCell ref="E12:F12"/>
    <mergeCell ref="H13:I13"/>
    <mergeCell ref="B10:F10"/>
    <mergeCell ref="H10:I11"/>
    <mergeCell ref="C11:D11"/>
    <mergeCell ref="E11:F11"/>
    <mergeCell ref="C13:D13"/>
    <mergeCell ref="E13:F13"/>
    <mergeCell ref="C22:D22"/>
    <mergeCell ref="E22:F22"/>
    <mergeCell ref="E20:F20"/>
    <mergeCell ref="C19:D19"/>
    <mergeCell ref="H16:I16"/>
    <mergeCell ref="C17:D17"/>
    <mergeCell ref="E17:F17"/>
    <mergeCell ref="C20:D20"/>
    <mergeCell ref="C16:D16"/>
    <mergeCell ref="E16:F16"/>
    <mergeCell ref="C18:D18"/>
    <mergeCell ref="E18:F18"/>
    <mergeCell ref="C21:D21"/>
    <mergeCell ref="E21:F21"/>
    <mergeCell ref="C14:D14"/>
    <mergeCell ref="E14:F14"/>
    <mergeCell ref="H14:I14"/>
    <mergeCell ref="C15:D15"/>
    <mergeCell ref="E15:F15"/>
    <mergeCell ref="H15:I15"/>
    <mergeCell ref="E25:F25"/>
    <mergeCell ref="C26:D26"/>
    <mergeCell ref="E26:F26"/>
    <mergeCell ref="C27:D27"/>
    <mergeCell ref="E27:F27"/>
    <mergeCell ref="E32:F32"/>
    <mergeCell ref="C30:D30"/>
    <mergeCell ref="C31:D31"/>
    <mergeCell ref="C32:D32"/>
    <mergeCell ref="E19:F19"/>
    <mergeCell ref="C28:D28"/>
    <mergeCell ref="C29:D29"/>
    <mergeCell ref="E28:F28"/>
    <mergeCell ref="E29:F29"/>
    <mergeCell ref="C23:D23"/>
    <mergeCell ref="E23:F23"/>
    <mergeCell ref="E30:F30"/>
    <mergeCell ref="E31:F31"/>
    <mergeCell ref="C24:D24"/>
    <mergeCell ref="E24:F24"/>
    <mergeCell ref="C25:D25"/>
  </mergeCells>
  <conditionalFormatting sqref="B5">
    <cfRule type="expression" dxfId="56" priority="5">
      <formula>B5=""</formula>
    </cfRule>
  </conditionalFormatting>
  <conditionalFormatting sqref="C5">
    <cfRule type="expression" dxfId="55" priority="6">
      <formula>C5=""</formula>
    </cfRule>
  </conditionalFormatting>
  <conditionalFormatting sqref="D5:E5">
    <cfRule type="expression" dxfId="54" priority="3">
      <formula>D5=""</formula>
    </cfRule>
  </conditionalFormatting>
  <conditionalFormatting sqref="D7:I7">
    <cfRule type="expression" dxfId="53" priority="2">
      <formula>D7=""</formula>
    </cfRule>
  </conditionalFormatting>
  <conditionalFormatting sqref="D8:I8">
    <cfRule type="expression" dxfId="52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7"/>
  <sheetViews>
    <sheetView zoomScale="70" zoomScaleNormal="70" workbookViewId="0">
      <selection activeCell="J31" sqref="J31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103" t="str">
        <f>"DETALLE DEL SERVICIO ("&amp;B5&amp;" - "&amp;C5&amp;")"</f>
        <v>DETALLE DEL SERVICIO (3B - Ida)</v>
      </c>
      <c r="C2" s="103"/>
      <c r="D2" s="103"/>
      <c r="E2" s="103"/>
      <c r="F2" s="103"/>
      <c r="G2" s="103"/>
      <c r="H2" s="103"/>
      <c r="I2" s="103"/>
    </row>
    <row r="3" spans="2:9" ht="9" customHeight="1" x14ac:dyDescent="0.25">
      <c r="B3" s="11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1" t="str">
        <f>+'Operador L3'!B34</f>
        <v>3B</v>
      </c>
      <c r="C5" s="41" t="s">
        <v>40</v>
      </c>
      <c r="D5" s="41" t="str">
        <f>+VLOOKUP(B5,'Operador L3'!B32:H37,4,0)</f>
        <v>Relún</v>
      </c>
      <c r="E5" s="41" t="str">
        <f>+VLOOKUP(B5,'Operador L3'!B32:H37,6,0)</f>
        <v>Centro</v>
      </c>
      <c r="H5"/>
      <c r="I5"/>
    </row>
    <row r="6" spans="2:9" ht="7.5" customHeight="1" x14ac:dyDescent="0.25">
      <c r="B6" s="13"/>
    </row>
    <row r="7" spans="2:9" x14ac:dyDescent="0.25">
      <c r="B7" s="104" t="s">
        <v>41</v>
      </c>
      <c r="C7" s="104"/>
      <c r="D7" s="105" t="s">
        <v>98</v>
      </c>
      <c r="E7" s="105"/>
      <c r="F7" s="105"/>
      <c r="G7" s="105"/>
      <c r="H7" s="105"/>
      <c r="I7" s="105"/>
    </row>
    <row r="8" spans="2:9" x14ac:dyDescent="0.25">
      <c r="B8" s="104" t="s">
        <v>42</v>
      </c>
      <c r="C8" s="104"/>
      <c r="D8" s="105" t="s">
        <v>130</v>
      </c>
      <c r="E8" s="105"/>
      <c r="F8" s="105"/>
      <c r="G8" s="105"/>
      <c r="H8" s="105"/>
      <c r="I8" s="105"/>
    </row>
    <row r="9" spans="2:9" ht="15" customHeight="1" x14ac:dyDescent="0.25"/>
    <row r="10" spans="2:9" ht="15" customHeight="1" x14ac:dyDescent="0.25">
      <c r="B10" s="106" t="s">
        <v>43</v>
      </c>
      <c r="C10" s="106"/>
      <c r="D10" s="106"/>
      <c r="E10" s="106"/>
      <c r="F10" s="106"/>
      <c r="G10"/>
      <c r="H10" s="107" t="s">
        <v>44</v>
      </c>
      <c r="I10" s="107"/>
    </row>
    <row r="11" spans="2:9" x14ac:dyDescent="0.25">
      <c r="B11" s="62" t="s">
        <v>45</v>
      </c>
      <c r="C11" s="106" t="s">
        <v>46</v>
      </c>
      <c r="D11" s="106"/>
      <c r="E11" s="106" t="s">
        <v>47</v>
      </c>
      <c r="F11" s="106"/>
      <c r="G11"/>
      <c r="H11" s="107"/>
      <c r="I11" s="107"/>
    </row>
    <row r="12" spans="2:9" x14ac:dyDescent="0.25">
      <c r="B12" s="63">
        <v>1</v>
      </c>
      <c r="C12" s="98" t="s">
        <v>135</v>
      </c>
      <c r="D12" s="99"/>
      <c r="E12" s="101" t="s">
        <v>83</v>
      </c>
      <c r="F12" s="102"/>
      <c r="G12" s="16"/>
      <c r="H12" s="98" t="s">
        <v>115</v>
      </c>
      <c r="I12" s="99"/>
    </row>
    <row r="13" spans="2:9" x14ac:dyDescent="0.25">
      <c r="B13" s="63">
        <f>B12+1</f>
        <v>2</v>
      </c>
      <c r="C13" s="98" t="s">
        <v>105</v>
      </c>
      <c r="D13" s="99"/>
      <c r="E13" s="101" t="s">
        <v>83</v>
      </c>
      <c r="F13" s="102"/>
      <c r="G13" s="16"/>
      <c r="H13" s="98" t="s">
        <v>131</v>
      </c>
      <c r="I13" s="99"/>
    </row>
    <row r="14" spans="2:9" x14ac:dyDescent="0.25">
      <c r="B14" s="63">
        <f t="shared" ref="B14:B47" si="0">B13+1</f>
        <v>3</v>
      </c>
      <c r="C14" s="98" t="s">
        <v>106</v>
      </c>
      <c r="D14" s="99"/>
      <c r="E14" s="101" t="s">
        <v>83</v>
      </c>
      <c r="F14" s="102"/>
      <c r="G14" s="16"/>
      <c r="H14" s="98" t="s">
        <v>132</v>
      </c>
      <c r="I14" s="99"/>
    </row>
    <row r="15" spans="2:9" x14ac:dyDescent="0.25">
      <c r="B15" s="63">
        <f t="shared" si="0"/>
        <v>4</v>
      </c>
      <c r="C15" s="109" t="s">
        <v>136</v>
      </c>
      <c r="D15" s="110"/>
      <c r="E15" s="101" t="s">
        <v>83</v>
      </c>
      <c r="F15" s="102"/>
      <c r="G15" s="16"/>
      <c r="H15" s="98" t="s">
        <v>133</v>
      </c>
      <c r="I15" s="99"/>
    </row>
    <row r="16" spans="2:9" x14ac:dyDescent="0.25">
      <c r="B16" s="63">
        <f t="shared" si="0"/>
        <v>5</v>
      </c>
      <c r="C16" s="109" t="s">
        <v>137</v>
      </c>
      <c r="D16" s="110"/>
      <c r="E16" s="101" t="s">
        <v>83</v>
      </c>
      <c r="F16" s="102"/>
      <c r="G16" s="16"/>
      <c r="H16" s="98" t="s">
        <v>134</v>
      </c>
      <c r="I16" s="99"/>
    </row>
    <row r="17" spans="2:9" x14ac:dyDescent="0.25">
      <c r="B17" s="63">
        <f t="shared" si="0"/>
        <v>6</v>
      </c>
      <c r="C17" s="109" t="s">
        <v>174</v>
      </c>
      <c r="D17" s="110"/>
      <c r="E17" s="101" t="s">
        <v>83</v>
      </c>
      <c r="F17" s="102"/>
      <c r="G17" s="16"/>
      <c r="H17"/>
      <c r="I17"/>
    </row>
    <row r="18" spans="2:9" x14ac:dyDescent="0.25">
      <c r="B18" s="63">
        <f t="shared" si="0"/>
        <v>7</v>
      </c>
      <c r="C18" s="98" t="s">
        <v>138</v>
      </c>
      <c r="D18" s="99"/>
      <c r="E18" s="100" t="s">
        <v>83</v>
      </c>
      <c r="F18" s="100"/>
      <c r="G18" s="16"/>
      <c r="H18"/>
      <c r="I18"/>
    </row>
    <row r="19" spans="2:9" x14ac:dyDescent="0.25">
      <c r="B19" s="63">
        <f t="shared" si="0"/>
        <v>8</v>
      </c>
      <c r="C19" s="98" t="s">
        <v>139</v>
      </c>
      <c r="D19" s="99"/>
      <c r="E19" s="100" t="s">
        <v>83</v>
      </c>
      <c r="F19" s="100"/>
      <c r="G19" s="16"/>
      <c r="H19"/>
      <c r="I19"/>
    </row>
    <row r="20" spans="2:9" x14ac:dyDescent="0.25">
      <c r="B20" s="63">
        <f t="shared" si="0"/>
        <v>9</v>
      </c>
      <c r="C20" s="98" t="s">
        <v>140</v>
      </c>
      <c r="D20" s="99"/>
      <c r="E20" s="100" t="s">
        <v>83</v>
      </c>
      <c r="F20" s="100"/>
      <c r="G20" s="16"/>
      <c r="H20"/>
      <c r="I20"/>
    </row>
    <row r="21" spans="2:9" x14ac:dyDescent="0.25">
      <c r="B21" s="63">
        <f t="shared" si="0"/>
        <v>10</v>
      </c>
      <c r="C21" s="98" t="s">
        <v>141</v>
      </c>
      <c r="D21" s="99"/>
      <c r="E21" s="100" t="s">
        <v>83</v>
      </c>
      <c r="F21" s="100"/>
      <c r="G21" s="16"/>
      <c r="H21"/>
      <c r="I21"/>
    </row>
    <row r="22" spans="2:9" x14ac:dyDescent="0.25">
      <c r="B22" s="63">
        <f t="shared" si="0"/>
        <v>11</v>
      </c>
      <c r="C22" s="98" t="s">
        <v>109</v>
      </c>
      <c r="D22" s="99"/>
      <c r="E22" s="100" t="s">
        <v>83</v>
      </c>
      <c r="F22" s="100"/>
      <c r="G22" s="16"/>
      <c r="H22"/>
      <c r="I22"/>
    </row>
    <row r="23" spans="2:9" x14ac:dyDescent="0.25">
      <c r="B23" s="63">
        <f t="shared" si="0"/>
        <v>12</v>
      </c>
      <c r="C23" s="98" t="s">
        <v>110</v>
      </c>
      <c r="D23" s="99"/>
      <c r="E23" s="100" t="s">
        <v>83</v>
      </c>
      <c r="F23" s="100"/>
      <c r="G23" s="16"/>
      <c r="H23"/>
      <c r="I23"/>
    </row>
    <row r="24" spans="2:9" x14ac:dyDescent="0.25">
      <c r="B24" s="63">
        <f t="shared" si="0"/>
        <v>13</v>
      </c>
      <c r="C24" s="98" t="s">
        <v>142</v>
      </c>
      <c r="D24" s="99"/>
      <c r="E24" s="100" t="s">
        <v>83</v>
      </c>
      <c r="F24" s="100"/>
      <c r="G24" s="16"/>
      <c r="H24"/>
      <c r="I24"/>
    </row>
    <row r="25" spans="2:9" x14ac:dyDescent="0.25">
      <c r="B25" s="63">
        <f t="shared" si="0"/>
        <v>14</v>
      </c>
      <c r="C25" s="98" t="s">
        <v>143</v>
      </c>
      <c r="D25" s="99"/>
      <c r="E25" s="100" t="s">
        <v>83</v>
      </c>
      <c r="F25" s="100"/>
      <c r="G25" s="16"/>
      <c r="H25"/>
      <c r="I25"/>
    </row>
    <row r="26" spans="2:9" x14ac:dyDescent="0.25">
      <c r="B26" s="63">
        <f t="shared" si="0"/>
        <v>15</v>
      </c>
      <c r="C26" s="98" t="s">
        <v>139</v>
      </c>
      <c r="D26" s="99"/>
      <c r="E26" s="100" t="s">
        <v>83</v>
      </c>
      <c r="F26" s="100"/>
      <c r="G26" s="16"/>
      <c r="H26"/>
      <c r="I26"/>
    </row>
    <row r="27" spans="2:9" x14ac:dyDescent="0.25">
      <c r="B27" s="63">
        <f t="shared" si="0"/>
        <v>16</v>
      </c>
      <c r="C27" s="98" t="s">
        <v>111</v>
      </c>
      <c r="D27" s="99"/>
      <c r="E27" s="100" t="s">
        <v>83</v>
      </c>
      <c r="F27" s="100"/>
    </row>
    <row r="28" spans="2:9" x14ac:dyDescent="0.25">
      <c r="B28" s="63">
        <f t="shared" si="0"/>
        <v>17</v>
      </c>
      <c r="C28" s="98" t="s">
        <v>112</v>
      </c>
      <c r="D28" s="99"/>
      <c r="E28" s="100" t="s">
        <v>83</v>
      </c>
      <c r="F28" s="100"/>
    </row>
    <row r="29" spans="2:9" x14ac:dyDescent="0.25">
      <c r="B29" s="63">
        <f t="shared" si="0"/>
        <v>18</v>
      </c>
      <c r="C29" s="98" t="s">
        <v>144</v>
      </c>
      <c r="D29" s="99"/>
      <c r="E29" s="100" t="s">
        <v>83</v>
      </c>
      <c r="F29" s="100"/>
    </row>
    <row r="30" spans="2:9" x14ac:dyDescent="0.25">
      <c r="B30" s="63">
        <f t="shared" si="0"/>
        <v>19</v>
      </c>
      <c r="C30" s="109" t="s">
        <v>147</v>
      </c>
      <c r="D30" s="110"/>
      <c r="E30" s="100" t="s">
        <v>83</v>
      </c>
      <c r="F30" s="100"/>
    </row>
    <row r="31" spans="2:9" x14ac:dyDescent="0.25">
      <c r="B31" s="63">
        <f t="shared" si="0"/>
        <v>20</v>
      </c>
      <c r="C31" s="109" t="s">
        <v>146</v>
      </c>
      <c r="D31" s="110"/>
      <c r="E31" s="100" t="s">
        <v>83</v>
      </c>
      <c r="F31" s="100"/>
    </row>
    <row r="32" spans="2:9" x14ac:dyDescent="0.25">
      <c r="B32" s="63">
        <f t="shared" si="0"/>
        <v>21</v>
      </c>
      <c r="C32" s="109" t="s">
        <v>165</v>
      </c>
      <c r="D32" s="110"/>
      <c r="E32" s="100" t="s">
        <v>83</v>
      </c>
      <c r="F32" s="100"/>
    </row>
    <row r="33" spans="2:6" x14ac:dyDescent="0.25">
      <c r="B33" s="63">
        <f t="shared" si="0"/>
        <v>22</v>
      </c>
      <c r="C33" s="109" t="s">
        <v>175</v>
      </c>
      <c r="D33" s="110"/>
      <c r="E33" s="100" t="s">
        <v>83</v>
      </c>
      <c r="F33" s="100"/>
    </row>
    <row r="34" spans="2:6" x14ac:dyDescent="0.25">
      <c r="B34" s="63">
        <f t="shared" si="0"/>
        <v>23</v>
      </c>
      <c r="C34" s="109" t="s">
        <v>148</v>
      </c>
      <c r="D34" s="110"/>
      <c r="E34" s="100" t="s">
        <v>83</v>
      </c>
      <c r="F34" s="100"/>
    </row>
    <row r="35" spans="2:6" x14ac:dyDescent="0.25">
      <c r="B35" s="63">
        <f t="shared" si="0"/>
        <v>24</v>
      </c>
      <c r="C35" s="98" t="s">
        <v>149</v>
      </c>
      <c r="D35" s="99"/>
      <c r="E35" s="100" t="s">
        <v>83</v>
      </c>
      <c r="F35" s="100"/>
    </row>
    <row r="36" spans="2:6" x14ac:dyDescent="0.25">
      <c r="B36" s="63">
        <f t="shared" si="0"/>
        <v>25</v>
      </c>
      <c r="C36" s="98" t="s">
        <v>155</v>
      </c>
      <c r="D36" s="99"/>
      <c r="E36" s="100" t="s">
        <v>83</v>
      </c>
      <c r="F36" s="100"/>
    </row>
    <row r="37" spans="2:6" x14ac:dyDescent="0.25">
      <c r="B37" s="63">
        <f t="shared" si="0"/>
        <v>26</v>
      </c>
      <c r="C37" s="98" t="s">
        <v>150</v>
      </c>
      <c r="D37" s="99"/>
      <c r="E37" s="100" t="s">
        <v>83</v>
      </c>
      <c r="F37" s="100"/>
    </row>
    <row r="38" spans="2:6" x14ac:dyDescent="0.25">
      <c r="B38" s="63">
        <f t="shared" si="0"/>
        <v>27</v>
      </c>
      <c r="C38" s="98" t="s">
        <v>151</v>
      </c>
      <c r="D38" s="99"/>
      <c r="E38" s="100" t="s">
        <v>83</v>
      </c>
      <c r="F38" s="100"/>
    </row>
    <row r="39" spans="2:6" x14ac:dyDescent="0.25">
      <c r="B39" s="63">
        <f t="shared" si="0"/>
        <v>28</v>
      </c>
      <c r="C39" s="98" t="s">
        <v>152</v>
      </c>
      <c r="D39" s="99"/>
      <c r="E39" s="100" t="s">
        <v>83</v>
      </c>
      <c r="F39" s="100"/>
    </row>
    <row r="40" spans="2:6" x14ac:dyDescent="0.25">
      <c r="B40" s="63">
        <f t="shared" si="0"/>
        <v>29</v>
      </c>
      <c r="C40" s="98" t="s">
        <v>156</v>
      </c>
      <c r="D40" s="99"/>
      <c r="E40" s="100" t="s">
        <v>83</v>
      </c>
      <c r="F40" s="100"/>
    </row>
    <row r="41" spans="2:6" x14ac:dyDescent="0.25">
      <c r="B41" s="63">
        <f t="shared" si="0"/>
        <v>30</v>
      </c>
      <c r="C41" s="98" t="s">
        <v>157</v>
      </c>
      <c r="D41" s="99"/>
      <c r="E41" s="100" t="s">
        <v>83</v>
      </c>
      <c r="F41" s="100"/>
    </row>
    <row r="42" spans="2:6" x14ac:dyDescent="0.25">
      <c r="B42" s="63">
        <f t="shared" si="0"/>
        <v>31</v>
      </c>
      <c r="C42" s="98" t="s">
        <v>153</v>
      </c>
      <c r="D42" s="99"/>
      <c r="E42" s="100" t="s">
        <v>83</v>
      </c>
      <c r="F42" s="100"/>
    </row>
    <row r="43" spans="2:6" x14ac:dyDescent="0.25">
      <c r="B43" s="63">
        <f t="shared" si="0"/>
        <v>32</v>
      </c>
      <c r="C43" s="98" t="s">
        <v>118</v>
      </c>
      <c r="D43" s="99"/>
      <c r="E43" s="100" t="s">
        <v>83</v>
      </c>
      <c r="F43" s="100"/>
    </row>
    <row r="44" spans="2:6" x14ac:dyDescent="0.25">
      <c r="B44" s="63">
        <f t="shared" si="0"/>
        <v>33</v>
      </c>
      <c r="C44" s="98" t="s">
        <v>119</v>
      </c>
      <c r="D44" s="99"/>
      <c r="E44" s="100" t="s">
        <v>83</v>
      </c>
      <c r="F44" s="100"/>
    </row>
    <row r="45" spans="2:6" x14ac:dyDescent="0.25">
      <c r="B45" s="63">
        <f t="shared" si="0"/>
        <v>34</v>
      </c>
      <c r="C45" s="98" t="s">
        <v>120</v>
      </c>
      <c r="D45" s="99"/>
      <c r="E45" s="100" t="s">
        <v>83</v>
      </c>
      <c r="F45" s="100"/>
    </row>
    <row r="46" spans="2:6" x14ac:dyDescent="0.25">
      <c r="B46" s="63">
        <f t="shared" si="0"/>
        <v>35</v>
      </c>
      <c r="C46" s="98" t="s">
        <v>115</v>
      </c>
      <c r="D46" s="99"/>
      <c r="E46" s="100" t="s">
        <v>83</v>
      </c>
      <c r="F46" s="100"/>
    </row>
    <row r="47" spans="2:6" x14ac:dyDescent="0.25">
      <c r="B47" s="63">
        <f t="shared" si="0"/>
        <v>36</v>
      </c>
      <c r="C47" s="98" t="s">
        <v>154</v>
      </c>
      <c r="D47" s="99"/>
      <c r="E47" s="100" t="s">
        <v>83</v>
      </c>
      <c r="F47" s="100"/>
    </row>
  </sheetData>
  <mergeCells count="86">
    <mergeCell ref="C42:D42"/>
    <mergeCell ref="E42:F42"/>
    <mergeCell ref="C43:D43"/>
    <mergeCell ref="E43:F43"/>
    <mergeCell ref="C47:D47"/>
    <mergeCell ref="E47:F47"/>
    <mergeCell ref="C44:D44"/>
    <mergeCell ref="E44:F44"/>
    <mergeCell ref="C45:D45"/>
    <mergeCell ref="E45:F45"/>
    <mergeCell ref="C46:D46"/>
    <mergeCell ref="E46:F46"/>
    <mergeCell ref="C39:D39"/>
    <mergeCell ref="E39:F39"/>
    <mergeCell ref="C40:D40"/>
    <mergeCell ref="E40:F40"/>
    <mergeCell ref="C41:D41"/>
    <mergeCell ref="E41:F41"/>
    <mergeCell ref="C36:D36"/>
    <mergeCell ref="E36:F36"/>
    <mergeCell ref="C37:D37"/>
    <mergeCell ref="E37:F37"/>
    <mergeCell ref="C38:D38"/>
    <mergeCell ref="E38:F38"/>
    <mergeCell ref="C32:D32"/>
    <mergeCell ref="E32:F32"/>
    <mergeCell ref="C33:D33"/>
    <mergeCell ref="E33:F33"/>
    <mergeCell ref="C35:D35"/>
    <mergeCell ref="E35:F35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0:D20"/>
    <mergeCell ref="E20:F20"/>
    <mergeCell ref="C21:D21"/>
    <mergeCell ref="E21:F21"/>
    <mergeCell ref="C22:D22"/>
    <mergeCell ref="E22:F22"/>
    <mergeCell ref="C17:D17"/>
    <mergeCell ref="E17:F17"/>
    <mergeCell ref="C18:D18"/>
    <mergeCell ref="E18:F18"/>
    <mergeCell ref="C19:D19"/>
    <mergeCell ref="E19:F19"/>
    <mergeCell ref="E15:F15"/>
    <mergeCell ref="H15:I15"/>
    <mergeCell ref="C16:D16"/>
    <mergeCell ref="E16:F16"/>
    <mergeCell ref="H16:I16"/>
    <mergeCell ref="C15:D15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</mergeCells>
  <conditionalFormatting sqref="D7:I7">
    <cfRule type="expression" dxfId="51" priority="1">
      <formula>D7=""</formula>
    </cfRule>
  </conditionalFormatting>
  <conditionalFormatting sqref="D8:I8">
    <cfRule type="expression" dxfId="50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ECE658F0-9F1E-4F94-B67F-5DAE86BA4DBB}">
            <xm:f>'D 3B-R'!B5=""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6"/>
  <sheetViews>
    <sheetView zoomScale="70" zoomScaleNormal="70" workbookViewId="0">
      <selection activeCell="M30" sqref="M30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103" t="str">
        <f>"DETALLE DEL SERVICIO ("&amp;B5&amp;" - "&amp;C5&amp;")"</f>
        <v>DETALLE DEL SERVICIO (3B - Regreso)</v>
      </c>
      <c r="C2" s="103"/>
      <c r="D2" s="103"/>
      <c r="E2" s="103"/>
      <c r="F2" s="103"/>
      <c r="G2" s="103"/>
      <c r="H2" s="103"/>
      <c r="I2" s="103"/>
    </row>
    <row r="3" spans="2:9" ht="9" customHeight="1" x14ac:dyDescent="0.25">
      <c r="B3" s="11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1" t="str">
        <f>+'Operador L3'!B35</f>
        <v>3B</v>
      </c>
      <c r="C5" s="41" t="s">
        <v>39</v>
      </c>
      <c r="D5" s="41" t="str">
        <f>+VLOOKUP(B5,'Operador L3'!B32:H37,6,0)</f>
        <v>Centro</v>
      </c>
      <c r="E5" s="41" t="str">
        <f>+VLOOKUP(B5,'Operador L3'!B32:H37,4,0)</f>
        <v>Relún</v>
      </c>
      <c r="H5"/>
      <c r="I5"/>
    </row>
    <row r="6" spans="2:9" ht="7.5" customHeight="1" x14ac:dyDescent="0.25">
      <c r="B6" s="13"/>
    </row>
    <row r="7" spans="2:9" x14ac:dyDescent="0.25">
      <c r="B7" s="104" t="s">
        <v>41</v>
      </c>
      <c r="C7" s="104"/>
      <c r="D7" s="105" t="s">
        <v>130</v>
      </c>
      <c r="E7" s="105"/>
      <c r="F7" s="105"/>
      <c r="G7" s="105"/>
      <c r="H7" s="105"/>
      <c r="I7" s="105"/>
    </row>
    <row r="8" spans="2:9" x14ac:dyDescent="0.25">
      <c r="B8" s="104" t="s">
        <v>42</v>
      </c>
      <c r="C8" s="104"/>
      <c r="D8" s="105" t="s">
        <v>98</v>
      </c>
      <c r="E8" s="105"/>
      <c r="F8" s="105"/>
      <c r="G8" s="105"/>
      <c r="H8" s="105"/>
      <c r="I8" s="105"/>
    </row>
    <row r="9" spans="2:9" ht="15" customHeight="1" x14ac:dyDescent="0.25"/>
    <row r="10" spans="2:9" x14ac:dyDescent="0.25">
      <c r="B10" s="106" t="s">
        <v>43</v>
      </c>
      <c r="C10" s="106"/>
      <c r="D10" s="106"/>
      <c r="E10" s="106"/>
      <c r="F10" s="106"/>
      <c r="G10"/>
      <c r="H10" s="107" t="s">
        <v>44</v>
      </c>
      <c r="I10" s="107"/>
    </row>
    <row r="11" spans="2:9" x14ac:dyDescent="0.25">
      <c r="B11" s="62" t="s">
        <v>45</v>
      </c>
      <c r="C11" s="106" t="s">
        <v>46</v>
      </c>
      <c r="D11" s="106"/>
      <c r="E11" s="106" t="s">
        <v>47</v>
      </c>
      <c r="F11" s="106"/>
      <c r="G11"/>
      <c r="H11" s="107"/>
      <c r="I11" s="107"/>
    </row>
    <row r="12" spans="2:9" x14ac:dyDescent="0.25">
      <c r="B12" s="63">
        <v>1</v>
      </c>
      <c r="C12" s="98" t="s">
        <v>115</v>
      </c>
      <c r="D12" s="99"/>
      <c r="E12" s="101" t="s">
        <v>83</v>
      </c>
      <c r="F12" s="102"/>
      <c r="G12" s="16"/>
      <c r="H12" s="100" t="s">
        <v>158</v>
      </c>
      <c r="I12" s="100"/>
    </row>
    <row r="13" spans="2:9" x14ac:dyDescent="0.25">
      <c r="B13" s="63">
        <f>B12+1</f>
        <v>2</v>
      </c>
      <c r="C13" s="98" t="s">
        <v>147</v>
      </c>
      <c r="D13" s="99"/>
      <c r="E13" s="101" t="s">
        <v>83</v>
      </c>
      <c r="F13" s="102"/>
      <c r="G13" s="16"/>
      <c r="H13" s="98" t="s">
        <v>159</v>
      </c>
      <c r="I13" s="99"/>
    </row>
    <row r="14" spans="2:9" x14ac:dyDescent="0.25">
      <c r="B14" s="63">
        <f t="shared" ref="B14:B46" si="0">B13+1</f>
        <v>3</v>
      </c>
      <c r="C14" s="98" t="s">
        <v>162</v>
      </c>
      <c r="D14" s="99"/>
      <c r="E14" s="101" t="s">
        <v>83</v>
      </c>
      <c r="F14" s="102"/>
      <c r="G14" s="16"/>
      <c r="H14" s="98" t="s">
        <v>160</v>
      </c>
      <c r="I14" s="99"/>
    </row>
    <row r="15" spans="2:9" x14ac:dyDescent="0.25">
      <c r="B15" s="63">
        <f t="shared" si="0"/>
        <v>4</v>
      </c>
      <c r="C15" s="98" t="s">
        <v>125</v>
      </c>
      <c r="D15" s="99"/>
      <c r="E15" s="101" t="s">
        <v>83</v>
      </c>
      <c r="F15" s="102"/>
      <c r="G15" s="16"/>
      <c r="H15" s="98" t="s">
        <v>161</v>
      </c>
      <c r="I15" s="99"/>
    </row>
    <row r="16" spans="2:9" x14ac:dyDescent="0.25">
      <c r="B16" s="63">
        <f t="shared" si="0"/>
        <v>5</v>
      </c>
      <c r="C16" s="98" t="s">
        <v>126</v>
      </c>
      <c r="D16" s="99"/>
      <c r="E16" s="101" t="s">
        <v>83</v>
      </c>
      <c r="F16" s="102"/>
      <c r="G16" s="16"/>
      <c r="H16" s="98"/>
      <c r="I16" s="99"/>
    </row>
    <row r="17" spans="2:9" x14ac:dyDescent="0.25">
      <c r="B17" s="63">
        <f t="shared" si="0"/>
        <v>6</v>
      </c>
      <c r="C17" s="98" t="s">
        <v>114</v>
      </c>
      <c r="D17" s="99"/>
      <c r="E17" s="101" t="s">
        <v>83</v>
      </c>
      <c r="F17" s="102"/>
      <c r="G17" s="16"/>
      <c r="H17"/>
      <c r="I17"/>
    </row>
    <row r="18" spans="2:9" x14ac:dyDescent="0.25">
      <c r="B18" s="63">
        <f t="shared" si="0"/>
        <v>7</v>
      </c>
      <c r="C18" s="98" t="s">
        <v>113</v>
      </c>
      <c r="D18" s="99"/>
      <c r="E18" s="101" t="s">
        <v>83</v>
      </c>
      <c r="F18" s="102"/>
      <c r="G18" s="16"/>
      <c r="H18"/>
      <c r="I18"/>
    </row>
    <row r="19" spans="2:9" x14ac:dyDescent="0.25">
      <c r="B19" s="63">
        <f t="shared" si="0"/>
        <v>8</v>
      </c>
      <c r="C19" s="98" t="s">
        <v>163</v>
      </c>
      <c r="D19" s="99"/>
      <c r="E19" s="101" t="s">
        <v>83</v>
      </c>
      <c r="F19" s="102"/>
      <c r="G19" s="16"/>
      <c r="H19"/>
      <c r="I19"/>
    </row>
    <row r="20" spans="2:9" x14ac:dyDescent="0.25">
      <c r="B20" s="63">
        <f t="shared" si="0"/>
        <v>9</v>
      </c>
      <c r="C20" s="98" t="s">
        <v>164</v>
      </c>
      <c r="D20" s="99"/>
      <c r="E20" s="101" t="s">
        <v>83</v>
      </c>
      <c r="F20" s="102"/>
      <c r="G20" s="16"/>
      <c r="H20"/>
      <c r="I20"/>
    </row>
    <row r="21" spans="2:9" x14ac:dyDescent="0.25">
      <c r="B21" s="63">
        <f t="shared" si="0"/>
        <v>10</v>
      </c>
      <c r="C21" s="98" t="s">
        <v>152</v>
      </c>
      <c r="D21" s="99"/>
      <c r="E21" s="101" t="s">
        <v>83</v>
      </c>
      <c r="F21" s="102"/>
      <c r="G21" s="16"/>
      <c r="H21"/>
      <c r="I21"/>
    </row>
    <row r="22" spans="2:9" x14ac:dyDescent="0.25">
      <c r="B22" s="63">
        <f t="shared" si="0"/>
        <v>11</v>
      </c>
      <c r="C22" s="98" t="s">
        <v>155</v>
      </c>
      <c r="D22" s="99"/>
      <c r="E22" s="101" t="s">
        <v>83</v>
      </c>
      <c r="F22" s="102"/>
      <c r="G22" s="16"/>
      <c r="H22"/>
      <c r="I22"/>
    </row>
    <row r="23" spans="2:9" x14ac:dyDescent="0.25">
      <c r="B23" s="63">
        <f t="shared" si="0"/>
        <v>12</v>
      </c>
      <c r="C23" s="98" t="s">
        <v>149</v>
      </c>
      <c r="D23" s="99"/>
      <c r="E23" s="101" t="s">
        <v>83</v>
      </c>
      <c r="F23" s="102"/>
      <c r="G23" s="16"/>
      <c r="H23" s="53"/>
      <c r="I23" s="54"/>
    </row>
    <row r="24" spans="2:9" x14ac:dyDescent="0.25">
      <c r="B24" s="63">
        <f t="shared" si="0"/>
        <v>13</v>
      </c>
      <c r="C24" s="98" t="s">
        <v>148</v>
      </c>
      <c r="D24" s="99"/>
      <c r="E24" s="101" t="s">
        <v>83</v>
      </c>
      <c r="F24" s="102"/>
      <c r="G24" s="16"/>
      <c r="H24"/>
      <c r="I24"/>
    </row>
    <row r="25" spans="2:9" x14ac:dyDescent="0.25">
      <c r="B25" s="63">
        <f t="shared" si="0"/>
        <v>14</v>
      </c>
      <c r="C25" s="109" t="s">
        <v>144</v>
      </c>
      <c r="D25" s="110"/>
      <c r="E25" s="101" t="s">
        <v>83</v>
      </c>
      <c r="F25" s="102"/>
      <c r="G25" s="16"/>
      <c r="H25"/>
      <c r="I25"/>
    </row>
    <row r="26" spans="2:9" x14ac:dyDescent="0.25">
      <c r="B26" s="63">
        <f t="shared" si="0"/>
        <v>15</v>
      </c>
      <c r="C26" s="109" t="s">
        <v>145</v>
      </c>
      <c r="D26" s="110"/>
      <c r="E26" s="101" t="s">
        <v>83</v>
      </c>
      <c r="F26" s="102"/>
      <c r="G26" s="16"/>
      <c r="H26"/>
      <c r="I26"/>
    </row>
    <row r="27" spans="2:9" x14ac:dyDescent="0.25">
      <c r="B27" s="63">
        <f t="shared" si="0"/>
        <v>16</v>
      </c>
      <c r="C27" s="109" t="s">
        <v>146</v>
      </c>
      <c r="D27" s="110"/>
      <c r="E27" s="101" t="s">
        <v>83</v>
      </c>
      <c r="F27" s="102"/>
      <c r="G27" s="16"/>
      <c r="H27"/>
      <c r="I27"/>
    </row>
    <row r="28" spans="2:9" x14ac:dyDescent="0.25">
      <c r="B28" s="63">
        <f t="shared" si="0"/>
        <v>17</v>
      </c>
      <c r="C28" s="109" t="s">
        <v>147</v>
      </c>
      <c r="D28" s="110"/>
      <c r="E28" s="101" t="s">
        <v>83</v>
      </c>
      <c r="F28" s="102"/>
      <c r="G28" s="16"/>
      <c r="H28"/>
      <c r="I28"/>
    </row>
    <row r="29" spans="2:9" x14ac:dyDescent="0.25">
      <c r="B29" s="63">
        <f t="shared" si="0"/>
        <v>18</v>
      </c>
      <c r="C29" s="98" t="s">
        <v>144</v>
      </c>
      <c r="D29" s="99"/>
      <c r="E29" s="101" t="s">
        <v>83</v>
      </c>
      <c r="F29" s="102"/>
    </row>
    <row r="30" spans="2:9" x14ac:dyDescent="0.25">
      <c r="B30" s="63">
        <f t="shared" si="0"/>
        <v>19</v>
      </c>
      <c r="C30" s="98" t="s">
        <v>112</v>
      </c>
      <c r="D30" s="99"/>
      <c r="E30" s="101" t="s">
        <v>83</v>
      </c>
      <c r="F30" s="102"/>
    </row>
    <row r="31" spans="2:9" x14ac:dyDescent="0.25">
      <c r="B31" s="63">
        <f t="shared" si="0"/>
        <v>20</v>
      </c>
      <c r="C31" s="98" t="s">
        <v>111</v>
      </c>
      <c r="D31" s="99"/>
      <c r="E31" s="101" t="s">
        <v>83</v>
      </c>
      <c r="F31" s="102"/>
    </row>
    <row r="32" spans="2:9" x14ac:dyDescent="0.25">
      <c r="B32" s="63">
        <f t="shared" si="0"/>
        <v>21</v>
      </c>
      <c r="C32" s="98" t="s">
        <v>139</v>
      </c>
      <c r="D32" s="99"/>
      <c r="E32" s="101" t="s">
        <v>83</v>
      </c>
      <c r="F32" s="102"/>
    </row>
    <row r="33" spans="2:6" x14ac:dyDescent="0.25">
      <c r="B33" s="63">
        <f t="shared" si="0"/>
        <v>22</v>
      </c>
      <c r="C33" s="98" t="s">
        <v>143</v>
      </c>
      <c r="D33" s="99"/>
      <c r="E33" s="101" t="s">
        <v>83</v>
      </c>
      <c r="F33" s="102"/>
    </row>
    <row r="34" spans="2:6" x14ac:dyDescent="0.25">
      <c r="B34" s="63">
        <f t="shared" si="0"/>
        <v>23</v>
      </c>
      <c r="C34" s="98" t="s">
        <v>166</v>
      </c>
      <c r="D34" s="99"/>
      <c r="E34" s="101" t="s">
        <v>83</v>
      </c>
      <c r="F34" s="102"/>
    </row>
    <row r="35" spans="2:6" x14ac:dyDescent="0.25">
      <c r="B35" s="63">
        <f t="shared" si="0"/>
        <v>24</v>
      </c>
      <c r="C35" s="98" t="s">
        <v>167</v>
      </c>
      <c r="D35" s="99"/>
      <c r="E35" s="101" t="s">
        <v>83</v>
      </c>
      <c r="F35" s="102"/>
    </row>
    <row r="36" spans="2:6" x14ac:dyDescent="0.25">
      <c r="B36" s="63">
        <f t="shared" si="0"/>
        <v>25</v>
      </c>
      <c r="C36" s="98" t="s">
        <v>109</v>
      </c>
      <c r="D36" s="99"/>
      <c r="E36" s="101" t="s">
        <v>83</v>
      </c>
      <c r="F36" s="102"/>
    </row>
    <row r="37" spans="2:6" x14ac:dyDescent="0.25">
      <c r="B37" s="63">
        <f t="shared" si="0"/>
        <v>26</v>
      </c>
      <c r="C37" s="98" t="s">
        <v>141</v>
      </c>
      <c r="D37" s="99"/>
      <c r="E37" s="101" t="s">
        <v>83</v>
      </c>
      <c r="F37" s="102"/>
    </row>
    <row r="38" spans="2:6" x14ac:dyDescent="0.25">
      <c r="B38" s="63">
        <f t="shared" si="0"/>
        <v>27</v>
      </c>
      <c r="C38" s="98" t="s">
        <v>168</v>
      </c>
      <c r="D38" s="99"/>
      <c r="E38" s="101" t="s">
        <v>83</v>
      </c>
      <c r="F38" s="102"/>
    </row>
    <row r="39" spans="2:6" x14ac:dyDescent="0.25">
      <c r="B39" s="63">
        <f t="shared" si="0"/>
        <v>28</v>
      </c>
      <c r="C39" s="98" t="s">
        <v>139</v>
      </c>
      <c r="D39" s="99"/>
      <c r="E39" s="101" t="s">
        <v>83</v>
      </c>
      <c r="F39" s="102"/>
    </row>
    <row r="40" spans="2:6" x14ac:dyDescent="0.25">
      <c r="B40" s="63">
        <f t="shared" si="0"/>
        <v>29</v>
      </c>
      <c r="C40" s="98" t="s">
        <v>138</v>
      </c>
      <c r="D40" s="99"/>
      <c r="E40" s="101" t="s">
        <v>83</v>
      </c>
      <c r="F40" s="102"/>
    </row>
    <row r="41" spans="2:6" x14ac:dyDescent="0.25">
      <c r="B41" s="63">
        <f t="shared" si="0"/>
        <v>30</v>
      </c>
      <c r="C41" s="109" t="s">
        <v>174</v>
      </c>
      <c r="D41" s="110"/>
      <c r="E41" s="101" t="s">
        <v>83</v>
      </c>
      <c r="F41" s="102"/>
    </row>
    <row r="42" spans="2:6" x14ac:dyDescent="0.25">
      <c r="B42" s="63">
        <f t="shared" si="0"/>
        <v>31</v>
      </c>
      <c r="C42" s="98" t="s">
        <v>137</v>
      </c>
      <c r="D42" s="99"/>
      <c r="E42" s="101" t="s">
        <v>83</v>
      </c>
      <c r="F42" s="102"/>
    </row>
    <row r="43" spans="2:6" x14ac:dyDescent="0.25">
      <c r="B43" s="63">
        <f t="shared" si="0"/>
        <v>32</v>
      </c>
      <c r="C43" s="98" t="s">
        <v>170</v>
      </c>
      <c r="D43" s="99"/>
      <c r="E43" s="101" t="s">
        <v>83</v>
      </c>
      <c r="F43" s="102"/>
    </row>
    <row r="44" spans="2:6" x14ac:dyDescent="0.25">
      <c r="B44" s="63">
        <f t="shared" si="0"/>
        <v>33</v>
      </c>
      <c r="C44" s="98" t="s">
        <v>106</v>
      </c>
      <c r="D44" s="99"/>
      <c r="E44" s="101" t="s">
        <v>83</v>
      </c>
      <c r="F44" s="102"/>
    </row>
    <row r="45" spans="2:6" x14ac:dyDescent="0.25">
      <c r="B45" s="63">
        <f t="shared" si="0"/>
        <v>34</v>
      </c>
      <c r="C45" s="98" t="s">
        <v>105</v>
      </c>
      <c r="D45" s="99"/>
      <c r="E45" s="101" t="s">
        <v>83</v>
      </c>
      <c r="F45" s="102"/>
    </row>
    <row r="46" spans="2:6" x14ac:dyDescent="0.25">
      <c r="B46" s="63">
        <f t="shared" si="0"/>
        <v>35</v>
      </c>
      <c r="C46" s="98" t="s">
        <v>169</v>
      </c>
      <c r="D46" s="99"/>
      <c r="E46" s="101" t="s">
        <v>83</v>
      </c>
      <c r="F46" s="102"/>
    </row>
  </sheetData>
  <mergeCells count="84">
    <mergeCell ref="C45:D45"/>
    <mergeCell ref="E45:F45"/>
    <mergeCell ref="C46:D46"/>
    <mergeCell ref="E46:F46"/>
    <mergeCell ref="C39:D39"/>
    <mergeCell ref="E39:F39"/>
    <mergeCell ref="C41:D41"/>
    <mergeCell ref="E41:F41"/>
    <mergeCell ref="C42:D42"/>
    <mergeCell ref="E42:F42"/>
    <mergeCell ref="C43:D43"/>
    <mergeCell ref="E43:F43"/>
    <mergeCell ref="C40:D40"/>
    <mergeCell ref="E40:F40"/>
    <mergeCell ref="C44:D44"/>
    <mergeCell ref="E44:F44"/>
    <mergeCell ref="C35:D35"/>
    <mergeCell ref="E35:F35"/>
    <mergeCell ref="C32:D32"/>
    <mergeCell ref="E32:F32"/>
    <mergeCell ref="C33:D33"/>
    <mergeCell ref="E33:F33"/>
    <mergeCell ref="C34:D34"/>
    <mergeCell ref="E34:F34"/>
    <mergeCell ref="C36:D36"/>
    <mergeCell ref="E36:F36"/>
    <mergeCell ref="C37:D37"/>
    <mergeCell ref="E37:F37"/>
    <mergeCell ref="C38:D38"/>
    <mergeCell ref="E38:F38"/>
    <mergeCell ref="C29:D29"/>
    <mergeCell ref="E29:F29"/>
    <mergeCell ref="C30:D30"/>
    <mergeCell ref="E30:F30"/>
    <mergeCell ref="E31:F31"/>
    <mergeCell ref="C31:D31"/>
    <mergeCell ref="C28:D28"/>
    <mergeCell ref="E28:F28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5">
    <cfRule type="expression" dxfId="48" priority="4">
      <formula>B5=""</formula>
    </cfRule>
  </conditionalFormatting>
  <conditionalFormatting sqref="C5">
    <cfRule type="expression" dxfId="47" priority="5">
      <formula>C5=""</formula>
    </cfRule>
  </conditionalFormatting>
  <conditionalFormatting sqref="D5:E5">
    <cfRule type="expression" dxfId="46" priority="3">
      <formula>D5=""</formula>
    </cfRule>
  </conditionalFormatting>
  <conditionalFormatting sqref="D7:I7">
    <cfRule type="expression" dxfId="45" priority="2">
      <formula>D7=""</formula>
    </cfRule>
  </conditionalFormatting>
  <conditionalFormatting sqref="D8:I8">
    <cfRule type="expression" dxfId="44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29"/>
  <sheetViews>
    <sheetView zoomScale="70" zoomScaleNormal="70" workbookViewId="0">
      <selection activeCell="C28" sqref="C28:D28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103" t="str">
        <f>"DETALLE DEL SERVICIO ("&amp;B5&amp;" - "&amp;C5&amp;")"</f>
        <v>DETALLE DEL SERVICIO (3C - Ida)</v>
      </c>
      <c r="C2" s="103"/>
      <c r="D2" s="103"/>
      <c r="E2" s="103"/>
      <c r="F2" s="103"/>
      <c r="G2" s="103"/>
      <c r="H2" s="103"/>
      <c r="I2" s="103"/>
    </row>
    <row r="3" spans="2:9" ht="9" customHeight="1" x14ac:dyDescent="0.25">
      <c r="B3" s="11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1" t="str">
        <f>+'Operador L3'!B36</f>
        <v>3C</v>
      </c>
      <c r="C5" s="41" t="s">
        <v>40</v>
      </c>
      <c r="D5" s="41" t="str">
        <f>+VLOOKUP(B5,'Operador L3'!B32:H37,4,0)</f>
        <v>Relún</v>
      </c>
      <c r="E5" s="41" t="str">
        <f>+VLOOKUP(B5,'Operador L3'!B32:H37,6,0)</f>
        <v>Centro</v>
      </c>
      <c r="H5"/>
      <c r="I5"/>
    </row>
    <row r="6" spans="2:9" ht="7.5" customHeight="1" x14ac:dyDescent="0.25">
      <c r="B6" s="13"/>
    </row>
    <row r="7" spans="2:9" x14ac:dyDescent="0.25">
      <c r="B7" s="104" t="s">
        <v>41</v>
      </c>
      <c r="C7" s="104"/>
      <c r="D7" s="105" t="s">
        <v>98</v>
      </c>
      <c r="E7" s="105"/>
      <c r="F7" s="105"/>
      <c r="G7" s="105"/>
      <c r="H7" s="105"/>
      <c r="I7" s="105"/>
    </row>
    <row r="8" spans="2:9" x14ac:dyDescent="0.25">
      <c r="B8" s="104" t="s">
        <v>42</v>
      </c>
      <c r="C8" s="104"/>
      <c r="D8" s="105" t="s">
        <v>99</v>
      </c>
      <c r="E8" s="105"/>
      <c r="F8" s="105"/>
      <c r="G8" s="105"/>
      <c r="H8" s="105"/>
      <c r="I8" s="105"/>
    </row>
    <row r="9" spans="2:9" ht="15" customHeight="1" x14ac:dyDescent="0.25"/>
    <row r="10" spans="2:9" ht="15" customHeight="1" x14ac:dyDescent="0.25">
      <c r="B10" s="106" t="s">
        <v>43</v>
      </c>
      <c r="C10" s="106"/>
      <c r="D10" s="106"/>
      <c r="E10" s="106"/>
      <c r="F10" s="106"/>
      <c r="G10"/>
      <c r="H10" s="107" t="s">
        <v>44</v>
      </c>
      <c r="I10" s="107"/>
    </row>
    <row r="11" spans="2:9" x14ac:dyDescent="0.25">
      <c r="B11" s="62" t="s">
        <v>45</v>
      </c>
      <c r="C11" s="106" t="s">
        <v>46</v>
      </c>
      <c r="D11" s="106"/>
      <c r="E11" s="106" t="s">
        <v>47</v>
      </c>
      <c r="F11" s="106"/>
      <c r="G11"/>
      <c r="H11" s="107"/>
      <c r="I11" s="107"/>
    </row>
    <row r="12" spans="2:9" x14ac:dyDescent="0.25">
      <c r="B12" s="63">
        <v>1</v>
      </c>
      <c r="C12" s="98" t="s">
        <v>135</v>
      </c>
      <c r="D12" s="99"/>
      <c r="E12" s="101" t="s">
        <v>83</v>
      </c>
      <c r="F12" s="102"/>
      <c r="G12" s="16"/>
      <c r="H12" s="98" t="s">
        <v>96</v>
      </c>
      <c r="I12" s="99"/>
    </row>
    <row r="13" spans="2:9" x14ac:dyDescent="0.25">
      <c r="B13" s="63">
        <f>B12+1</f>
        <v>2</v>
      </c>
      <c r="C13" s="98" t="s">
        <v>105</v>
      </c>
      <c r="D13" s="99"/>
      <c r="E13" s="101" t="s">
        <v>83</v>
      </c>
      <c r="F13" s="102"/>
      <c r="G13" s="16"/>
      <c r="H13" s="98" t="s">
        <v>100</v>
      </c>
      <c r="I13" s="99"/>
    </row>
    <row r="14" spans="2:9" x14ac:dyDescent="0.25">
      <c r="B14" s="63">
        <f t="shared" ref="B14:B29" si="0">B13+1</f>
        <v>3</v>
      </c>
      <c r="C14" s="98" t="s">
        <v>106</v>
      </c>
      <c r="D14" s="99"/>
      <c r="E14" s="101" t="s">
        <v>83</v>
      </c>
      <c r="F14" s="102"/>
      <c r="G14" s="16"/>
      <c r="H14" s="98" t="s">
        <v>101</v>
      </c>
      <c r="I14" s="99"/>
    </row>
    <row r="15" spans="2:9" x14ac:dyDescent="0.25">
      <c r="B15" s="63">
        <f t="shared" si="0"/>
        <v>4</v>
      </c>
      <c r="C15" s="98" t="s">
        <v>107</v>
      </c>
      <c r="D15" s="99"/>
      <c r="E15" s="101" t="s">
        <v>83</v>
      </c>
      <c r="F15" s="102"/>
      <c r="G15" s="16"/>
      <c r="H15" s="98" t="s">
        <v>102</v>
      </c>
      <c r="I15" s="99"/>
    </row>
    <row r="16" spans="2:9" x14ac:dyDescent="0.25">
      <c r="B16" s="63">
        <f t="shared" si="0"/>
        <v>5</v>
      </c>
      <c r="C16" s="98" t="s">
        <v>129</v>
      </c>
      <c r="D16" s="99"/>
      <c r="E16" s="101" t="s">
        <v>83</v>
      </c>
      <c r="F16" s="102"/>
      <c r="G16" s="16"/>
      <c r="H16" s="98"/>
      <c r="I16" s="99"/>
    </row>
    <row r="17" spans="2:9" x14ac:dyDescent="0.25">
      <c r="B17" s="63">
        <f t="shared" si="0"/>
        <v>6</v>
      </c>
      <c r="C17" s="98" t="s">
        <v>109</v>
      </c>
      <c r="D17" s="99"/>
      <c r="E17" s="101" t="s">
        <v>83</v>
      </c>
      <c r="F17" s="102"/>
      <c r="G17" s="16"/>
      <c r="H17"/>
      <c r="I17"/>
    </row>
    <row r="18" spans="2:9" x14ac:dyDescent="0.25">
      <c r="B18" s="63">
        <f t="shared" si="0"/>
        <v>7</v>
      </c>
      <c r="C18" s="98" t="s">
        <v>110</v>
      </c>
      <c r="D18" s="99"/>
      <c r="E18" s="101" t="s">
        <v>83</v>
      </c>
      <c r="F18" s="102"/>
      <c r="G18" s="16"/>
      <c r="H18"/>
      <c r="I18"/>
    </row>
    <row r="19" spans="2:9" x14ac:dyDescent="0.25">
      <c r="B19" s="63">
        <f t="shared" si="0"/>
        <v>8</v>
      </c>
      <c r="C19" s="98" t="s">
        <v>111</v>
      </c>
      <c r="D19" s="99"/>
      <c r="E19" s="100" t="s">
        <v>83</v>
      </c>
      <c r="F19" s="100"/>
      <c r="G19" s="16"/>
      <c r="H19"/>
      <c r="I19"/>
    </row>
    <row r="20" spans="2:9" x14ac:dyDescent="0.25">
      <c r="B20" s="63">
        <f t="shared" si="0"/>
        <v>9</v>
      </c>
      <c r="C20" s="98" t="s">
        <v>112</v>
      </c>
      <c r="D20" s="99"/>
      <c r="E20" s="100" t="s">
        <v>83</v>
      </c>
      <c r="F20" s="100"/>
      <c r="G20" s="16"/>
      <c r="H20"/>
      <c r="I20"/>
    </row>
    <row r="21" spans="2:9" x14ac:dyDescent="0.25">
      <c r="B21" s="63">
        <f t="shared" si="0"/>
        <v>10</v>
      </c>
      <c r="C21" s="98" t="s">
        <v>113</v>
      </c>
      <c r="D21" s="99"/>
      <c r="E21" s="100" t="s">
        <v>83</v>
      </c>
      <c r="F21" s="100"/>
      <c r="G21" s="16"/>
      <c r="H21"/>
      <c r="I21"/>
    </row>
    <row r="22" spans="2:9" x14ac:dyDescent="0.25">
      <c r="B22" s="63">
        <f t="shared" si="0"/>
        <v>11</v>
      </c>
      <c r="C22" s="98" t="s">
        <v>114</v>
      </c>
      <c r="D22" s="99"/>
      <c r="E22" s="100" t="s">
        <v>83</v>
      </c>
      <c r="F22" s="100"/>
      <c r="G22" s="16"/>
      <c r="H22"/>
      <c r="I22"/>
    </row>
    <row r="23" spans="2:9" x14ac:dyDescent="0.25">
      <c r="B23" s="63">
        <f t="shared" si="0"/>
        <v>12</v>
      </c>
      <c r="C23" s="98" t="s">
        <v>115</v>
      </c>
      <c r="D23" s="99"/>
      <c r="E23" s="100" t="s">
        <v>83</v>
      </c>
      <c r="F23" s="100"/>
      <c r="G23" s="16"/>
      <c r="H23"/>
      <c r="I23"/>
    </row>
    <row r="24" spans="2:9" x14ac:dyDescent="0.25">
      <c r="B24" s="63">
        <f t="shared" si="0"/>
        <v>13</v>
      </c>
      <c r="C24" s="98" t="s">
        <v>116</v>
      </c>
      <c r="D24" s="99"/>
      <c r="E24" s="100" t="s">
        <v>83</v>
      </c>
      <c r="F24" s="100"/>
      <c r="G24" s="16"/>
      <c r="H24"/>
      <c r="I24"/>
    </row>
    <row r="25" spans="2:9" x14ac:dyDescent="0.25">
      <c r="B25" s="63">
        <f t="shared" si="0"/>
        <v>14</v>
      </c>
      <c r="C25" s="98" t="s">
        <v>117</v>
      </c>
      <c r="D25" s="99"/>
      <c r="E25" s="100" t="s">
        <v>83</v>
      </c>
      <c r="F25" s="100"/>
      <c r="G25" s="16"/>
      <c r="H25"/>
      <c r="I25"/>
    </row>
    <row r="26" spans="2:9" x14ac:dyDescent="0.25">
      <c r="B26" s="63">
        <f t="shared" si="0"/>
        <v>15</v>
      </c>
      <c r="C26" s="98" t="s">
        <v>118</v>
      </c>
      <c r="D26" s="99"/>
      <c r="E26" s="100" t="s">
        <v>83</v>
      </c>
      <c r="F26" s="100"/>
      <c r="G26" s="16"/>
      <c r="H26"/>
      <c r="I26"/>
    </row>
    <row r="27" spans="2:9" x14ac:dyDescent="0.25">
      <c r="B27" s="63">
        <f t="shared" si="0"/>
        <v>16</v>
      </c>
      <c r="C27" s="98" t="s">
        <v>119</v>
      </c>
      <c r="D27" s="99"/>
      <c r="E27" s="100" t="s">
        <v>83</v>
      </c>
      <c r="F27" s="100"/>
      <c r="G27" s="16"/>
      <c r="H27"/>
      <c r="I27"/>
    </row>
    <row r="28" spans="2:9" x14ac:dyDescent="0.25">
      <c r="B28" s="63">
        <f t="shared" si="0"/>
        <v>17</v>
      </c>
      <c r="C28" s="98" t="s">
        <v>120</v>
      </c>
      <c r="D28" s="99"/>
      <c r="E28" s="100" t="s">
        <v>83</v>
      </c>
      <c r="F28" s="100"/>
      <c r="G28" s="16"/>
      <c r="H28"/>
      <c r="I28"/>
    </row>
    <row r="29" spans="2:9" x14ac:dyDescent="0.25">
      <c r="B29" s="63">
        <f t="shared" si="0"/>
        <v>18</v>
      </c>
      <c r="C29" s="98" t="s">
        <v>115</v>
      </c>
      <c r="D29" s="99"/>
      <c r="E29" s="100" t="s">
        <v>83</v>
      </c>
      <c r="F29" s="100"/>
      <c r="G29" s="16"/>
      <c r="H29"/>
      <c r="I29"/>
    </row>
  </sheetData>
  <mergeCells count="50">
    <mergeCell ref="C28:D28"/>
    <mergeCell ref="E28:F28"/>
    <mergeCell ref="C29:D29"/>
    <mergeCell ref="E29:F29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7">
    <cfRule type="expression" dxfId="43" priority="1">
      <formula>D7=""</formula>
    </cfRule>
  </conditionalFormatting>
  <conditionalFormatting sqref="D8:I8">
    <cfRule type="expression" dxfId="42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6514400C-3275-42DF-B7AC-649E285406D4}">
            <xm:f>'D 3C-R'!B5=""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26"/>
  <sheetViews>
    <sheetView zoomScale="85" zoomScaleNormal="85" workbookViewId="0">
      <selection activeCell="H25" sqref="H25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103" t="str">
        <f>"DETALLE DEL SERVICIO ("&amp;B5&amp;" - "&amp;C5&amp;")"</f>
        <v>DETALLE DEL SERVICIO (3C - Regreso)</v>
      </c>
      <c r="C2" s="103"/>
      <c r="D2" s="103"/>
      <c r="E2" s="103"/>
      <c r="F2" s="103"/>
      <c r="G2" s="103"/>
      <c r="H2" s="103"/>
      <c r="I2" s="103"/>
    </row>
    <row r="3" spans="2:9" ht="9" customHeight="1" x14ac:dyDescent="0.25">
      <c r="B3" s="11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1" t="str">
        <f>+'Operador L3'!B37</f>
        <v>3C</v>
      </c>
      <c r="C5" s="41" t="s">
        <v>39</v>
      </c>
      <c r="D5" s="41" t="str">
        <f>+VLOOKUP(B5,'Operador L3'!B32:H37,6,0)</f>
        <v>Centro</v>
      </c>
      <c r="E5" s="41" t="str">
        <f>+VLOOKUP(B5,'Operador L3'!B32:H37,4,0)</f>
        <v>Relún</v>
      </c>
      <c r="H5"/>
      <c r="I5"/>
    </row>
    <row r="6" spans="2:9" ht="7.5" customHeight="1" x14ac:dyDescent="0.25">
      <c r="B6" s="13"/>
    </row>
    <row r="7" spans="2:9" x14ac:dyDescent="0.25">
      <c r="B7" s="104" t="s">
        <v>41</v>
      </c>
      <c r="C7" s="104"/>
      <c r="D7" s="105" t="s">
        <v>99</v>
      </c>
      <c r="E7" s="105"/>
      <c r="F7" s="105"/>
      <c r="G7" s="105"/>
      <c r="H7" s="105"/>
      <c r="I7" s="105"/>
    </row>
    <row r="8" spans="2:9" x14ac:dyDescent="0.25">
      <c r="B8" s="104" t="s">
        <v>42</v>
      </c>
      <c r="C8" s="104"/>
      <c r="D8" s="105" t="s">
        <v>98</v>
      </c>
      <c r="E8" s="105"/>
      <c r="F8" s="105"/>
      <c r="G8" s="105"/>
      <c r="H8" s="105"/>
      <c r="I8" s="105"/>
    </row>
    <row r="9" spans="2:9" ht="15" customHeight="1" x14ac:dyDescent="0.25"/>
    <row r="10" spans="2:9" x14ac:dyDescent="0.25">
      <c r="B10" s="106" t="s">
        <v>43</v>
      </c>
      <c r="C10" s="106"/>
      <c r="D10" s="106"/>
      <c r="E10" s="106"/>
      <c r="F10" s="106"/>
      <c r="G10"/>
      <c r="H10" s="107" t="s">
        <v>44</v>
      </c>
      <c r="I10" s="107"/>
    </row>
    <row r="11" spans="2:9" x14ac:dyDescent="0.25">
      <c r="B11" s="62" t="s">
        <v>45</v>
      </c>
      <c r="C11" s="106" t="s">
        <v>46</v>
      </c>
      <c r="D11" s="106"/>
      <c r="E11" s="106" t="s">
        <v>47</v>
      </c>
      <c r="F11" s="106"/>
      <c r="G11"/>
      <c r="H11" s="107"/>
      <c r="I11" s="107"/>
    </row>
    <row r="12" spans="2:9" x14ac:dyDescent="0.25">
      <c r="B12" s="63">
        <v>1</v>
      </c>
      <c r="C12" s="98" t="s">
        <v>147</v>
      </c>
      <c r="D12" s="99"/>
      <c r="E12" s="101" t="s">
        <v>83</v>
      </c>
      <c r="F12" s="102"/>
      <c r="G12" s="16"/>
      <c r="H12" s="100" t="s">
        <v>121</v>
      </c>
      <c r="I12" s="100"/>
    </row>
    <row r="13" spans="2:9" x14ac:dyDescent="0.25">
      <c r="B13" s="63">
        <f>B12+1</f>
        <v>2</v>
      </c>
      <c r="C13" s="98" t="s">
        <v>162</v>
      </c>
      <c r="D13" s="99"/>
      <c r="E13" s="101" t="s">
        <v>83</v>
      </c>
      <c r="F13" s="102"/>
      <c r="G13" s="16"/>
      <c r="H13" s="98" t="s">
        <v>100</v>
      </c>
      <c r="I13" s="99"/>
    </row>
    <row r="14" spans="2:9" x14ac:dyDescent="0.25">
      <c r="B14" s="63">
        <f t="shared" ref="B14:B26" si="0">B13+1</f>
        <v>3</v>
      </c>
      <c r="C14" s="98" t="s">
        <v>125</v>
      </c>
      <c r="D14" s="99"/>
      <c r="E14" s="101" t="s">
        <v>83</v>
      </c>
      <c r="F14" s="102"/>
      <c r="G14" s="16"/>
      <c r="H14" s="98" t="s">
        <v>122</v>
      </c>
      <c r="I14" s="99"/>
    </row>
    <row r="15" spans="2:9" x14ac:dyDescent="0.25">
      <c r="B15" s="63">
        <f t="shared" si="0"/>
        <v>4</v>
      </c>
      <c r="C15" s="98" t="s">
        <v>126</v>
      </c>
      <c r="D15" s="99"/>
      <c r="E15" s="101" t="s">
        <v>83</v>
      </c>
      <c r="F15" s="102"/>
      <c r="G15" s="16"/>
      <c r="H15" s="98" t="s">
        <v>123</v>
      </c>
      <c r="I15" s="99"/>
    </row>
    <row r="16" spans="2:9" x14ac:dyDescent="0.25">
      <c r="B16" s="63">
        <f t="shared" si="0"/>
        <v>5</v>
      </c>
      <c r="C16" s="98" t="s">
        <v>114</v>
      </c>
      <c r="D16" s="99"/>
      <c r="E16" s="101" t="s">
        <v>83</v>
      </c>
      <c r="F16" s="102"/>
      <c r="G16" s="16"/>
      <c r="H16" s="98"/>
      <c r="I16" s="99"/>
    </row>
    <row r="17" spans="2:9" x14ac:dyDescent="0.25">
      <c r="B17" s="63">
        <f t="shared" si="0"/>
        <v>6</v>
      </c>
      <c r="C17" s="98" t="s">
        <v>127</v>
      </c>
      <c r="D17" s="99"/>
      <c r="E17" s="101" t="s">
        <v>83</v>
      </c>
      <c r="F17" s="102"/>
      <c r="G17" s="16"/>
      <c r="H17"/>
      <c r="I17"/>
    </row>
    <row r="18" spans="2:9" x14ac:dyDescent="0.25">
      <c r="B18" s="63">
        <f t="shared" si="0"/>
        <v>7</v>
      </c>
      <c r="C18" s="98" t="s">
        <v>112</v>
      </c>
      <c r="D18" s="99"/>
      <c r="E18" s="101" t="s">
        <v>83</v>
      </c>
      <c r="F18" s="102"/>
      <c r="G18" s="16"/>
      <c r="H18"/>
      <c r="I18"/>
    </row>
    <row r="19" spans="2:9" x14ac:dyDescent="0.25">
      <c r="B19" s="63">
        <f t="shared" si="0"/>
        <v>8</v>
      </c>
      <c r="C19" s="98" t="s">
        <v>111</v>
      </c>
      <c r="D19" s="99"/>
      <c r="E19" s="101" t="s">
        <v>83</v>
      </c>
      <c r="F19" s="102"/>
      <c r="G19" s="16"/>
      <c r="H19"/>
      <c r="I19"/>
    </row>
    <row r="20" spans="2:9" x14ac:dyDescent="0.25">
      <c r="B20" s="63">
        <f t="shared" si="0"/>
        <v>9</v>
      </c>
      <c r="C20" s="98" t="s">
        <v>110</v>
      </c>
      <c r="D20" s="99"/>
      <c r="E20" s="101" t="s">
        <v>83</v>
      </c>
      <c r="F20" s="102"/>
      <c r="G20" s="16"/>
      <c r="H20"/>
      <c r="I20"/>
    </row>
    <row r="21" spans="2:9" x14ac:dyDescent="0.25">
      <c r="B21" s="63">
        <f t="shared" si="0"/>
        <v>10</v>
      </c>
      <c r="C21" s="98" t="s">
        <v>109</v>
      </c>
      <c r="D21" s="99"/>
      <c r="E21" s="101" t="s">
        <v>83</v>
      </c>
      <c r="F21" s="102"/>
      <c r="G21" s="16"/>
      <c r="H21"/>
      <c r="I21"/>
    </row>
    <row r="22" spans="2:9" x14ac:dyDescent="0.25">
      <c r="B22" s="63">
        <f t="shared" si="0"/>
        <v>11</v>
      </c>
      <c r="C22" s="98" t="s">
        <v>129</v>
      </c>
      <c r="D22" s="99"/>
      <c r="E22" s="101" t="s">
        <v>83</v>
      </c>
      <c r="F22" s="102"/>
      <c r="G22" s="16"/>
      <c r="H22"/>
      <c r="I22"/>
    </row>
    <row r="23" spans="2:9" x14ac:dyDescent="0.25">
      <c r="B23" s="63">
        <f t="shared" si="0"/>
        <v>12</v>
      </c>
      <c r="C23" s="98" t="s">
        <v>107</v>
      </c>
      <c r="D23" s="99"/>
      <c r="E23" s="101" t="s">
        <v>83</v>
      </c>
      <c r="F23" s="102"/>
      <c r="G23" s="16"/>
      <c r="H23" s="53"/>
      <c r="I23" s="54"/>
    </row>
    <row r="24" spans="2:9" x14ac:dyDescent="0.25">
      <c r="B24" s="63">
        <f t="shared" si="0"/>
        <v>13</v>
      </c>
      <c r="C24" s="98" t="s">
        <v>106</v>
      </c>
      <c r="D24" s="99"/>
      <c r="E24" s="101" t="s">
        <v>83</v>
      </c>
      <c r="F24" s="102"/>
      <c r="G24" s="16"/>
      <c r="H24"/>
      <c r="I24"/>
    </row>
    <row r="25" spans="2:9" x14ac:dyDescent="0.25">
      <c r="B25" s="63">
        <f t="shared" si="0"/>
        <v>14</v>
      </c>
      <c r="C25" s="98" t="s">
        <v>105</v>
      </c>
      <c r="D25" s="99"/>
      <c r="E25" s="101" t="s">
        <v>83</v>
      </c>
      <c r="F25" s="102"/>
      <c r="G25" s="16"/>
      <c r="H25"/>
      <c r="I25"/>
    </row>
    <row r="26" spans="2:9" x14ac:dyDescent="0.25">
      <c r="B26" s="63">
        <f t="shared" si="0"/>
        <v>15</v>
      </c>
      <c r="C26" s="98" t="s">
        <v>135</v>
      </c>
      <c r="D26" s="99"/>
      <c r="E26" s="101" t="s">
        <v>83</v>
      </c>
      <c r="F26" s="102"/>
      <c r="G26" s="16"/>
      <c r="H26"/>
      <c r="I26"/>
    </row>
  </sheetData>
  <mergeCells count="44">
    <mergeCell ref="C25:D25"/>
    <mergeCell ref="E25:F25"/>
    <mergeCell ref="C26:D26"/>
    <mergeCell ref="E26:F26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5">
    <cfRule type="expression" dxfId="40" priority="4">
      <formula>B5=""</formula>
    </cfRule>
  </conditionalFormatting>
  <conditionalFormatting sqref="C5">
    <cfRule type="expression" dxfId="39" priority="5">
      <formula>C5=""</formula>
    </cfRule>
  </conditionalFormatting>
  <conditionalFormatting sqref="D5:E5">
    <cfRule type="expression" dxfId="38" priority="3">
      <formula>D5=""</formula>
    </cfRule>
  </conditionalFormatting>
  <conditionalFormatting sqref="D7:I7">
    <cfRule type="expression" dxfId="37" priority="2">
      <formula>D7=""</formula>
    </cfRule>
  </conditionalFormatting>
  <conditionalFormatting sqref="D8:I8">
    <cfRule type="expression" dxfId="36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2:I43"/>
  <sheetViews>
    <sheetView zoomScale="70" zoomScaleNormal="70" zoomScaleSheetLayoutView="65" workbookViewId="0">
      <selection activeCell="L24" sqref="L24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1" customWidth="1"/>
    <col min="4" max="6" width="18.85546875" style="11" customWidth="1"/>
    <col min="7" max="7" width="5.28515625" style="11" customWidth="1"/>
    <col min="8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103" t="str">
        <f>"DETALLE DEL SERVICIO ("&amp;B5&amp;" - "&amp;C5&amp;")"</f>
        <v>DETALLE DEL SERVICIO (3D - IDA)</v>
      </c>
      <c r="C2" s="103"/>
      <c r="D2" s="103"/>
      <c r="E2" s="103"/>
      <c r="F2" s="103"/>
      <c r="G2" s="103"/>
      <c r="H2" s="103"/>
      <c r="I2" s="103"/>
    </row>
    <row r="3" spans="2:9" ht="9" customHeight="1" x14ac:dyDescent="0.25">
      <c r="B3" s="11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1" t="s">
        <v>176</v>
      </c>
      <c r="C5" s="41" t="s">
        <v>177</v>
      </c>
      <c r="D5" s="41" t="str">
        <f>+'[1]Operador L3'!E36</f>
        <v>Relún</v>
      </c>
      <c r="E5" s="41" t="s">
        <v>178</v>
      </c>
      <c r="H5"/>
      <c r="I5"/>
    </row>
    <row r="6" spans="2:9" ht="7.5" customHeight="1" x14ac:dyDescent="0.25">
      <c r="B6" s="13"/>
    </row>
    <row r="7" spans="2:9" x14ac:dyDescent="0.25">
      <c r="B7" s="104" t="s">
        <v>41</v>
      </c>
      <c r="C7" s="104"/>
      <c r="D7" s="119" t="s">
        <v>98</v>
      </c>
      <c r="E7" s="119"/>
      <c r="F7" s="119"/>
      <c r="G7" s="119"/>
      <c r="H7" s="119"/>
      <c r="I7" s="119"/>
    </row>
    <row r="8" spans="2:9" x14ac:dyDescent="0.25">
      <c r="B8" s="104" t="s">
        <v>42</v>
      </c>
      <c r="C8" s="104"/>
      <c r="D8" s="119" t="s">
        <v>179</v>
      </c>
      <c r="E8" s="119"/>
      <c r="F8" s="119"/>
      <c r="G8" s="119"/>
      <c r="H8" s="119"/>
      <c r="I8" s="119"/>
    </row>
    <row r="9" spans="2:9" ht="15" customHeight="1" x14ac:dyDescent="0.25"/>
    <row r="10" spans="2:9" x14ac:dyDescent="0.25">
      <c r="B10" s="106" t="s">
        <v>43</v>
      </c>
      <c r="C10" s="106"/>
      <c r="D10" s="106"/>
      <c r="E10" s="106"/>
      <c r="F10" s="106"/>
      <c r="G10"/>
      <c r="H10" s="107" t="s">
        <v>44</v>
      </c>
      <c r="I10" s="107"/>
    </row>
    <row r="11" spans="2:9" x14ac:dyDescent="0.25">
      <c r="B11" s="75" t="s">
        <v>45</v>
      </c>
      <c r="C11" s="106" t="s">
        <v>46</v>
      </c>
      <c r="D11" s="106"/>
      <c r="E11" s="106" t="s">
        <v>47</v>
      </c>
      <c r="F11" s="106"/>
      <c r="G11"/>
      <c r="H11" s="107"/>
      <c r="I11" s="107"/>
    </row>
    <row r="12" spans="2:9" x14ac:dyDescent="0.25">
      <c r="B12" s="63">
        <v>1</v>
      </c>
      <c r="C12" s="118" t="s">
        <v>135</v>
      </c>
      <c r="D12" s="118"/>
      <c r="E12" s="113" t="s">
        <v>83</v>
      </c>
      <c r="F12" s="113"/>
      <c r="G12" s="16"/>
      <c r="H12" s="117" t="s">
        <v>96</v>
      </c>
      <c r="I12" s="117"/>
    </row>
    <row r="13" spans="2:9" x14ac:dyDescent="0.25">
      <c r="B13" s="63">
        <v>2</v>
      </c>
      <c r="C13" s="111" t="s">
        <v>105</v>
      </c>
      <c r="D13" s="112"/>
      <c r="E13" s="113" t="s">
        <v>83</v>
      </c>
      <c r="F13" s="113"/>
      <c r="G13" s="16"/>
      <c r="H13" s="117" t="s">
        <v>100</v>
      </c>
      <c r="I13" s="117"/>
    </row>
    <row r="14" spans="2:9" x14ac:dyDescent="0.25">
      <c r="B14" s="63">
        <v>3</v>
      </c>
      <c r="C14" s="111" t="s">
        <v>106</v>
      </c>
      <c r="D14" s="112"/>
      <c r="E14" s="113" t="s">
        <v>83</v>
      </c>
      <c r="F14" s="113"/>
      <c r="G14" s="16"/>
      <c r="H14" s="117" t="s">
        <v>101</v>
      </c>
      <c r="I14" s="117"/>
    </row>
    <row r="15" spans="2:9" x14ac:dyDescent="0.25">
      <c r="B15" s="63">
        <v>4</v>
      </c>
      <c r="C15" s="111" t="s">
        <v>107</v>
      </c>
      <c r="D15" s="112"/>
      <c r="E15" s="113" t="s">
        <v>83</v>
      </c>
      <c r="F15" s="113"/>
      <c r="G15" s="16"/>
      <c r="H15" s="117" t="s">
        <v>102</v>
      </c>
      <c r="I15" s="117"/>
    </row>
    <row r="16" spans="2:9" x14ac:dyDescent="0.25">
      <c r="B16" s="77">
        <v>5</v>
      </c>
      <c r="C16" s="114" t="s">
        <v>129</v>
      </c>
      <c r="D16" s="115"/>
      <c r="E16" s="116" t="s">
        <v>83</v>
      </c>
      <c r="F16" s="116"/>
      <c r="G16" s="16"/>
      <c r="H16" s="117" t="s">
        <v>178</v>
      </c>
      <c r="I16" s="117"/>
    </row>
    <row r="17" spans="2:9" x14ac:dyDescent="0.25">
      <c r="B17" s="63">
        <v>6</v>
      </c>
      <c r="C17" s="111" t="s">
        <v>109</v>
      </c>
      <c r="D17" s="112"/>
      <c r="E17" s="113" t="s">
        <v>83</v>
      </c>
      <c r="F17" s="113"/>
      <c r="G17" s="16"/>
      <c r="H17" s="100"/>
      <c r="I17" s="100"/>
    </row>
    <row r="18" spans="2:9" x14ac:dyDescent="0.25">
      <c r="B18" s="63">
        <v>7</v>
      </c>
      <c r="C18" s="111" t="s">
        <v>110</v>
      </c>
      <c r="D18" s="112"/>
      <c r="E18" s="113" t="s">
        <v>83</v>
      </c>
      <c r="F18" s="113"/>
      <c r="G18" s="16"/>
      <c r="H18" s="100"/>
      <c r="I18" s="100"/>
    </row>
    <row r="19" spans="2:9" x14ac:dyDescent="0.25">
      <c r="B19" s="63">
        <v>8</v>
      </c>
      <c r="C19" s="111" t="s">
        <v>111</v>
      </c>
      <c r="D19" s="112"/>
      <c r="E19" s="113" t="s">
        <v>83</v>
      </c>
      <c r="F19" s="113"/>
      <c r="G19" s="16"/>
      <c r="H19" s="100"/>
      <c r="I19" s="100"/>
    </row>
    <row r="20" spans="2:9" x14ac:dyDescent="0.25">
      <c r="B20" s="63">
        <v>9</v>
      </c>
      <c r="C20" s="111" t="s">
        <v>112</v>
      </c>
      <c r="D20" s="112"/>
      <c r="E20" s="113" t="s">
        <v>83</v>
      </c>
      <c r="F20" s="113"/>
      <c r="G20" s="16"/>
      <c r="H20" s="100"/>
      <c r="I20" s="100"/>
    </row>
    <row r="21" spans="2:9" x14ac:dyDescent="0.25">
      <c r="B21" s="63">
        <v>10</v>
      </c>
      <c r="C21" s="111" t="s">
        <v>113</v>
      </c>
      <c r="D21" s="112"/>
      <c r="E21" s="113" t="s">
        <v>83</v>
      </c>
      <c r="F21" s="113"/>
      <c r="G21" s="16"/>
      <c r="H21" s="100"/>
      <c r="I21" s="100"/>
    </row>
    <row r="22" spans="2:9" x14ac:dyDescent="0.25">
      <c r="B22" s="63">
        <v>11</v>
      </c>
      <c r="C22" s="111" t="s">
        <v>114</v>
      </c>
      <c r="D22" s="112"/>
      <c r="E22" s="113" t="s">
        <v>83</v>
      </c>
      <c r="F22" s="113"/>
      <c r="G22" s="16"/>
    </row>
    <row r="23" spans="2:9" x14ac:dyDescent="0.25">
      <c r="B23" s="63">
        <v>12</v>
      </c>
      <c r="C23" s="111" t="s">
        <v>115</v>
      </c>
      <c r="D23" s="112"/>
      <c r="E23" s="113" t="s">
        <v>83</v>
      </c>
      <c r="F23" s="113"/>
      <c r="G23" s="16"/>
      <c r="H23"/>
      <c r="I23"/>
    </row>
    <row r="24" spans="2:9" x14ac:dyDescent="0.25">
      <c r="B24" s="63">
        <v>13</v>
      </c>
      <c r="C24" s="111" t="s">
        <v>116</v>
      </c>
      <c r="D24" s="112"/>
      <c r="E24" s="113" t="s">
        <v>83</v>
      </c>
      <c r="F24" s="113"/>
      <c r="G24" s="16"/>
      <c r="H24"/>
      <c r="I24"/>
    </row>
    <row r="25" spans="2:9" x14ac:dyDescent="0.25">
      <c r="B25" s="63">
        <v>14</v>
      </c>
      <c r="C25" s="111" t="s">
        <v>117</v>
      </c>
      <c r="D25" s="112"/>
      <c r="E25" s="113" t="s">
        <v>83</v>
      </c>
      <c r="F25" s="113"/>
      <c r="G25" s="16"/>
      <c r="H25"/>
      <c r="I25"/>
    </row>
    <row r="26" spans="2:9" x14ac:dyDescent="0.25">
      <c r="B26" s="63">
        <v>15</v>
      </c>
      <c r="C26" s="111" t="s">
        <v>118</v>
      </c>
      <c r="D26" s="112"/>
      <c r="E26" s="113" t="s">
        <v>83</v>
      </c>
      <c r="F26" s="113"/>
      <c r="G26" s="16"/>
      <c r="H26"/>
      <c r="I26"/>
    </row>
    <row r="27" spans="2:9" x14ac:dyDescent="0.25">
      <c r="B27" s="63">
        <v>16</v>
      </c>
      <c r="C27" s="111" t="s">
        <v>119</v>
      </c>
      <c r="D27" s="112"/>
      <c r="E27" s="113" t="s">
        <v>83</v>
      </c>
      <c r="F27" s="113"/>
      <c r="G27" s="16"/>
      <c r="H27"/>
      <c r="I27"/>
    </row>
    <row r="28" spans="2:9" x14ac:dyDescent="0.25">
      <c r="B28" s="63">
        <v>17</v>
      </c>
      <c r="C28" s="111" t="s">
        <v>120</v>
      </c>
      <c r="D28" s="112"/>
      <c r="E28" s="113" t="s">
        <v>83</v>
      </c>
      <c r="F28" s="113"/>
      <c r="G28" s="16"/>
      <c r="H28"/>
      <c r="I28"/>
    </row>
    <row r="29" spans="2:9" x14ac:dyDescent="0.25">
      <c r="B29" s="63">
        <v>18</v>
      </c>
      <c r="C29" s="111" t="s">
        <v>115</v>
      </c>
      <c r="D29" s="112"/>
      <c r="E29" s="113" t="s">
        <v>83</v>
      </c>
      <c r="F29" s="113"/>
      <c r="G29" s="16"/>
    </row>
    <row r="30" spans="2:9" x14ac:dyDescent="0.25">
      <c r="B30" s="63">
        <v>19</v>
      </c>
      <c r="C30" s="111" t="s">
        <v>180</v>
      </c>
      <c r="D30" s="112"/>
      <c r="E30" s="113" t="s">
        <v>83</v>
      </c>
      <c r="F30" s="113"/>
      <c r="G30" s="16"/>
    </row>
    <row r="31" spans="2:9" x14ac:dyDescent="0.25">
      <c r="B31" s="63">
        <v>20</v>
      </c>
      <c r="C31" s="111" t="s">
        <v>179</v>
      </c>
      <c r="D31" s="112"/>
      <c r="E31" s="113" t="s">
        <v>83</v>
      </c>
      <c r="F31" s="113"/>
      <c r="G31" s="16"/>
    </row>
    <row r="32" spans="2:9" x14ac:dyDescent="0.25">
      <c r="C32"/>
      <c r="D32"/>
      <c r="E32"/>
      <c r="F32"/>
      <c r="G32" s="16"/>
    </row>
    <row r="33" spans="3:9" x14ac:dyDescent="0.25">
      <c r="C33"/>
      <c r="D33"/>
      <c r="E33"/>
      <c r="F33"/>
      <c r="G33" s="16"/>
    </row>
    <row r="34" spans="3:9" x14ac:dyDescent="0.25">
      <c r="C34"/>
      <c r="D34"/>
      <c r="E34"/>
      <c r="F34"/>
      <c r="G34" s="16"/>
    </row>
    <row r="35" spans="3:9" x14ac:dyDescent="0.25">
      <c r="C35"/>
      <c r="D35"/>
      <c r="E35"/>
      <c r="F35"/>
    </row>
    <row r="36" spans="3:9" x14ac:dyDescent="0.25">
      <c r="C36"/>
      <c r="D36"/>
      <c r="E36"/>
      <c r="F36"/>
    </row>
    <row r="37" spans="3:9" x14ac:dyDescent="0.25">
      <c r="C37"/>
      <c r="D37"/>
      <c r="E37"/>
      <c r="F37"/>
    </row>
    <row r="40" spans="3:9" x14ac:dyDescent="0.25">
      <c r="C40"/>
      <c r="D40"/>
      <c r="E40"/>
      <c r="F40"/>
      <c r="G40"/>
      <c r="H40"/>
      <c r="I40"/>
    </row>
    <row r="41" spans="3:9" x14ac:dyDescent="0.25">
      <c r="C41"/>
      <c r="D41"/>
      <c r="E41"/>
      <c r="F41"/>
      <c r="G41"/>
      <c r="H41"/>
      <c r="I41"/>
    </row>
    <row r="42" spans="3:9" x14ac:dyDescent="0.25">
      <c r="C42"/>
      <c r="D42"/>
      <c r="E42"/>
      <c r="F42"/>
      <c r="G42"/>
      <c r="H42"/>
      <c r="I42"/>
    </row>
    <row r="43" spans="3:9" x14ac:dyDescent="0.25">
      <c r="C43"/>
      <c r="D43"/>
      <c r="E43"/>
      <c r="F43"/>
      <c r="G43"/>
      <c r="H43"/>
      <c r="I43"/>
    </row>
  </sheetData>
  <mergeCells count="59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H21:I21"/>
    <mergeCell ref="C27:D27"/>
    <mergeCell ref="E27:F27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31:D31"/>
    <mergeCell ref="E31:F31"/>
    <mergeCell ref="C28:D28"/>
    <mergeCell ref="E28:F28"/>
    <mergeCell ref="C29:D29"/>
    <mergeCell ref="E29:F29"/>
    <mergeCell ref="C30:D30"/>
    <mergeCell ref="E30:F30"/>
  </mergeCells>
  <printOptions horizontalCentered="1"/>
  <pageMargins left="0.25" right="0.25" top="0.75" bottom="0.75" header="0.3" footer="0.3"/>
  <pageSetup paperSize="120" fitToWidth="0" orientation="portrait" r:id="rId1"/>
  <headerFooter>
    <oddHeader>&amp;F</oddHeader>
    <oddFooter>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2:I43"/>
  <sheetViews>
    <sheetView zoomScale="70" zoomScaleNormal="70" zoomScaleSheetLayoutView="65" workbookViewId="0">
      <selection activeCell="K25" sqref="K25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1" customWidth="1"/>
    <col min="4" max="6" width="18.85546875" style="11" customWidth="1"/>
    <col min="7" max="7" width="5.28515625" style="11" customWidth="1"/>
    <col min="8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103" t="str">
        <f>"DETALLE DEL SERVICIO ("&amp;B5&amp;" - "&amp;C5&amp;")"</f>
        <v>DETALLE DEL SERVICIO (3D - REGRESO)</v>
      </c>
      <c r="C2" s="103"/>
      <c r="D2" s="103"/>
      <c r="E2" s="103"/>
      <c r="F2" s="103"/>
      <c r="G2" s="103"/>
      <c r="H2" s="103"/>
      <c r="I2" s="103"/>
    </row>
    <row r="3" spans="2:9" ht="9" customHeight="1" x14ac:dyDescent="0.25">
      <c r="B3" s="11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1" t="s">
        <v>176</v>
      </c>
      <c r="C5" s="41" t="s">
        <v>181</v>
      </c>
      <c r="D5" s="41" t="s">
        <v>178</v>
      </c>
      <c r="E5" s="41" t="str">
        <f>+'[1]Operador L3'!G37</f>
        <v>Relún</v>
      </c>
      <c r="H5"/>
      <c r="I5"/>
    </row>
    <row r="6" spans="2:9" ht="7.5" customHeight="1" x14ac:dyDescent="0.25">
      <c r="B6" s="13"/>
    </row>
    <row r="7" spans="2:9" x14ac:dyDescent="0.25">
      <c r="B7" s="104" t="s">
        <v>41</v>
      </c>
      <c r="C7" s="104"/>
      <c r="D7" s="119" t="s">
        <v>179</v>
      </c>
      <c r="E7" s="119"/>
      <c r="F7" s="119"/>
      <c r="G7" s="119"/>
      <c r="H7" s="119"/>
      <c r="I7" s="119"/>
    </row>
    <row r="8" spans="2:9" x14ac:dyDescent="0.25">
      <c r="B8" s="104" t="s">
        <v>42</v>
      </c>
      <c r="C8" s="104"/>
      <c r="D8" s="119" t="s">
        <v>98</v>
      </c>
      <c r="E8" s="119"/>
      <c r="F8" s="119"/>
      <c r="G8" s="119"/>
      <c r="H8" s="119"/>
      <c r="I8" s="119"/>
    </row>
    <row r="9" spans="2:9" ht="15" customHeight="1" x14ac:dyDescent="0.25"/>
    <row r="10" spans="2:9" x14ac:dyDescent="0.25">
      <c r="B10" s="106" t="s">
        <v>43</v>
      </c>
      <c r="C10" s="106"/>
      <c r="D10" s="106"/>
      <c r="E10" s="106"/>
      <c r="F10" s="106"/>
      <c r="G10"/>
      <c r="H10" s="107" t="s">
        <v>44</v>
      </c>
      <c r="I10" s="107"/>
    </row>
    <row r="11" spans="2:9" x14ac:dyDescent="0.25">
      <c r="B11" s="75" t="s">
        <v>45</v>
      </c>
      <c r="C11" s="106" t="s">
        <v>46</v>
      </c>
      <c r="D11" s="106"/>
      <c r="E11" s="106" t="s">
        <v>47</v>
      </c>
      <c r="F11" s="106"/>
      <c r="G11"/>
      <c r="H11" s="107"/>
      <c r="I11" s="107"/>
    </row>
    <row r="12" spans="2:9" x14ac:dyDescent="0.25">
      <c r="B12" s="63">
        <v>1</v>
      </c>
      <c r="C12" s="111" t="s">
        <v>179</v>
      </c>
      <c r="D12" s="112"/>
      <c r="E12" s="113" t="s">
        <v>83</v>
      </c>
      <c r="F12" s="113"/>
      <c r="G12" s="16"/>
      <c r="H12" s="117" t="s">
        <v>178</v>
      </c>
      <c r="I12" s="117"/>
    </row>
    <row r="13" spans="2:9" x14ac:dyDescent="0.25">
      <c r="B13" s="63">
        <v>2</v>
      </c>
      <c r="C13" s="118" t="s">
        <v>147</v>
      </c>
      <c r="D13" s="118"/>
      <c r="E13" s="113" t="s">
        <v>83</v>
      </c>
      <c r="F13" s="113"/>
      <c r="G13" s="16"/>
      <c r="H13" s="122" t="s">
        <v>121</v>
      </c>
      <c r="I13" s="123"/>
    </row>
    <row r="14" spans="2:9" x14ac:dyDescent="0.25">
      <c r="B14" s="63">
        <v>3</v>
      </c>
      <c r="C14" s="111" t="s">
        <v>162</v>
      </c>
      <c r="D14" s="112"/>
      <c r="E14" s="101" t="s">
        <v>83</v>
      </c>
      <c r="F14" s="102"/>
      <c r="G14" s="16"/>
      <c r="H14" s="122" t="s">
        <v>100</v>
      </c>
      <c r="I14" s="123"/>
    </row>
    <row r="15" spans="2:9" x14ac:dyDescent="0.25">
      <c r="B15" s="63">
        <v>4</v>
      </c>
      <c r="C15" s="111" t="s">
        <v>125</v>
      </c>
      <c r="D15" s="112"/>
      <c r="E15" s="101" t="s">
        <v>83</v>
      </c>
      <c r="F15" s="102"/>
      <c r="G15" s="16"/>
      <c r="H15" s="122" t="s">
        <v>122</v>
      </c>
      <c r="I15" s="123"/>
    </row>
    <row r="16" spans="2:9" x14ac:dyDescent="0.25">
      <c r="B16" s="63">
        <v>5</v>
      </c>
      <c r="C16" s="111" t="s">
        <v>126</v>
      </c>
      <c r="D16" s="112"/>
      <c r="E16" s="101" t="s">
        <v>83</v>
      </c>
      <c r="F16" s="102"/>
      <c r="G16" s="16"/>
      <c r="H16" s="122" t="s">
        <v>123</v>
      </c>
      <c r="I16" s="123"/>
    </row>
    <row r="17" spans="2:9" x14ac:dyDescent="0.25">
      <c r="B17" s="63">
        <v>6</v>
      </c>
      <c r="C17" s="111" t="s">
        <v>114</v>
      </c>
      <c r="D17" s="112"/>
      <c r="E17" s="101" t="s">
        <v>83</v>
      </c>
      <c r="F17" s="102"/>
      <c r="G17" s="16"/>
      <c r="H17" s="100"/>
      <c r="I17" s="100"/>
    </row>
    <row r="18" spans="2:9" x14ac:dyDescent="0.25">
      <c r="B18" s="63">
        <v>7</v>
      </c>
      <c r="C18" s="111" t="s">
        <v>127</v>
      </c>
      <c r="D18" s="112"/>
      <c r="E18" s="101" t="s">
        <v>83</v>
      </c>
      <c r="F18" s="102"/>
      <c r="G18" s="16"/>
      <c r="H18" s="100"/>
      <c r="I18" s="100"/>
    </row>
    <row r="19" spans="2:9" x14ac:dyDescent="0.25">
      <c r="B19" s="63">
        <v>8</v>
      </c>
      <c r="C19" s="111" t="s">
        <v>112</v>
      </c>
      <c r="D19" s="112"/>
      <c r="E19" s="101" t="s">
        <v>83</v>
      </c>
      <c r="F19" s="102"/>
      <c r="G19" s="16"/>
      <c r="H19" s="100"/>
      <c r="I19" s="100"/>
    </row>
    <row r="20" spans="2:9" x14ac:dyDescent="0.25">
      <c r="B20" s="63">
        <v>9</v>
      </c>
      <c r="C20" s="111" t="s">
        <v>111</v>
      </c>
      <c r="D20" s="112"/>
      <c r="E20" s="101" t="s">
        <v>83</v>
      </c>
      <c r="F20" s="102"/>
      <c r="G20" s="16"/>
      <c r="H20" s="100"/>
      <c r="I20" s="100"/>
    </row>
    <row r="21" spans="2:9" x14ac:dyDescent="0.25">
      <c r="B21" s="63">
        <v>10</v>
      </c>
      <c r="C21" s="111" t="s">
        <v>110</v>
      </c>
      <c r="D21" s="112"/>
      <c r="E21" s="101" t="s">
        <v>83</v>
      </c>
      <c r="F21" s="102"/>
      <c r="G21" s="16"/>
    </row>
    <row r="22" spans="2:9" x14ac:dyDescent="0.25">
      <c r="B22" s="63">
        <v>11</v>
      </c>
      <c r="C22" s="111" t="s">
        <v>109</v>
      </c>
      <c r="D22" s="112"/>
      <c r="E22" s="101" t="s">
        <v>83</v>
      </c>
      <c r="F22" s="102"/>
      <c r="G22" s="16"/>
    </row>
    <row r="23" spans="2:9" x14ac:dyDescent="0.25">
      <c r="B23" s="77">
        <v>12</v>
      </c>
      <c r="C23" s="114" t="s">
        <v>129</v>
      </c>
      <c r="D23" s="115"/>
      <c r="E23" s="120" t="s">
        <v>83</v>
      </c>
      <c r="F23" s="121"/>
      <c r="G23" s="16"/>
      <c r="H23"/>
      <c r="I23"/>
    </row>
    <row r="24" spans="2:9" x14ac:dyDescent="0.25">
      <c r="B24" s="63">
        <v>13</v>
      </c>
      <c r="C24" s="111" t="s">
        <v>107</v>
      </c>
      <c r="D24" s="112"/>
      <c r="E24" s="101" t="s">
        <v>83</v>
      </c>
      <c r="F24" s="102"/>
      <c r="G24" s="16"/>
      <c r="H24"/>
      <c r="I24"/>
    </row>
    <row r="25" spans="2:9" x14ac:dyDescent="0.25">
      <c r="B25" s="63">
        <v>14</v>
      </c>
      <c r="C25" s="111" t="s">
        <v>106</v>
      </c>
      <c r="D25" s="112"/>
      <c r="E25" s="101" t="s">
        <v>83</v>
      </c>
      <c r="F25" s="102"/>
      <c r="G25" s="16"/>
      <c r="H25"/>
      <c r="I25"/>
    </row>
    <row r="26" spans="2:9" x14ac:dyDescent="0.25">
      <c r="B26" s="63">
        <v>15</v>
      </c>
      <c r="C26" s="111" t="s">
        <v>105</v>
      </c>
      <c r="D26" s="112"/>
      <c r="E26" s="101" t="s">
        <v>83</v>
      </c>
      <c r="F26" s="102"/>
      <c r="G26" s="16"/>
      <c r="H26"/>
      <c r="I26"/>
    </row>
    <row r="27" spans="2:9" x14ac:dyDescent="0.25">
      <c r="B27" s="63">
        <v>16</v>
      </c>
      <c r="C27" s="111" t="s">
        <v>135</v>
      </c>
      <c r="D27" s="112"/>
      <c r="E27" s="101" t="s">
        <v>83</v>
      </c>
      <c r="F27" s="102"/>
      <c r="G27" s="16"/>
      <c r="H27"/>
      <c r="I27"/>
    </row>
    <row r="28" spans="2:9" x14ac:dyDescent="0.25">
      <c r="C28"/>
      <c r="D28"/>
      <c r="E28"/>
      <c r="F28"/>
      <c r="G28" s="16"/>
      <c r="H28"/>
      <c r="I28"/>
    </row>
    <row r="29" spans="2:9" x14ac:dyDescent="0.25">
      <c r="C29"/>
      <c r="D29"/>
      <c r="E29"/>
      <c r="F29"/>
      <c r="G29" s="16"/>
    </row>
    <row r="30" spans="2:9" x14ac:dyDescent="0.25">
      <c r="C30"/>
      <c r="D30"/>
      <c r="E30"/>
      <c r="F30"/>
      <c r="G30" s="16"/>
    </row>
    <row r="31" spans="2:9" x14ac:dyDescent="0.25">
      <c r="C31"/>
      <c r="D31"/>
      <c r="E31"/>
      <c r="F31"/>
      <c r="G31" s="16"/>
    </row>
    <row r="32" spans="2:9" x14ac:dyDescent="0.25">
      <c r="C32"/>
      <c r="D32"/>
      <c r="E32"/>
      <c r="F32"/>
      <c r="G32" s="16"/>
    </row>
    <row r="33" spans="3:9" x14ac:dyDescent="0.25">
      <c r="C33"/>
      <c r="D33"/>
      <c r="E33"/>
      <c r="F33"/>
      <c r="G33" s="16"/>
    </row>
    <row r="34" spans="3:9" x14ac:dyDescent="0.25">
      <c r="C34"/>
      <c r="D34"/>
      <c r="E34"/>
      <c r="F34"/>
      <c r="G34" s="16"/>
    </row>
    <row r="35" spans="3:9" x14ac:dyDescent="0.25">
      <c r="C35"/>
      <c r="D35"/>
      <c r="E35"/>
      <c r="F35"/>
    </row>
    <row r="36" spans="3:9" x14ac:dyDescent="0.25">
      <c r="C36"/>
      <c r="D36"/>
      <c r="E36"/>
      <c r="F36"/>
    </row>
    <row r="37" spans="3:9" x14ac:dyDescent="0.25">
      <c r="C37"/>
      <c r="D37"/>
      <c r="E37"/>
      <c r="F37"/>
    </row>
    <row r="40" spans="3:9" x14ac:dyDescent="0.25">
      <c r="C40"/>
      <c r="D40"/>
      <c r="E40"/>
      <c r="F40"/>
      <c r="G40"/>
      <c r="H40"/>
      <c r="I40"/>
    </row>
    <row r="41" spans="3:9" x14ac:dyDescent="0.25">
      <c r="C41"/>
      <c r="D41"/>
      <c r="E41"/>
      <c r="F41"/>
      <c r="G41"/>
      <c r="H41"/>
      <c r="I41"/>
    </row>
    <row r="42" spans="3:9" x14ac:dyDescent="0.25">
      <c r="C42"/>
      <c r="D42"/>
      <c r="E42"/>
      <c r="F42"/>
      <c r="G42"/>
      <c r="H42"/>
      <c r="I42"/>
    </row>
    <row r="43" spans="3:9" x14ac:dyDescent="0.25">
      <c r="C43"/>
      <c r="D43"/>
      <c r="E43"/>
      <c r="F43"/>
      <c r="G43"/>
      <c r="H43"/>
      <c r="I43"/>
    </row>
  </sheetData>
  <mergeCells count="5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6:D26"/>
    <mergeCell ref="E26:F26"/>
    <mergeCell ref="C27:D27"/>
    <mergeCell ref="E27:F27"/>
    <mergeCell ref="C23:D23"/>
    <mergeCell ref="E23:F23"/>
    <mergeCell ref="C24:D24"/>
    <mergeCell ref="E24:F24"/>
    <mergeCell ref="C25:D25"/>
    <mergeCell ref="E25:F25"/>
  </mergeCells>
  <printOptions horizontalCentered="1"/>
  <pageMargins left="0.25" right="0.25" top="0.75" bottom="0.75" header="0.3" footer="0.3"/>
  <pageSetup paperSize="120" fitToWidth="0" orientation="portrait" r:id="rId1"/>
  <headerFooter>
    <oddHeader>&amp;F</oddHeader>
    <oddFooter>Página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9"/>
  <sheetViews>
    <sheetView zoomScale="70" zoomScaleNormal="70" workbookViewId="0">
      <selection activeCell="B2" sqref="B2:I50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103" t="str">
        <f>"DETALLE DEL SERVICIO ("&amp;B5&amp;" - "&amp;C5&amp;")"</f>
        <v>DETALLE DEL SERVICIO (3E - Ida)</v>
      </c>
      <c r="C2" s="103"/>
      <c r="D2" s="103"/>
      <c r="E2" s="103"/>
      <c r="F2" s="103"/>
      <c r="G2" s="103"/>
      <c r="H2" s="103"/>
      <c r="I2" s="103"/>
    </row>
    <row r="3" spans="2:9" ht="9" customHeight="1" x14ac:dyDescent="0.25">
      <c r="B3" s="11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1" t="str">
        <f>+'Operador L3'!B40</f>
        <v>3E</v>
      </c>
      <c r="C5" s="41" t="s">
        <v>40</v>
      </c>
      <c r="D5" s="41" t="str">
        <f>+VLOOKUP(B5,'Operador L3'!B32:H41,4,0)</f>
        <v>Relún</v>
      </c>
      <c r="E5" s="41" t="str">
        <f>+VLOOKUP(B5,'Operador L3'!B32:H41,6,0)</f>
        <v>Playa Blanca</v>
      </c>
      <c r="H5"/>
      <c r="I5"/>
    </row>
    <row r="6" spans="2:9" ht="7.5" customHeight="1" x14ac:dyDescent="0.25">
      <c r="B6" s="13"/>
    </row>
    <row r="7" spans="2:9" x14ac:dyDescent="0.25">
      <c r="B7" s="104" t="s">
        <v>41</v>
      </c>
      <c r="C7" s="104"/>
      <c r="D7" s="105" t="s">
        <v>98</v>
      </c>
      <c r="E7" s="105"/>
      <c r="F7" s="105"/>
      <c r="G7" s="105"/>
      <c r="H7" s="105"/>
      <c r="I7" s="105"/>
    </row>
    <row r="8" spans="2:9" x14ac:dyDescent="0.25">
      <c r="B8" s="104" t="s">
        <v>42</v>
      </c>
      <c r="C8" s="104"/>
      <c r="D8" s="105" t="s">
        <v>179</v>
      </c>
      <c r="E8" s="105"/>
      <c r="F8" s="105"/>
      <c r="G8" s="105"/>
      <c r="H8" s="105"/>
      <c r="I8" s="105"/>
    </row>
    <row r="9" spans="2:9" ht="15" customHeight="1" x14ac:dyDescent="0.25"/>
    <row r="10" spans="2:9" ht="15" customHeight="1" x14ac:dyDescent="0.25">
      <c r="B10" s="106" t="s">
        <v>43</v>
      </c>
      <c r="C10" s="106"/>
      <c r="D10" s="106"/>
      <c r="E10" s="106"/>
      <c r="F10" s="106"/>
      <c r="G10"/>
      <c r="H10" s="107" t="s">
        <v>44</v>
      </c>
      <c r="I10" s="107"/>
    </row>
    <row r="11" spans="2:9" x14ac:dyDescent="0.25">
      <c r="B11" s="75" t="s">
        <v>45</v>
      </c>
      <c r="C11" s="106" t="s">
        <v>46</v>
      </c>
      <c r="D11" s="106"/>
      <c r="E11" s="106" t="s">
        <v>47</v>
      </c>
      <c r="F11" s="106"/>
      <c r="G11"/>
      <c r="H11" s="107"/>
      <c r="I11" s="107"/>
    </row>
    <row r="12" spans="2:9" x14ac:dyDescent="0.25">
      <c r="B12" s="63">
        <v>1</v>
      </c>
      <c r="C12" s="98" t="s">
        <v>135</v>
      </c>
      <c r="D12" s="99"/>
      <c r="E12" s="101" t="s">
        <v>83</v>
      </c>
      <c r="F12" s="102"/>
      <c r="G12" s="16"/>
      <c r="H12" s="98" t="s">
        <v>115</v>
      </c>
      <c r="I12" s="99"/>
    </row>
    <row r="13" spans="2:9" x14ac:dyDescent="0.25">
      <c r="B13" s="63">
        <f>B12+1</f>
        <v>2</v>
      </c>
      <c r="C13" s="98" t="s">
        <v>105</v>
      </c>
      <c r="D13" s="99"/>
      <c r="E13" s="101" t="s">
        <v>83</v>
      </c>
      <c r="F13" s="102"/>
      <c r="G13" s="16"/>
      <c r="H13" s="98" t="s">
        <v>131</v>
      </c>
      <c r="I13" s="99"/>
    </row>
    <row r="14" spans="2:9" x14ac:dyDescent="0.25">
      <c r="B14" s="63">
        <f t="shared" ref="B14:B49" si="0">B13+1</f>
        <v>3</v>
      </c>
      <c r="C14" s="98" t="s">
        <v>106</v>
      </c>
      <c r="D14" s="99"/>
      <c r="E14" s="101" t="s">
        <v>83</v>
      </c>
      <c r="F14" s="102"/>
      <c r="G14" s="16"/>
      <c r="H14" s="98" t="s">
        <v>132</v>
      </c>
      <c r="I14" s="99"/>
    </row>
    <row r="15" spans="2:9" x14ac:dyDescent="0.25">
      <c r="B15" s="63">
        <f t="shared" si="0"/>
        <v>4</v>
      </c>
      <c r="C15" s="109" t="s">
        <v>136</v>
      </c>
      <c r="D15" s="110"/>
      <c r="E15" s="101" t="s">
        <v>83</v>
      </c>
      <c r="F15" s="102"/>
      <c r="G15" s="16"/>
      <c r="H15" s="98" t="s">
        <v>133</v>
      </c>
      <c r="I15" s="99"/>
    </row>
    <row r="16" spans="2:9" x14ac:dyDescent="0.25">
      <c r="B16" s="63">
        <f t="shared" si="0"/>
        <v>5</v>
      </c>
      <c r="C16" s="109" t="s">
        <v>137</v>
      </c>
      <c r="D16" s="110"/>
      <c r="E16" s="101" t="s">
        <v>83</v>
      </c>
      <c r="F16" s="102"/>
      <c r="G16" s="16"/>
      <c r="H16" s="98" t="s">
        <v>178</v>
      </c>
      <c r="I16" s="99"/>
    </row>
    <row r="17" spans="2:9" x14ac:dyDescent="0.25">
      <c r="B17" s="63">
        <f t="shared" si="0"/>
        <v>6</v>
      </c>
      <c r="C17" s="109" t="s">
        <v>174</v>
      </c>
      <c r="D17" s="110"/>
      <c r="E17" s="101" t="s">
        <v>83</v>
      </c>
      <c r="F17" s="102"/>
      <c r="G17" s="16"/>
      <c r="H17"/>
      <c r="I17"/>
    </row>
    <row r="18" spans="2:9" x14ac:dyDescent="0.25">
      <c r="B18" s="63">
        <f t="shared" si="0"/>
        <v>7</v>
      </c>
      <c r="C18" s="98" t="s">
        <v>138</v>
      </c>
      <c r="D18" s="99"/>
      <c r="E18" s="100" t="s">
        <v>83</v>
      </c>
      <c r="F18" s="100"/>
      <c r="G18" s="16"/>
      <c r="H18"/>
      <c r="I18"/>
    </row>
    <row r="19" spans="2:9" x14ac:dyDescent="0.25">
      <c r="B19" s="63">
        <f t="shared" si="0"/>
        <v>8</v>
      </c>
      <c r="C19" s="98" t="s">
        <v>139</v>
      </c>
      <c r="D19" s="99"/>
      <c r="E19" s="100" t="s">
        <v>83</v>
      </c>
      <c r="F19" s="100"/>
      <c r="G19" s="16"/>
      <c r="H19"/>
      <c r="I19"/>
    </row>
    <row r="20" spans="2:9" x14ac:dyDescent="0.25">
      <c r="B20" s="63">
        <f t="shared" si="0"/>
        <v>9</v>
      </c>
      <c r="C20" s="98" t="s">
        <v>140</v>
      </c>
      <c r="D20" s="99"/>
      <c r="E20" s="100" t="s">
        <v>83</v>
      </c>
      <c r="F20" s="100"/>
      <c r="G20" s="16"/>
      <c r="H20"/>
      <c r="I20"/>
    </row>
    <row r="21" spans="2:9" x14ac:dyDescent="0.25">
      <c r="B21" s="63">
        <f t="shared" si="0"/>
        <v>10</v>
      </c>
      <c r="C21" s="98" t="s">
        <v>141</v>
      </c>
      <c r="D21" s="99"/>
      <c r="E21" s="100" t="s">
        <v>83</v>
      </c>
      <c r="F21" s="100"/>
      <c r="G21" s="16"/>
      <c r="H21"/>
      <c r="I21"/>
    </row>
    <row r="22" spans="2:9" x14ac:dyDescent="0.25">
      <c r="B22" s="63">
        <f t="shared" si="0"/>
        <v>11</v>
      </c>
      <c r="C22" s="98" t="s">
        <v>109</v>
      </c>
      <c r="D22" s="99"/>
      <c r="E22" s="100" t="s">
        <v>83</v>
      </c>
      <c r="F22" s="100"/>
      <c r="G22" s="16"/>
      <c r="H22"/>
      <c r="I22"/>
    </row>
    <row r="23" spans="2:9" x14ac:dyDescent="0.25">
      <c r="B23" s="63">
        <f t="shared" si="0"/>
        <v>12</v>
      </c>
      <c r="C23" s="98" t="s">
        <v>110</v>
      </c>
      <c r="D23" s="99"/>
      <c r="E23" s="100" t="s">
        <v>83</v>
      </c>
      <c r="F23" s="100"/>
      <c r="G23" s="16"/>
      <c r="H23"/>
      <c r="I23"/>
    </row>
    <row r="24" spans="2:9" x14ac:dyDescent="0.25">
      <c r="B24" s="63">
        <f t="shared" si="0"/>
        <v>13</v>
      </c>
      <c r="C24" s="98" t="s">
        <v>142</v>
      </c>
      <c r="D24" s="99"/>
      <c r="E24" s="100" t="s">
        <v>83</v>
      </c>
      <c r="F24" s="100"/>
      <c r="G24" s="16"/>
      <c r="H24"/>
      <c r="I24"/>
    </row>
    <row r="25" spans="2:9" x14ac:dyDescent="0.25">
      <c r="B25" s="63">
        <f t="shared" si="0"/>
        <v>14</v>
      </c>
      <c r="C25" s="98" t="s">
        <v>143</v>
      </c>
      <c r="D25" s="99"/>
      <c r="E25" s="100" t="s">
        <v>83</v>
      </c>
      <c r="F25" s="100"/>
      <c r="G25" s="16"/>
      <c r="H25"/>
      <c r="I25"/>
    </row>
    <row r="26" spans="2:9" x14ac:dyDescent="0.25">
      <c r="B26" s="63">
        <f t="shared" si="0"/>
        <v>15</v>
      </c>
      <c r="C26" s="98" t="s">
        <v>139</v>
      </c>
      <c r="D26" s="99"/>
      <c r="E26" s="100" t="s">
        <v>83</v>
      </c>
      <c r="F26" s="100"/>
      <c r="G26" s="16"/>
      <c r="H26"/>
      <c r="I26"/>
    </row>
    <row r="27" spans="2:9" x14ac:dyDescent="0.25">
      <c r="B27" s="63">
        <f t="shared" si="0"/>
        <v>16</v>
      </c>
      <c r="C27" s="98" t="s">
        <v>111</v>
      </c>
      <c r="D27" s="99"/>
      <c r="E27" s="100" t="s">
        <v>83</v>
      </c>
      <c r="F27" s="100"/>
    </row>
    <row r="28" spans="2:9" x14ac:dyDescent="0.25">
      <c r="B28" s="63">
        <f t="shared" si="0"/>
        <v>17</v>
      </c>
      <c r="C28" s="98" t="s">
        <v>112</v>
      </c>
      <c r="D28" s="99"/>
      <c r="E28" s="100" t="s">
        <v>83</v>
      </c>
      <c r="F28" s="100"/>
    </row>
    <row r="29" spans="2:9" x14ac:dyDescent="0.25">
      <c r="B29" s="63">
        <f t="shared" si="0"/>
        <v>18</v>
      </c>
      <c r="C29" s="98" t="s">
        <v>144</v>
      </c>
      <c r="D29" s="99"/>
      <c r="E29" s="100" t="s">
        <v>83</v>
      </c>
      <c r="F29" s="100"/>
    </row>
    <row r="30" spans="2:9" x14ac:dyDescent="0.25">
      <c r="B30" s="63">
        <f t="shared" si="0"/>
        <v>19</v>
      </c>
      <c r="C30" s="109" t="s">
        <v>147</v>
      </c>
      <c r="D30" s="110"/>
      <c r="E30" s="100" t="s">
        <v>83</v>
      </c>
      <c r="F30" s="100"/>
    </row>
    <row r="31" spans="2:9" x14ac:dyDescent="0.25">
      <c r="B31" s="63">
        <f t="shared" si="0"/>
        <v>20</v>
      </c>
      <c r="C31" s="109" t="s">
        <v>146</v>
      </c>
      <c r="D31" s="110"/>
      <c r="E31" s="100" t="s">
        <v>83</v>
      </c>
      <c r="F31" s="100"/>
    </row>
    <row r="32" spans="2:9" x14ac:dyDescent="0.25">
      <c r="B32" s="63">
        <f t="shared" si="0"/>
        <v>21</v>
      </c>
      <c r="C32" s="109" t="s">
        <v>165</v>
      </c>
      <c r="D32" s="110"/>
      <c r="E32" s="100" t="s">
        <v>83</v>
      </c>
      <c r="F32" s="100"/>
    </row>
    <row r="33" spans="2:6" x14ac:dyDescent="0.25">
      <c r="B33" s="63">
        <f t="shared" si="0"/>
        <v>22</v>
      </c>
      <c r="C33" s="109" t="s">
        <v>175</v>
      </c>
      <c r="D33" s="110"/>
      <c r="E33" s="100" t="s">
        <v>83</v>
      </c>
      <c r="F33" s="100"/>
    </row>
    <row r="34" spans="2:6" x14ac:dyDescent="0.25">
      <c r="B34" s="63">
        <f t="shared" si="0"/>
        <v>23</v>
      </c>
      <c r="C34" s="109" t="s">
        <v>148</v>
      </c>
      <c r="D34" s="110"/>
      <c r="E34" s="100" t="s">
        <v>83</v>
      </c>
      <c r="F34" s="100"/>
    </row>
    <row r="35" spans="2:6" x14ac:dyDescent="0.25">
      <c r="B35" s="63">
        <f t="shared" si="0"/>
        <v>24</v>
      </c>
      <c r="C35" s="98" t="s">
        <v>149</v>
      </c>
      <c r="D35" s="99"/>
      <c r="E35" s="100" t="s">
        <v>83</v>
      </c>
      <c r="F35" s="100"/>
    </row>
    <row r="36" spans="2:6" x14ac:dyDescent="0.25">
      <c r="B36" s="63">
        <f t="shared" si="0"/>
        <v>25</v>
      </c>
      <c r="C36" s="98" t="s">
        <v>155</v>
      </c>
      <c r="D36" s="99"/>
      <c r="E36" s="100" t="s">
        <v>83</v>
      </c>
      <c r="F36" s="100"/>
    </row>
    <row r="37" spans="2:6" x14ac:dyDescent="0.25">
      <c r="B37" s="63">
        <f t="shared" si="0"/>
        <v>26</v>
      </c>
      <c r="C37" s="98" t="s">
        <v>150</v>
      </c>
      <c r="D37" s="99"/>
      <c r="E37" s="100" t="s">
        <v>83</v>
      </c>
      <c r="F37" s="100"/>
    </row>
    <row r="38" spans="2:6" x14ac:dyDescent="0.25">
      <c r="B38" s="63">
        <f t="shared" si="0"/>
        <v>27</v>
      </c>
      <c r="C38" s="98" t="s">
        <v>151</v>
      </c>
      <c r="D38" s="99"/>
      <c r="E38" s="100" t="s">
        <v>83</v>
      </c>
      <c r="F38" s="100"/>
    </row>
    <row r="39" spans="2:6" x14ac:dyDescent="0.25">
      <c r="B39" s="63">
        <f t="shared" si="0"/>
        <v>28</v>
      </c>
      <c r="C39" s="98" t="s">
        <v>152</v>
      </c>
      <c r="D39" s="99"/>
      <c r="E39" s="100" t="s">
        <v>83</v>
      </c>
      <c r="F39" s="100"/>
    </row>
    <row r="40" spans="2:6" x14ac:dyDescent="0.25">
      <c r="B40" s="63">
        <f t="shared" si="0"/>
        <v>29</v>
      </c>
      <c r="C40" s="98" t="s">
        <v>156</v>
      </c>
      <c r="D40" s="99"/>
      <c r="E40" s="100" t="s">
        <v>83</v>
      </c>
      <c r="F40" s="100"/>
    </row>
    <row r="41" spans="2:6" x14ac:dyDescent="0.25">
      <c r="B41" s="63">
        <f t="shared" si="0"/>
        <v>30</v>
      </c>
      <c r="C41" s="98" t="s">
        <v>157</v>
      </c>
      <c r="D41" s="99"/>
      <c r="E41" s="100" t="s">
        <v>83</v>
      </c>
      <c r="F41" s="100"/>
    </row>
    <row r="42" spans="2:6" x14ac:dyDescent="0.25">
      <c r="B42" s="63">
        <f t="shared" si="0"/>
        <v>31</v>
      </c>
      <c r="C42" s="98" t="s">
        <v>153</v>
      </c>
      <c r="D42" s="99"/>
      <c r="E42" s="100" t="s">
        <v>83</v>
      </c>
      <c r="F42" s="100"/>
    </row>
    <row r="43" spans="2:6" x14ac:dyDescent="0.25">
      <c r="B43" s="63">
        <f t="shared" si="0"/>
        <v>32</v>
      </c>
      <c r="C43" s="98" t="s">
        <v>118</v>
      </c>
      <c r="D43" s="99"/>
      <c r="E43" s="100" t="s">
        <v>83</v>
      </c>
      <c r="F43" s="100"/>
    </row>
    <row r="44" spans="2:6" x14ac:dyDescent="0.25">
      <c r="B44" s="63">
        <f t="shared" si="0"/>
        <v>33</v>
      </c>
      <c r="C44" s="98" t="s">
        <v>119</v>
      </c>
      <c r="D44" s="99"/>
      <c r="E44" s="100" t="s">
        <v>83</v>
      </c>
      <c r="F44" s="100"/>
    </row>
    <row r="45" spans="2:6" x14ac:dyDescent="0.25">
      <c r="B45" s="63">
        <f t="shared" si="0"/>
        <v>34</v>
      </c>
      <c r="C45" s="98" t="s">
        <v>120</v>
      </c>
      <c r="D45" s="99"/>
      <c r="E45" s="100" t="s">
        <v>83</v>
      </c>
      <c r="F45" s="100"/>
    </row>
    <row r="46" spans="2:6" x14ac:dyDescent="0.25">
      <c r="B46" s="63">
        <f t="shared" si="0"/>
        <v>35</v>
      </c>
      <c r="C46" s="98" t="s">
        <v>115</v>
      </c>
      <c r="D46" s="99"/>
      <c r="E46" s="100" t="s">
        <v>83</v>
      </c>
      <c r="F46" s="100"/>
    </row>
    <row r="47" spans="2:6" x14ac:dyDescent="0.25">
      <c r="B47" s="80">
        <f t="shared" si="0"/>
        <v>36</v>
      </c>
      <c r="C47" s="109" t="s">
        <v>147</v>
      </c>
      <c r="D47" s="110"/>
      <c r="E47" s="124" t="s">
        <v>83</v>
      </c>
      <c r="F47" s="124"/>
    </row>
    <row r="48" spans="2:6" x14ac:dyDescent="0.25">
      <c r="B48" s="80">
        <f t="shared" si="0"/>
        <v>37</v>
      </c>
      <c r="C48" s="109" t="s">
        <v>183</v>
      </c>
      <c r="D48" s="110"/>
      <c r="E48" s="124" t="s">
        <v>83</v>
      </c>
      <c r="F48" s="124"/>
    </row>
    <row r="49" spans="2:6" x14ac:dyDescent="0.25">
      <c r="B49" s="80">
        <f t="shared" si="0"/>
        <v>38</v>
      </c>
      <c r="C49" s="109" t="s">
        <v>179</v>
      </c>
      <c r="D49" s="110"/>
      <c r="E49" s="124" t="s">
        <v>83</v>
      </c>
      <c r="F49" s="124"/>
    </row>
  </sheetData>
  <mergeCells count="90">
    <mergeCell ref="C49:D49"/>
    <mergeCell ref="E49:F49"/>
    <mergeCell ref="B10:F10"/>
    <mergeCell ref="H10:I11"/>
    <mergeCell ref="C11:D11"/>
    <mergeCell ref="E11:F11"/>
    <mergeCell ref="C48:D48"/>
    <mergeCell ref="E48:F48"/>
    <mergeCell ref="C12:D12"/>
    <mergeCell ref="E12:F12"/>
    <mergeCell ref="H12:I12"/>
    <mergeCell ref="C13:D13"/>
    <mergeCell ref="E13:F13"/>
    <mergeCell ref="H13:I13"/>
    <mergeCell ref="C18:D18"/>
    <mergeCell ref="E18:F18"/>
    <mergeCell ref="B2:I2"/>
    <mergeCell ref="B7:C7"/>
    <mergeCell ref="D7:I7"/>
    <mergeCell ref="B8:C8"/>
    <mergeCell ref="D8:I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6:D46"/>
    <mergeCell ref="E46:F46"/>
    <mergeCell ref="C47:D47"/>
    <mergeCell ref="E47:F47"/>
    <mergeCell ref="C43:D43"/>
    <mergeCell ref="E43:F43"/>
    <mergeCell ref="C44:D44"/>
    <mergeCell ref="E44:F44"/>
    <mergeCell ref="C45:D45"/>
    <mergeCell ref="E45:F45"/>
  </mergeCells>
  <conditionalFormatting sqref="D7:I7">
    <cfRule type="expression" dxfId="35" priority="1">
      <formula>D7=""</formula>
    </cfRule>
  </conditionalFormatting>
  <conditionalFormatting sqref="D8:I8">
    <cfRule type="expression" dxfId="34" priority="2">
      <formula>D8=""</formula>
    </cfRule>
  </conditionalFormatting>
  <printOptions horizontalCentered="1"/>
  <pageMargins left="0.25" right="0.25" top="0.75" bottom="0.75" header="0.3" footer="0.3"/>
  <pageSetup paperSize="120" scale="74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59993F79-044D-4597-835C-8F1184493CD8}">
            <xm:f>'D 3B-R'!B5=""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6"/>
  <sheetViews>
    <sheetView zoomScale="70" zoomScaleNormal="70" workbookViewId="0">
      <selection activeCell="M40" sqref="M40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103" t="str">
        <f>"DETALLE DEL SERVICIO ("&amp;B5&amp;" - "&amp;C5&amp;")"</f>
        <v>DETALLE DEL SERVICIO (3E - Regreso)</v>
      </c>
      <c r="C2" s="103"/>
      <c r="D2" s="103"/>
      <c r="E2" s="103"/>
      <c r="F2" s="103"/>
      <c r="G2" s="103"/>
      <c r="H2" s="103"/>
      <c r="I2" s="103"/>
    </row>
    <row r="3" spans="2:9" ht="9" customHeight="1" x14ac:dyDescent="0.25">
      <c r="B3" s="11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1" t="str">
        <f>+'Operador L3'!B41</f>
        <v>3E</v>
      </c>
      <c r="C5" s="41" t="s">
        <v>39</v>
      </c>
      <c r="D5" s="41" t="str">
        <f>+VLOOKUP(B5,'Operador L3'!B32:H41,6,0)</f>
        <v>Playa Blanca</v>
      </c>
      <c r="E5" s="41" t="str">
        <f>+VLOOKUP(B5,'Operador L3'!B32:H41,4,0)</f>
        <v>Relún</v>
      </c>
      <c r="H5"/>
      <c r="I5"/>
    </row>
    <row r="6" spans="2:9" ht="7.5" customHeight="1" x14ac:dyDescent="0.25">
      <c r="B6" s="13"/>
    </row>
    <row r="7" spans="2:9" x14ac:dyDescent="0.25">
      <c r="B7" s="104" t="s">
        <v>41</v>
      </c>
      <c r="C7" s="104"/>
      <c r="D7" s="105" t="s">
        <v>179</v>
      </c>
      <c r="E7" s="105"/>
      <c r="F7" s="105"/>
      <c r="G7" s="105"/>
      <c r="H7" s="105"/>
      <c r="I7" s="105"/>
    </row>
    <row r="8" spans="2:9" x14ac:dyDescent="0.25">
      <c r="B8" s="104" t="s">
        <v>42</v>
      </c>
      <c r="C8" s="104"/>
      <c r="D8" s="119" t="s">
        <v>98</v>
      </c>
      <c r="E8" s="119"/>
      <c r="F8" s="119"/>
      <c r="G8" s="119"/>
      <c r="H8" s="119"/>
      <c r="I8" s="119"/>
    </row>
    <row r="9" spans="2:9" ht="15" customHeight="1" x14ac:dyDescent="0.25"/>
    <row r="10" spans="2:9" x14ac:dyDescent="0.25">
      <c r="B10" s="106" t="s">
        <v>43</v>
      </c>
      <c r="C10" s="106"/>
      <c r="D10" s="106"/>
      <c r="E10" s="106"/>
      <c r="F10" s="106"/>
      <c r="G10"/>
      <c r="H10" s="107" t="s">
        <v>44</v>
      </c>
      <c r="I10" s="107"/>
    </row>
    <row r="11" spans="2:9" x14ac:dyDescent="0.25">
      <c r="B11" s="75" t="s">
        <v>45</v>
      </c>
      <c r="C11" s="106" t="s">
        <v>46</v>
      </c>
      <c r="D11" s="106"/>
      <c r="E11" s="106" t="s">
        <v>47</v>
      </c>
      <c r="F11" s="106"/>
      <c r="G11"/>
      <c r="H11" s="107"/>
      <c r="I11" s="107"/>
    </row>
    <row r="12" spans="2:9" x14ac:dyDescent="0.25">
      <c r="B12" s="80">
        <v>1</v>
      </c>
      <c r="C12" s="109" t="s">
        <v>179</v>
      </c>
      <c r="D12" s="110"/>
      <c r="E12" s="109" t="s">
        <v>83</v>
      </c>
      <c r="F12" s="110"/>
      <c r="G12" s="16"/>
      <c r="H12" s="100" t="s">
        <v>178</v>
      </c>
      <c r="I12" s="100"/>
    </row>
    <row r="13" spans="2:9" x14ac:dyDescent="0.25">
      <c r="B13" s="80">
        <f>B12+1</f>
        <v>2</v>
      </c>
      <c r="C13" s="109" t="s">
        <v>183</v>
      </c>
      <c r="D13" s="110"/>
      <c r="E13" s="109" t="s">
        <v>83</v>
      </c>
      <c r="F13" s="110"/>
      <c r="G13" s="16"/>
      <c r="H13" s="98" t="s">
        <v>159</v>
      </c>
      <c r="I13" s="99"/>
    </row>
    <row r="14" spans="2:9" x14ac:dyDescent="0.25">
      <c r="B14" s="63">
        <f t="shared" ref="B14:B46" si="0">B13+1</f>
        <v>3</v>
      </c>
      <c r="C14" s="98" t="s">
        <v>162</v>
      </c>
      <c r="D14" s="99"/>
      <c r="E14" s="101" t="s">
        <v>83</v>
      </c>
      <c r="F14" s="102"/>
      <c r="G14" s="16"/>
      <c r="H14" s="98" t="s">
        <v>186</v>
      </c>
      <c r="I14" s="99"/>
    </row>
    <row r="15" spans="2:9" x14ac:dyDescent="0.25">
      <c r="B15" s="63">
        <f t="shared" si="0"/>
        <v>4</v>
      </c>
      <c r="C15" s="98" t="s">
        <v>125</v>
      </c>
      <c r="D15" s="99"/>
      <c r="E15" s="101" t="s">
        <v>83</v>
      </c>
      <c r="F15" s="102"/>
      <c r="G15" s="16"/>
      <c r="H15" s="98" t="s">
        <v>161</v>
      </c>
      <c r="I15" s="99"/>
    </row>
    <row r="16" spans="2:9" x14ac:dyDescent="0.25">
      <c r="B16" s="63">
        <f t="shared" si="0"/>
        <v>5</v>
      </c>
      <c r="C16" s="98" t="s">
        <v>126</v>
      </c>
      <c r="D16" s="99"/>
      <c r="E16" s="101" t="s">
        <v>83</v>
      </c>
      <c r="F16" s="102"/>
      <c r="G16" s="16"/>
      <c r="H16" s="98"/>
      <c r="I16" s="99"/>
    </row>
    <row r="17" spans="2:9" x14ac:dyDescent="0.25">
      <c r="B17" s="63">
        <f t="shared" si="0"/>
        <v>6</v>
      </c>
      <c r="C17" s="98" t="s">
        <v>114</v>
      </c>
      <c r="D17" s="99"/>
      <c r="E17" s="101" t="s">
        <v>83</v>
      </c>
      <c r="F17" s="102"/>
      <c r="G17" s="16"/>
      <c r="H17"/>
      <c r="I17"/>
    </row>
    <row r="18" spans="2:9" x14ac:dyDescent="0.25">
      <c r="B18" s="63">
        <f t="shared" si="0"/>
        <v>7</v>
      </c>
      <c r="C18" s="98" t="s">
        <v>113</v>
      </c>
      <c r="D18" s="99"/>
      <c r="E18" s="101" t="s">
        <v>83</v>
      </c>
      <c r="F18" s="102"/>
      <c r="G18" s="16"/>
      <c r="H18"/>
      <c r="I18"/>
    </row>
    <row r="19" spans="2:9" x14ac:dyDescent="0.25">
      <c r="B19" s="63">
        <f t="shared" si="0"/>
        <v>8</v>
      </c>
      <c r="C19" s="98" t="s">
        <v>163</v>
      </c>
      <c r="D19" s="99"/>
      <c r="E19" s="101" t="s">
        <v>83</v>
      </c>
      <c r="F19" s="102"/>
      <c r="G19" s="16"/>
      <c r="H19"/>
      <c r="I19"/>
    </row>
    <row r="20" spans="2:9" x14ac:dyDescent="0.25">
      <c r="B20" s="63">
        <f t="shared" si="0"/>
        <v>9</v>
      </c>
      <c r="C20" s="98" t="s">
        <v>164</v>
      </c>
      <c r="D20" s="99"/>
      <c r="E20" s="101" t="s">
        <v>83</v>
      </c>
      <c r="F20" s="102"/>
      <c r="G20" s="16"/>
      <c r="H20"/>
      <c r="I20"/>
    </row>
    <row r="21" spans="2:9" x14ac:dyDescent="0.25">
      <c r="B21" s="63">
        <f t="shared" si="0"/>
        <v>10</v>
      </c>
      <c r="C21" s="98" t="s">
        <v>152</v>
      </c>
      <c r="D21" s="99"/>
      <c r="E21" s="101" t="s">
        <v>83</v>
      </c>
      <c r="F21" s="102"/>
      <c r="G21" s="16"/>
      <c r="H21"/>
      <c r="I21"/>
    </row>
    <row r="22" spans="2:9" x14ac:dyDescent="0.25">
      <c r="B22" s="63">
        <f t="shared" si="0"/>
        <v>11</v>
      </c>
      <c r="C22" s="98" t="s">
        <v>155</v>
      </c>
      <c r="D22" s="99"/>
      <c r="E22" s="101" t="s">
        <v>83</v>
      </c>
      <c r="F22" s="102"/>
      <c r="G22" s="16"/>
      <c r="H22"/>
      <c r="I22"/>
    </row>
    <row r="23" spans="2:9" x14ac:dyDescent="0.25">
      <c r="B23" s="63">
        <f t="shared" si="0"/>
        <v>12</v>
      </c>
      <c r="C23" s="98" t="s">
        <v>149</v>
      </c>
      <c r="D23" s="99"/>
      <c r="E23" s="101" t="s">
        <v>83</v>
      </c>
      <c r="F23" s="102"/>
      <c r="G23" s="16"/>
      <c r="H23" s="53"/>
      <c r="I23" s="54"/>
    </row>
    <row r="24" spans="2:9" x14ac:dyDescent="0.25">
      <c r="B24" s="63">
        <f t="shared" si="0"/>
        <v>13</v>
      </c>
      <c r="C24" s="98" t="s">
        <v>148</v>
      </c>
      <c r="D24" s="99"/>
      <c r="E24" s="101" t="s">
        <v>83</v>
      </c>
      <c r="F24" s="102"/>
      <c r="G24" s="16"/>
      <c r="H24"/>
      <c r="I24"/>
    </row>
    <row r="25" spans="2:9" x14ac:dyDescent="0.25">
      <c r="B25" s="63">
        <f t="shared" si="0"/>
        <v>14</v>
      </c>
      <c r="C25" s="109" t="s">
        <v>144</v>
      </c>
      <c r="D25" s="110"/>
      <c r="E25" s="101" t="s">
        <v>83</v>
      </c>
      <c r="F25" s="102"/>
      <c r="G25" s="16"/>
      <c r="H25"/>
      <c r="I25"/>
    </row>
    <row r="26" spans="2:9" x14ac:dyDescent="0.25">
      <c r="B26" s="63">
        <f t="shared" si="0"/>
        <v>15</v>
      </c>
      <c r="C26" s="109" t="s">
        <v>145</v>
      </c>
      <c r="D26" s="110"/>
      <c r="E26" s="101" t="s">
        <v>83</v>
      </c>
      <c r="F26" s="102"/>
      <c r="G26" s="16"/>
      <c r="H26"/>
      <c r="I26"/>
    </row>
    <row r="27" spans="2:9" x14ac:dyDescent="0.25">
      <c r="B27" s="63">
        <f t="shared" si="0"/>
        <v>16</v>
      </c>
      <c r="C27" s="109" t="s">
        <v>146</v>
      </c>
      <c r="D27" s="110"/>
      <c r="E27" s="101" t="s">
        <v>83</v>
      </c>
      <c r="F27" s="102"/>
      <c r="G27" s="16"/>
      <c r="H27"/>
      <c r="I27"/>
    </row>
    <row r="28" spans="2:9" x14ac:dyDescent="0.25">
      <c r="B28" s="63">
        <f t="shared" si="0"/>
        <v>17</v>
      </c>
      <c r="C28" s="109" t="s">
        <v>147</v>
      </c>
      <c r="D28" s="110"/>
      <c r="E28" s="101" t="s">
        <v>83</v>
      </c>
      <c r="F28" s="102"/>
      <c r="G28" s="16"/>
      <c r="H28"/>
      <c r="I28"/>
    </row>
    <row r="29" spans="2:9" x14ac:dyDescent="0.25">
      <c r="B29" s="63">
        <f t="shared" si="0"/>
        <v>18</v>
      </c>
      <c r="C29" s="98" t="s">
        <v>144</v>
      </c>
      <c r="D29" s="99"/>
      <c r="E29" s="101" t="s">
        <v>83</v>
      </c>
      <c r="F29" s="102"/>
    </row>
    <row r="30" spans="2:9" x14ac:dyDescent="0.25">
      <c r="B30" s="63">
        <f t="shared" si="0"/>
        <v>19</v>
      </c>
      <c r="C30" s="98" t="s">
        <v>112</v>
      </c>
      <c r="D30" s="99"/>
      <c r="E30" s="101" t="s">
        <v>83</v>
      </c>
      <c r="F30" s="102"/>
    </row>
    <row r="31" spans="2:9" x14ac:dyDescent="0.25">
      <c r="B31" s="63">
        <f t="shared" si="0"/>
        <v>20</v>
      </c>
      <c r="C31" s="98" t="s">
        <v>111</v>
      </c>
      <c r="D31" s="99"/>
      <c r="E31" s="101" t="s">
        <v>83</v>
      </c>
      <c r="F31" s="102"/>
    </row>
    <row r="32" spans="2:9" x14ac:dyDescent="0.25">
      <c r="B32" s="63">
        <f t="shared" si="0"/>
        <v>21</v>
      </c>
      <c r="C32" s="98" t="s">
        <v>139</v>
      </c>
      <c r="D32" s="99"/>
      <c r="E32" s="101" t="s">
        <v>83</v>
      </c>
      <c r="F32" s="102"/>
    </row>
    <row r="33" spans="2:6" x14ac:dyDescent="0.25">
      <c r="B33" s="63">
        <f t="shared" si="0"/>
        <v>22</v>
      </c>
      <c r="C33" s="98" t="s">
        <v>143</v>
      </c>
      <c r="D33" s="99"/>
      <c r="E33" s="101" t="s">
        <v>83</v>
      </c>
      <c r="F33" s="102"/>
    </row>
    <row r="34" spans="2:6" x14ac:dyDescent="0.25">
      <c r="B34" s="63">
        <f t="shared" si="0"/>
        <v>23</v>
      </c>
      <c r="C34" s="98" t="s">
        <v>166</v>
      </c>
      <c r="D34" s="99"/>
      <c r="E34" s="101" t="s">
        <v>83</v>
      </c>
      <c r="F34" s="102"/>
    </row>
    <row r="35" spans="2:6" x14ac:dyDescent="0.25">
      <c r="B35" s="63">
        <f t="shared" si="0"/>
        <v>24</v>
      </c>
      <c r="C35" s="98" t="s">
        <v>167</v>
      </c>
      <c r="D35" s="99"/>
      <c r="E35" s="101" t="s">
        <v>83</v>
      </c>
      <c r="F35" s="102"/>
    </row>
    <row r="36" spans="2:6" x14ac:dyDescent="0.25">
      <c r="B36" s="63">
        <f t="shared" si="0"/>
        <v>25</v>
      </c>
      <c r="C36" s="98" t="s">
        <v>109</v>
      </c>
      <c r="D36" s="99"/>
      <c r="E36" s="101" t="s">
        <v>83</v>
      </c>
      <c r="F36" s="102"/>
    </row>
    <row r="37" spans="2:6" x14ac:dyDescent="0.25">
      <c r="B37" s="63">
        <f t="shared" si="0"/>
        <v>26</v>
      </c>
      <c r="C37" s="98" t="s">
        <v>141</v>
      </c>
      <c r="D37" s="99"/>
      <c r="E37" s="101" t="s">
        <v>83</v>
      </c>
      <c r="F37" s="102"/>
    </row>
    <row r="38" spans="2:6" x14ac:dyDescent="0.25">
      <c r="B38" s="63">
        <f t="shared" si="0"/>
        <v>27</v>
      </c>
      <c r="C38" s="98" t="s">
        <v>168</v>
      </c>
      <c r="D38" s="99"/>
      <c r="E38" s="101" t="s">
        <v>83</v>
      </c>
      <c r="F38" s="102"/>
    </row>
    <row r="39" spans="2:6" x14ac:dyDescent="0.25">
      <c r="B39" s="63">
        <f t="shared" si="0"/>
        <v>28</v>
      </c>
      <c r="C39" s="98" t="s">
        <v>139</v>
      </c>
      <c r="D39" s="99"/>
      <c r="E39" s="101" t="s">
        <v>83</v>
      </c>
      <c r="F39" s="102"/>
    </row>
    <row r="40" spans="2:6" x14ac:dyDescent="0.25">
      <c r="B40" s="63">
        <f t="shared" si="0"/>
        <v>29</v>
      </c>
      <c r="C40" s="98" t="s">
        <v>138</v>
      </c>
      <c r="D40" s="99"/>
      <c r="E40" s="101" t="s">
        <v>83</v>
      </c>
      <c r="F40" s="102"/>
    </row>
    <row r="41" spans="2:6" x14ac:dyDescent="0.25">
      <c r="B41" s="63">
        <f t="shared" si="0"/>
        <v>30</v>
      </c>
      <c r="C41" s="109" t="s">
        <v>174</v>
      </c>
      <c r="D41" s="110"/>
      <c r="E41" s="101" t="s">
        <v>83</v>
      </c>
      <c r="F41" s="102"/>
    </row>
    <row r="42" spans="2:6" x14ac:dyDescent="0.25">
      <c r="B42" s="63">
        <f t="shared" si="0"/>
        <v>31</v>
      </c>
      <c r="C42" s="98" t="s">
        <v>137</v>
      </c>
      <c r="D42" s="99"/>
      <c r="E42" s="101" t="s">
        <v>83</v>
      </c>
      <c r="F42" s="102"/>
    </row>
    <row r="43" spans="2:6" x14ac:dyDescent="0.25">
      <c r="B43" s="63">
        <f t="shared" si="0"/>
        <v>32</v>
      </c>
      <c r="C43" s="98" t="s">
        <v>170</v>
      </c>
      <c r="D43" s="99"/>
      <c r="E43" s="101" t="s">
        <v>83</v>
      </c>
      <c r="F43" s="102"/>
    </row>
    <row r="44" spans="2:6" x14ac:dyDescent="0.25">
      <c r="B44" s="63">
        <f t="shared" si="0"/>
        <v>33</v>
      </c>
      <c r="C44" s="98" t="s">
        <v>106</v>
      </c>
      <c r="D44" s="99"/>
      <c r="E44" s="101" t="s">
        <v>83</v>
      </c>
      <c r="F44" s="102"/>
    </row>
    <row r="45" spans="2:6" x14ac:dyDescent="0.25">
      <c r="B45" s="63">
        <f t="shared" si="0"/>
        <v>34</v>
      </c>
      <c r="C45" s="98" t="s">
        <v>105</v>
      </c>
      <c r="D45" s="99"/>
      <c r="E45" s="101" t="s">
        <v>83</v>
      </c>
      <c r="F45" s="102"/>
    </row>
    <row r="46" spans="2:6" x14ac:dyDescent="0.25">
      <c r="B46" s="63">
        <f t="shared" si="0"/>
        <v>35</v>
      </c>
      <c r="C46" s="98" t="s">
        <v>169</v>
      </c>
      <c r="D46" s="99"/>
      <c r="E46" s="101" t="s">
        <v>83</v>
      </c>
      <c r="F46" s="102"/>
    </row>
  </sheetData>
  <mergeCells count="8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6:D46"/>
    <mergeCell ref="E46:F46"/>
    <mergeCell ref="C43:D43"/>
    <mergeCell ref="E43:F43"/>
    <mergeCell ref="C44:D44"/>
    <mergeCell ref="E44:F44"/>
    <mergeCell ref="C45:D45"/>
    <mergeCell ref="E45:F45"/>
  </mergeCells>
  <conditionalFormatting sqref="B5">
    <cfRule type="expression" dxfId="32" priority="4">
      <formula>B5=""</formula>
    </cfRule>
  </conditionalFormatting>
  <conditionalFormatting sqref="C5">
    <cfRule type="expression" dxfId="31" priority="5">
      <formula>C5=""</formula>
    </cfRule>
  </conditionalFormatting>
  <conditionalFormatting sqref="D5:E5">
    <cfRule type="expression" dxfId="30" priority="3">
      <formula>D5=""</formula>
    </cfRule>
  </conditionalFormatting>
  <conditionalFormatting sqref="D7:I7">
    <cfRule type="expression" dxfId="29" priority="2">
      <formula>D7=""</formula>
    </cfRule>
  </conditionalFormatting>
  <conditionalFormatting sqref="D8:I8">
    <cfRule type="expression" dxfId="28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R57"/>
  <sheetViews>
    <sheetView zoomScale="55" zoomScaleNormal="55" zoomScaleSheetLayoutView="55" workbookViewId="0">
      <selection activeCell="H35" sqref="H35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8" ht="21" x14ac:dyDescent="0.25">
      <c r="B2" s="103" t="str">
        <f>"PROGRAMA DE OPERACIÓN DEL SERVICIO ("&amp;B7&amp;" - "&amp;C7&amp;")"</f>
        <v>PROGRAMA DE OPERACIÓN DEL SERVICIO (3A - Ida)</v>
      </c>
      <c r="C2" s="103"/>
      <c r="D2" s="103"/>
      <c r="E2" s="103"/>
      <c r="F2" s="103"/>
      <c r="G2" s="103"/>
      <c r="H2" s="103"/>
      <c r="I2" s="103"/>
    </row>
    <row r="4" spans="2:18" s="1" customFormat="1" x14ac:dyDescent="0.25">
      <c r="B4" s="1" t="s">
        <v>0</v>
      </c>
    </row>
    <row r="6" spans="2:18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8" x14ac:dyDescent="0.25">
      <c r="B7" s="4" t="str">
        <f>+'D 3A-I'!B5</f>
        <v>3A</v>
      </c>
      <c r="C7" s="41" t="s">
        <v>40</v>
      </c>
      <c r="D7" s="41" t="str">
        <f>+VLOOKUP(B7,'Operador L3'!B32:H37,4,0)</f>
        <v>Relún</v>
      </c>
      <c r="E7" s="41" t="str">
        <f>+VLOOKUP(B7,'Operador L3'!B32:H37,6,0)</f>
        <v>Centro</v>
      </c>
      <c r="F7" s="4" t="str">
        <f>'Operador L3'!I8</f>
        <v>Estival</v>
      </c>
      <c r="G7" s="3"/>
    </row>
    <row r="9" spans="2:18" s="1" customFormat="1" x14ac:dyDescent="0.25">
      <c r="B9" s="1" t="s">
        <v>6</v>
      </c>
      <c r="L9" s="65"/>
      <c r="M9" s="65"/>
      <c r="N9" s="65"/>
      <c r="O9" s="65"/>
      <c r="P9" s="65"/>
      <c r="Q9" s="65"/>
      <c r="R9" s="65"/>
    </row>
    <row r="10" spans="2:18" x14ac:dyDescent="0.25">
      <c r="L10" s="66"/>
      <c r="M10" s="66"/>
      <c r="N10" s="66"/>
      <c r="O10" s="66"/>
      <c r="P10" s="66"/>
      <c r="Q10" s="66"/>
      <c r="R10" s="66"/>
    </row>
    <row r="11" spans="2:18" ht="22.5" customHeight="1" x14ac:dyDescent="0.25">
      <c r="B11" s="125" t="s">
        <v>7</v>
      </c>
      <c r="C11" s="125" t="s">
        <v>8</v>
      </c>
      <c r="D11" s="126" t="s">
        <v>9</v>
      </c>
      <c r="E11" s="126"/>
      <c r="F11" s="126" t="s">
        <v>10</v>
      </c>
      <c r="G11" s="126"/>
      <c r="H11" s="126" t="s">
        <v>11</v>
      </c>
      <c r="I11" s="126"/>
      <c r="L11" s="66"/>
      <c r="M11" s="66"/>
      <c r="N11" s="66"/>
      <c r="O11" s="66"/>
      <c r="P11" s="66"/>
      <c r="Q11" s="66"/>
      <c r="R11" s="66"/>
    </row>
    <row r="12" spans="2:18" ht="30" x14ac:dyDescent="0.25">
      <c r="B12" s="125"/>
      <c r="C12" s="12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0"/>
      <c r="L12" s="68"/>
      <c r="M12" s="68"/>
      <c r="N12" s="68"/>
      <c r="O12" s="69"/>
      <c r="P12" s="69"/>
      <c r="Q12" s="66"/>
      <c r="R12" s="66"/>
    </row>
    <row r="13" spans="2:18" ht="15.75" customHeight="1" x14ac:dyDescent="0.25">
      <c r="B13" s="6">
        <v>0</v>
      </c>
      <c r="C13" s="7" t="s">
        <v>14</v>
      </c>
      <c r="D13" s="42"/>
      <c r="E13" s="43"/>
      <c r="F13" s="42"/>
      <c r="G13" s="42"/>
      <c r="H13" s="42"/>
      <c r="I13" s="42"/>
      <c r="K13" s="60" t="s">
        <v>79</v>
      </c>
      <c r="L13" s="70"/>
      <c r="M13" s="70"/>
      <c r="N13" s="70"/>
      <c r="O13" s="67"/>
      <c r="P13" s="71"/>
      <c r="Q13" s="66"/>
      <c r="R13" s="66"/>
    </row>
    <row r="14" spans="2:18" ht="15.75" x14ac:dyDescent="0.25">
      <c r="B14" s="8">
        <v>1</v>
      </c>
      <c r="C14" s="39" t="s">
        <v>15</v>
      </c>
      <c r="D14" s="44"/>
      <c r="E14" s="44"/>
      <c r="F14" s="44"/>
      <c r="G14" s="44"/>
      <c r="H14" s="44"/>
      <c r="I14" s="44"/>
      <c r="K14" s="60" t="s">
        <v>78</v>
      </c>
      <c r="L14" s="70"/>
      <c r="M14" s="70"/>
      <c r="N14" s="70"/>
      <c r="O14" s="67"/>
      <c r="P14" s="71"/>
      <c r="Q14" s="66"/>
      <c r="R14" s="66"/>
    </row>
    <row r="15" spans="2:18" ht="15.75" x14ac:dyDescent="0.25">
      <c r="B15" s="6">
        <v>2</v>
      </c>
      <c r="C15" s="7" t="s">
        <v>16</v>
      </c>
      <c r="D15" s="42"/>
      <c r="E15" s="42"/>
      <c r="F15" s="42"/>
      <c r="G15" s="42"/>
      <c r="H15" s="42"/>
      <c r="I15" s="42"/>
      <c r="K15" s="60" t="s">
        <v>77</v>
      </c>
      <c r="L15" s="70"/>
      <c r="M15" s="70"/>
      <c r="N15" s="70"/>
      <c r="O15" s="67"/>
      <c r="P15" s="71"/>
      <c r="Q15" s="66"/>
      <c r="R15" s="66"/>
    </row>
    <row r="16" spans="2:18" ht="15.75" x14ac:dyDescent="0.25">
      <c r="B16" s="8">
        <v>3</v>
      </c>
      <c r="C16" s="39" t="s">
        <v>17</v>
      </c>
      <c r="D16" s="44"/>
      <c r="E16" s="44"/>
      <c r="F16" s="44"/>
      <c r="G16" s="44"/>
      <c r="H16" s="44"/>
      <c r="I16" s="44"/>
      <c r="L16" s="66"/>
      <c r="M16" s="66"/>
      <c r="N16" s="72"/>
      <c r="O16" s="66"/>
      <c r="P16" s="66"/>
      <c r="Q16" s="66"/>
      <c r="R16" s="66"/>
    </row>
    <row r="17" spans="2:18" ht="15.75" x14ac:dyDescent="0.25">
      <c r="B17" s="6">
        <v>4</v>
      </c>
      <c r="C17" s="7" t="s">
        <v>18</v>
      </c>
      <c r="D17" s="42"/>
      <c r="E17" s="42"/>
      <c r="F17" s="42"/>
      <c r="G17" s="42"/>
      <c r="H17" s="42"/>
      <c r="I17" s="42"/>
      <c r="L17" s="66"/>
      <c r="M17" s="66"/>
      <c r="N17" s="72"/>
      <c r="O17" s="66"/>
      <c r="P17" s="66"/>
      <c r="Q17" s="66"/>
      <c r="R17" s="66"/>
    </row>
    <row r="18" spans="2:18" ht="15.75" x14ac:dyDescent="0.25">
      <c r="B18" s="8">
        <v>5</v>
      </c>
      <c r="C18" s="39" t="s">
        <v>19</v>
      </c>
      <c r="D18" s="44"/>
      <c r="E18" s="47"/>
      <c r="F18" s="44"/>
      <c r="G18" s="47"/>
      <c r="H18" s="44"/>
      <c r="I18" s="44"/>
      <c r="L18" s="66"/>
      <c r="M18" s="66"/>
      <c r="N18" s="72"/>
      <c r="O18" s="66"/>
      <c r="P18" s="66"/>
      <c r="Q18" s="66"/>
      <c r="R18" s="66"/>
    </row>
    <row r="19" spans="2:18" ht="15.75" x14ac:dyDescent="0.25">
      <c r="B19" s="6">
        <v>6</v>
      </c>
      <c r="C19" s="7" t="s">
        <v>20</v>
      </c>
      <c r="D19" s="45"/>
      <c r="E19" s="46"/>
      <c r="F19" s="42"/>
      <c r="G19" s="46"/>
      <c r="H19" s="42"/>
      <c r="I19" s="46"/>
      <c r="L19" s="66"/>
      <c r="M19" s="66"/>
      <c r="N19" s="72"/>
      <c r="O19" s="66"/>
      <c r="P19" s="66"/>
      <c r="Q19" s="66"/>
      <c r="R19" s="66"/>
    </row>
    <row r="20" spans="2:18" ht="15.75" x14ac:dyDescent="0.25">
      <c r="B20" s="8">
        <v>7</v>
      </c>
      <c r="C20" s="39" t="s">
        <v>21</v>
      </c>
      <c r="D20" s="73" t="s">
        <v>171</v>
      </c>
      <c r="E20" s="47">
        <v>3</v>
      </c>
      <c r="F20" s="73" t="s">
        <v>171</v>
      </c>
      <c r="G20" s="47">
        <v>2</v>
      </c>
      <c r="H20" s="73"/>
      <c r="I20" s="47"/>
      <c r="L20" s="66"/>
      <c r="M20" s="66"/>
      <c r="N20" s="66"/>
      <c r="O20" s="66"/>
      <c r="P20" s="66"/>
      <c r="Q20" s="66"/>
      <c r="R20" s="66"/>
    </row>
    <row r="21" spans="2:18" ht="15.75" x14ac:dyDescent="0.25">
      <c r="B21" s="6">
        <v>8</v>
      </c>
      <c r="C21" s="7" t="s">
        <v>22</v>
      </c>
      <c r="D21" s="74" t="s">
        <v>172</v>
      </c>
      <c r="E21" s="46">
        <v>3</v>
      </c>
      <c r="F21" s="74" t="s">
        <v>171</v>
      </c>
      <c r="G21" s="46">
        <v>2</v>
      </c>
      <c r="H21" s="74" t="s">
        <v>171</v>
      </c>
      <c r="I21" s="46">
        <v>1</v>
      </c>
      <c r="L21" s="66"/>
      <c r="M21" s="66"/>
      <c r="N21" s="66"/>
      <c r="O21" s="66"/>
      <c r="P21" s="66"/>
      <c r="Q21" s="66"/>
      <c r="R21" s="66"/>
    </row>
    <row r="22" spans="2:18" ht="15.75" x14ac:dyDescent="0.25">
      <c r="B22" s="8">
        <v>9</v>
      </c>
      <c r="C22" s="39" t="s">
        <v>23</v>
      </c>
      <c r="D22" s="73" t="s">
        <v>171</v>
      </c>
      <c r="E22" s="47">
        <v>3</v>
      </c>
      <c r="F22" s="73" t="s">
        <v>171</v>
      </c>
      <c r="G22" s="47">
        <v>2</v>
      </c>
      <c r="H22" s="73" t="s">
        <v>171</v>
      </c>
      <c r="I22" s="47">
        <v>1</v>
      </c>
      <c r="L22" s="66"/>
      <c r="M22" s="66"/>
      <c r="N22" s="66"/>
      <c r="O22" s="66"/>
      <c r="P22" s="66"/>
      <c r="Q22" s="66"/>
      <c r="R22" s="66"/>
    </row>
    <row r="23" spans="2:18" ht="15.75" x14ac:dyDescent="0.25">
      <c r="B23" s="6">
        <v>10</v>
      </c>
      <c r="C23" s="7" t="s">
        <v>24</v>
      </c>
      <c r="D23" s="74" t="s">
        <v>171</v>
      </c>
      <c r="E23" s="46">
        <v>3</v>
      </c>
      <c r="F23" s="74" t="s">
        <v>171</v>
      </c>
      <c r="G23" s="46">
        <v>2</v>
      </c>
      <c r="H23" s="74" t="s">
        <v>171</v>
      </c>
      <c r="I23" s="46">
        <v>1</v>
      </c>
      <c r="L23" s="66"/>
      <c r="M23" s="66"/>
      <c r="N23" s="66"/>
      <c r="O23" s="66"/>
      <c r="P23" s="66"/>
      <c r="Q23" s="66"/>
      <c r="R23" s="66"/>
    </row>
    <row r="24" spans="2:18" ht="15.75" x14ac:dyDescent="0.25">
      <c r="B24" s="8">
        <v>11</v>
      </c>
      <c r="C24" s="39" t="s">
        <v>25</v>
      </c>
      <c r="D24" s="73" t="s">
        <v>171</v>
      </c>
      <c r="E24" s="47">
        <v>2</v>
      </c>
      <c r="F24" s="73" t="s">
        <v>171</v>
      </c>
      <c r="G24" s="47">
        <v>2</v>
      </c>
      <c r="H24" s="73" t="s">
        <v>171</v>
      </c>
      <c r="I24" s="47">
        <v>1</v>
      </c>
    </row>
    <row r="25" spans="2:18" ht="15.75" x14ac:dyDescent="0.25">
      <c r="B25" s="6">
        <v>12</v>
      </c>
      <c r="C25" s="7" t="s">
        <v>26</v>
      </c>
      <c r="D25" s="74" t="s">
        <v>171</v>
      </c>
      <c r="E25" s="46">
        <v>2</v>
      </c>
      <c r="F25" s="74" t="s">
        <v>171</v>
      </c>
      <c r="G25" s="46">
        <v>2</v>
      </c>
      <c r="H25" s="74" t="s">
        <v>171</v>
      </c>
      <c r="I25" s="46">
        <v>1</v>
      </c>
    </row>
    <row r="26" spans="2:18" ht="15.75" x14ac:dyDescent="0.25">
      <c r="B26" s="8">
        <v>13</v>
      </c>
      <c r="C26" s="39" t="s">
        <v>27</v>
      </c>
      <c r="D26" s="73" t="s">
        <v>171</v>
      </c>
      <c r="E26" s="47">
        <v>2</v>
      </c>
      <c r="F26" s="73" t="s">
        <v>171</v>
      </c>
      <c r="G26" s="47">
        <v>2</v>
      </c>
      <c r="H26" s="73" t="s">
        <v>171</v>
      </c>
      <c r="I26" s="47">
        <v>1</v>
      </c>
    </row>
    <row r="27" spans="2:18" ht="15.75" x14ac:dyDescent="0.25">
      <c r="B27" s="6">
        <v>14</v>
      </c>
      <c r="C27" s="7" t="s">
        <v>28</v>
      </c>
      <c r="D27" s="74" t="s">
        <v>171</v>
      </c>
      <c r="E27" s="46">
        <v>2</v>
      </c>
      <c r="F27" s="74" t="s">
        <v>171</v>
      </c>
      <c r="G27" s="46">
        <v>2</v>
      </c>
      <c r="H27" s="74" t="s">
        <v>171</v>
      </c>
      <c r="I27" s="46">
        <v>1</v>
      </c>
    </row>
    <row r="28" spans="2:18" ht="15.75" x14ac:dyDescent="0.25">
      <c r="B28" s="8">
        <v>15</v>
      </c>
      <c r="C28" s="39" t="s">
        <v>29</v>
      </c>
      <c r="D28" s="73" t="s">
        <v>171</v>
      </c>
      <c r="E28" s="47">
        <v>2</v>
      </c>
      <c r="F28" s="73" t="s">
        <v>171</v>
      </c>
      <c r="G28" s="47">
        <v>2</v>
      </c>
      <c r="H28" s="73" t="s">
        <v>171</v>
      </c>
      <c r="I28" s="47">
        <v>1</v>
      </c>
    </row>
    <row r="29" spans="2:18" ht="15.75" x14ac:dyDescent="0.25">
      <c r="B29" s="6">
        <v>16</v>
      </c>
      <c r="C29" s="7" t="s">
        <v>30</v>
      </c>
      <c r="D29" s="74" t="s">
        <v>171</v>
      </c>
      <c r="E29" s="46">
        <v>2</v>
      </c>
      <c r="F29" s="74" t="s">
        <v>171</v>
      </c>
      <c r="G29" s="46">
        <v>2</v>
      </c>
      <c r="H29" s="74" t="s">
        <v>171</v>
      </c>
      <c r="I29" s="46">
        <v>1</v>
      </c>
    </row>
    <row r="30" spans="2:18" ht="15.75" x14ac:dyDescent="0.25">
      <c r="B30" s="8">
        <v>17</v>
      </c>
      <c r="C30" s="39" t="s">
        <v>31</v>
      </c>
      <c r="D30" s="73" t="s">
        <v>173</v>
      </c>
      <c r="E30" s="78">
        <v>2</v>
      </c>
      <c r="F30" s="73" t="s">
        <v>171</v>
      </c>
      <c r="G30" s="47">
        <v>2</v>
      </c>
      <c r="H30" s="73" t="s">
        <v>171</v>
      </c>
      <c r="I30" s="47">
        <v>1</v>
      </c>
    </row>
    <row r="31" spans="2:18" ht="15.75" x14ac:dyDescent="0.25">
      <c r="B31" s="6">
        <v>18</v>
      </c>
      <c r="C31" s="7" t="s">
        <v>32</v>
      </c>
      <c r="D31" s="74" t="s">
        <v>173</v>
      </c>
      <c r="E31" s="78">
        <v>2</v>
      </c>
      <c r="F31" s="74" t="s">
        <v>171</v>
      </c>
      <c r="G31" s="46">
        <v>2</v>
      </c>
      <c r="H31" s="74" t="s">
        <v>171</v>
      </c>
      <c r="I31" s="46">
        <v>1</v>
      </c>
    </row>
    <row r="32" spans="2:18" ht="15.75" x14ac:dyDescent="0.25">
      <c r="B32" s="8">
        <v>19</v>
      </c>
      <c r="C32" s="39" t="s">
        <v>33</v>
      </c>
      <c r="D32" s="73" t="s">
        <v>171</v>
      </c>
      <c r="E32" s="47">
        <v>2</v>
      </c>
      <c r="F32" s="73" t="s">
        <v>171</v>
      </c>
      <c r="G32" s="47">
        <v>2</v>
      </c>
      <c r="H32" s="73" t="s">
        <v>171</v>
      </c>
      <c r="I32" s="47">
        <v>1</v>
      </c>
    </row>
    <row r="33" spans="2:9" ht="15.75" x14ac:dyDescent="0.25">
      <c r="B33" s="6">
        <v>20</v>
      </c>
      <c r="C33" s="7" t="s">
        <v>34</v>
      </c>
      <c r="D33" s="74" t="s">
        <v>171</v>
      </c>
      <c r="E33" s="46">
        <v>2</v>
      </c>
      <c r="F33" s="74" t="s">
        <v>171</v>
      </c>
      <c r="G33" s="46">
        <v>1</v>
      </c>
      <c r="H33" s="74" t="s">
        <v>171</v>
      </c>
      <c r="I33" s="46">
        <v>1</v>
      </c>
    </row>
    <row r="34" spans="2:9" ht="15.75" x14ac:dyDescent="0.25">
      <c r="B34" s="8">
        <v>21</v>
      </c>
      <c r="C34" s="39" t="s">
        <v>35</v>
      </c>
      <c r="D34" s="44" t="s">
        <v>171</v>
      </c>
      <c r="E34" s="47">
        <v>1</v>
      </c>
      <c r="F34" s="44" t="s">
        <v>171</v>
      </c>
      <c r="G34" s="47">
        <v>1</v>
      </c>
      <c r="H34" s="44" t="s">
        <v>171</v>
      </c>
      <c r="I34" s="47">
        <v>1</v>
      </c>
    </row>
    <row r="35" spans="2:9" ht="15.75" x14ac:dyDescent="0.25">
      <c r="B35" s="6">
        <v>22</v>
      </c>
      <c r="C35" s="7" t="s">
        <v>36</v>
      </c>
      <c r="D35" s="42"/>
      <c r="E35" s="46"/>
      <c r="F35" s="42"/>
      <c r="G35" s="46"/>
      <c r="H35" s="42"/>
      <c r="I35" s="42"/>
    </row>
    <row r="36" spans="2:9" ht="15.75" x14ac:dyDescent="0.25">
      <c r="B36" s="8">
        <v>23</v>
      </c>
      <c r="C36" s="39" t="s">
        <v>37</v>
      </c>
      <c r="D36" s="44"/>
      <c r="E36" s="44"/>
      <c r="F36" s="44"/>
      <c r="G36" s="44"/>
      <c r="H36" s="44"/>
      <c r="I36" s="44"/>
    </row>
    <row r="37" spans="2:9" ht="15.75" x14ac:dyDescent="0.25">
      <c r="B37" s="6" t="s">
        <v>38</v>
      </c>
      <c r="C37" s="7"/>
      <c r="D37" s="10"/>
      <c r="E37" s="10">
        <f>+IF(SUM(E13:E36)=0,"",SUM(E13:E36))</f>
        <v>33</v>
      </c>
      <c r="F37" s="10"/>
      <c r="G37" s="10">
        <f>+IF(SUM(G13:G36)=0,"",SUM(G13:G36))</f>
        <v>28</v>
      </c>
      <c r="H37" s="10"/>
      <c r="I37" s="10">
        <f>+IF(SUM(I13:I36)=0,"",SUM(I13:I36))</f>
        <v>14</v>
      </c>
    </row>
    <row r="55" spans="10:14" x14ac:dyDescent="0.25">
      <c r="J55" s="34"/>
      <c r="K55" s="34"/>
      <c r="L55" s="34"/>
      <c r="M55" s="34"/>
      <c r="N55" s="34"/>
    </row>
    <row r="56" spans="10:14" x14ac:dyDescent="0.25">
      <c r="J56" s="34"/>
      <c r="K56" s="34"/>
      <c r="L56" s="34"/>
      <c r="M56" s="34"/>
      <c r="N56" s="34"/>
    </row>
    <row r="57" spans="10:14" x14ac:dyDescent="0.25">
      <c r="J57" s="34"/>
      <c r="K57" s="34"/>
      <c r="L57" s="35"/>
      <c r="M57" s="35"/>
      <c r="N57" s="3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7" priority="5">
      <formula>F7=""</formula>
    </cfRule>
  </conditionalFormatting>
  <conditionalFormatting sqref="B7">
    <cfRule type="expression" dxfId="26" priority="3">
      <formula>B7=""</formula>
    </cfRule>
  </conditionalFormatting>
  <conditionalFormatting sqref="C7:E7">
    <cfRule type="expression" dxfId="25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7"/>
  <sheetViews>
    <sheetView zoomScale="70" zoomScaleNormal="70" zoomScaleSheetLayoutView="55" workbookViewId="0">
      <selection activeCell="K40" sqref="K40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6" ht="21" x14ac:dyDescent="0.25">
      <c r="B2" s="103" t="str">
        <f>"PROGRAMA DE OPERACIÓN DEL SERVICIO ("&amp;B7&amp;" - "&amp;C7&amp;")"</f>
        <v>PROGRAMA DE OPERACIÓN DEL SERVICIO (3A - Regreso)</v>
      </c>
      <c r="C2" s="103"/>
      <c r="D2" s="103"/>
      <c r="E2" s="103"/>
      <c r="F2" s="103"/>
      <c r="G2" s="103"/>
      <c r="H2" s="103"/>
      <c r="I2" s="103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  <c r="L6" s="66"/>
      <c r="M6" s="66"/>
      <c r="N6" s="66"/>
      <c r="O6" s="66"/>
      <c r="P6" s="66"/>
    </row>
    <row r="7" spans="2:16" x14ac:dyDescent="0.25">
      <c r="B7" s="4" t="str">
        <f>+'D 3A-R'!B5</f>
        <v>3A</v>
      </c>
      <c r="C7" s="4" t="s">
        <v>39</v>
      </c>
      <c r="D7" s="41" t="str">
        <f>+VLOOKUP(B7,'Operador L3'!B32:H37,6,0)</f>
        <v>Centro</v>
      </c>
      <c r="E7" s="41" t="str">
        <f>+VLOOKUP(B7,'Operador L3'!B32:H37,4,0)</f>
        <v>Relún</v>
      </c>
      <c r="F7" s="4" t="str">
        <f>'Operador L3'!I8</f>
        <v>Estival</v>
      </c>
      <c r="G7" s="3"/>
      <c r="L7" s="66"/>
      <c r="M7" s="66"/>
      <c r="N7" s="66"/>
      <c r="O7" s="66"/>
      <c r="P7" s="66"/>
    </row>
    <row r="8" spans="2:16" x14ac:dyDescent="0.25">
      <c r="L8" s="66"/>
      <c r="M8" s="66"/>
      <c r="N8" s="66"/>
      <c r="O8" s="66"/>
      <c r="P8" s="66"/>
    </row>
    <row r="9" spans="2:16" s="1" customFormat="1" x14ac:dyDescent="0.25">
      <c r="B9" s="1" t="s">
        <v>6</v>
      </c>
      <c r="L9" s="65"/>
      <c r="M9" s="65"/>
      <c r="N9" s="65"/>
      <c r="O9" s="65"/>
      <c r="P9" s="65"/>
    </row>
    <row r="10" spans="2:16" x14ac:dyDescent="0.25">
      <c r="L10" s="66"/>
      <c r="M10" s="66"/>
      <c r="N10" s="66"/>
      <c r="O10" s="66"/>
      <c r="P10" s="66"/>
    </row>
    <row r="11" spans="2:16" ht="22.5" customHeight="1" x14ac:dyDescent="0.25">
      <c r="B11" s="125" t="s">
        <v>7</v>
      </c>
      <c r="C11" s="125" t="s">
        <v>8</v>
      </c>
      <c r="D11" s="126" t="s">
        <v>9</v>
      </c>
      <c r="E11" s="126"/>
      <c r="F11" s="126" t="s">
        <v>10</v>
      </c>
      <c r="G11" s="126"/>
      <c r="H11" s="126" t="s">
        <v>11</v>
      </c>
      <c r="I11" s="126"/>
      <c r="L11" s="66"/>
      <c r="M11" s="66"/>
      <c r="N11" s="66"/>
      <c r="O11" s="66"/>
      <c r="P11" s="66"/>
    </row>
    <row r="12" spans="2:16" ht="30" x14ac:dyDescent="0.25">
      <c r="B12" s="125"/>
      <c r="C12" s="12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0"/>
      <c r="L12" s="68"/>
      <c r="M12" s="68"/>
      <c r="N12" s="68"/>
      <c r="O12" s="69"/>
      <c r="P12" s="69"/>
    </row>
    <row r="13" spans="2:16" ht="15.75" customHeight="1" x14ac:dyDescent="0.25">
      <c r="B13" s="6">
        <v>0</v>
      </c>
      <c r="C13" s="7" t="s">
        <v>14</v>
      </c>
      <c r="D13" s="74"/>
      <c r="E13" s="46"/>
      <c r="F13" s="74"/>
      <c r="G13" s="46"/>
      <c r="H13" s="74"/>
      <c r="I13" s="46"/>
      <c r="K13" s="60" t="s">
        <v>79</v>
      </c>
      <c r="L13" s="70"/>
      <c r="M13" s="70"/>
      <c r="N13" s="70"/>
      <c r="O13" s="67"/>
      <c r="P13" s="71"/>
    </row>
    <row r="14" spans="2:16" ht="15.75" x14ac:dyDescent="0.25">
      <c r="B14" s="8">
        <v>1</v>
      </c>
      <c r="C14" s="39" t="s">
        <v>15</v>
      </c>
      <c r="D14" s="73"/>
      <c r="E14" s="47"/>
      <c r="F14" s="73"/>
      <c r="G14" s="47"/>
      <c r="H14" s="73"/>
      <c r="I14" s="47"/>
      <c r="K14" s="60" t="s">
        <v>78</v>
      </c>
      <c r="L14" s="70"/>
      <c r="M14" s="70"/>
      <c r="N14" s="70"/>
      <c r="O14" s="67"/>
      <c r="P14" s="71"/>
    </row>
    <row r="15" spans="2:16" ht="15.75" x14ac:dyDescent="0.25">
      <c r="B15" s="6">
        <v>2</v>
      </c>
      <c r="C15" s="7" t="s">
        <v>16</v>
      </c>
      <c r="D15" s="74"/>
      <c r="E15" s="46"/>
      <c r="F15" s="74"/>
      <c r="G15" s="46"/>
      <c r="H15" s="74"/>
      <c r="I15" s="46"/>
      <c r="K15" s="60" t="s">
        <v>77</v>
      </c>
      <c r="L15" s="70"/>
      <c r="M15" s="70"/>
      <c r="N15" s="70"/>
      <c r="O15" s="67"/>
      <c r="P15" s="71"/>
    </row>
    <row r="16" spans="2:16" ht="15.75" x14ac:dyDescent="0.25">
      <c r="B16" s="8">
        <v>3</v>
      </c>
      <c r="C16" s="39" t="s">
        <v>17</v>
      </c>
      <c r="D16" s="73"/>
      <c r="E16" s="47"/>
      <c r="F16" s="73"/>
      <c r="G16" s="47"/>
      <c r="H16" s="73"/>
      <c r="I16" s="47"/>
      <c r="L16" s="66"/>
      <c r="M16" s="66"/>
      <c r="N16" s="72"/>
      <c r="O16" s="66"/>
      <c r="P16" s="66"/>
    </row>
    <row r="17" spans="2:16" ht="15.75" x14ac:dyDescent="0.25">
      <c r="B17" s="6">
        <v>4</v>
      </c>
      <c r="C17" s="7" t="s">
        <v>18</v>
      </c>
      <c r="D17" s="74"/>
      <c r="E17" s="46"/>
      <c r="F17" s="74"/>
      <c r="G17" s="46"/>
      <c r="H17" s="74"/>
      <c r="I17" s="46"/>
      <c r="L17" s="66"/>
      <c r="M17" s="66"/>
      <c r="N17" s="72"/>
      <c r="O17" s="66"/>
      <c r="P17" s="66"/>
    </row>
    <row r="18" spans="2:16" ht="15.75" x14ac:dyDescent="0.25">
      <c r="B18" s="8">
        <v>5</v>
      </c>
      <c r="C18" s="39" t="s">
        <v>19</v>
      </c>
      <c r="D18" s="73"/>
      <c r="E18" s="47"/>
      <c r="F18" s="73"/>
      <c r="G18" s="47"/>
      <c r="H18" s="73"/>
      <c r="I18" s="47"/>
      <c r="L18" s="66"/>
      <c r="M18" s="66"/>
      <c r="N18" s="72"/>
      <c r="O18" s="66"/>
      <c r="P18" s="66"/>
    </row>
    <row r="19" spans="2:16" ht="15.75" x14ac:dyDescent="0.25">
      <c r="B19" s="6">
        <v>6</v>
      </c>
      <c r="C19" s="7" t="s">
        <v>20</v>
      </c>
      <c r="D19" s="74"/>
      <c r="E19" s="46"/>
      <c r="F19" s="74"/>
      <c r="G19" s="46"/>
      <c r="H19" s="74"/>
      <c r="I19" s="46"/>
      <c r="L19" s="66"/>
      <c r="M19" s="66"/>
      <c r="N19" s="72"/>
      <c r="O19" s="66"/>
      <c r="P19" s="66"/>
    </row>
    <row r="20" spans="2:16" ht="15.75" x14ac:dyDescent="0.25">
      <c r="B20" s="8">
        <v>7</v>
      </c>
      <c r="C20" s="39" t="s">
        <v>21</v>
      </c>
      <c r="D20" s="73" t="s">
        <v>171</v>
      </c>
      <c r="E20" s="47">
        <v>1</v>
      </c>
      <c r="F20" s="73" t="s">
        <v>171</v>
      </c>
      <c r="G20" s="47">
        <v>1</v>
      </c>
      <c r="H20" s="73"/>
      <c r="I20" s="47"/>
      <c r="L20" s="66"/>
      <c r="M20" s="66"/>
      <c r="N20" s="66"/>
      <c r="O20" s="66"/>
      <c r="P20" s="66"/>
    </row>
    <row r="21" spans="2:16" ht="15.75" x14ac:dyDescent="0.25">
      <c r="B21" s="6">
        <v>8</v>
      </c>
      <c r="C21" s="7" t="s">
        <v>22</v>
      </c>
      <c r="D21" s="74" t="s">
        <v>171</v>
      </c>
      <c r="E21" s="46">
        <v>3</v>
      </c>
      <c r="F21" s="74" t="s">
        <v>171</v>
      </c>
      <c r="G21" s="46">
        <v>2</v>
      </c>
      <c r="H21" s="74" t="s">
        <v>171</v>
      </c>
      <c r="I21" s="46">
        <v>1</v>
      </c>
      <c r="L21" s="66"/>
      <c r="M21" s="66"/>
      <c r="N21" s="66"/>
      <c r="O21" s="66"/>
      <c r="P21" s="66"/>
    </row>
    <row r="22" spans="2:16" ht="15.75" x14ac:dyDescent="0.25">
      <c r="B22" s="8">
        <v>9</v>
      </c>
      <c r="C22" s="39" t="s">
        <v>23</v>
      </c>
      <c r="D22" s="73" t="s">
        <v>172</v>
      </c>
      <c r="E22" s="47">
        <v>3</v>
      </c>
      <c r="F22" s="73" t="s">
        <v>171</v>
      </c>
      <c r="G22" s="47">
        <v>2</v>
      </c>
      <c r="H22" s="73" t="s">
        <v>171</v>
      </c>
      <c r="I22" s="47">
        <v>1</v>
      </c>
      <c r="L22" s="66"/>
      <c r="M22" s="66"/>
      <c r="N22" s="66"/>
      <c r="O22" s="66"/>
      <c r="P22" s="66"/>
    </row>
    <row r="23" spans="2:16" ht="15.75" x14ac:dyDescent="0.25">
      <c r="B23" s="6">
        <v>10</v>
      </c>
      <c r="C23" s="7" t="s">
        <v>24</v>
      </c>
      <c r="D23" s="74" t="s">
        <v>171</v>
      </c>
      <c r="E23" s="46">
        <v>3</v>
      </c>
      <c r="F23" s="74" t="s">
        <v>171</v>
      </c>
      <c r="G23" s="46">
        <v>2</v>
      </c>
      <c r="H23" s="74" t="s">
        <v>171</v>
      </c>
      <c r="I23" s="46">
        <v>1</v>
      </c>
      <c r="L23" s="66"/>
      <c r="M23" s="66"/>
      <c r="N23" s="66"/>
      <c r="O23" s="66"/>
      <c r="P23" s="66"/>
    </row>
    <row r="24" spans="2:16" ht="15.75" x14ac:dyDescent="0.25">
      <c r="B24" s="8">
        <v>11</v>
      </c>
      <c r="C24" s="39" t="s">
        <v>25</v>
      </c>
      <c r="D24" s="73" t="s">
        <v>171</v>
      </c>
      <c r="E24" s="47">
        <v>3</v>
      </c>
      <c r="F24" s="73" t="s">
        <v>171</v>
      </c>
      <c r="G24" s="47">
        <v>2</v>
      </c>
      <c r="H24" s="73" t="s">
        <v>171</v>
      </c>
      <c r="I24" s="47">
        <v>1</v>
      </c>
    </row>
    <row r="25" spans="2:16" ht="15.75" x14ac:dyDescent="0.25">
      <c r="B25" s="6">
        <v>12</v>
      </c>
      <c r="C25" s="7" t="s">
        <v>26</v>
      </c>
      <c r="D25" s="74" t="s">
        <v>171</v>
      </c>
      <c r="E25" s="46">
        <v>2</v>
      </c>
      <c r="F25" s="74" t="s">
        <v>171</v>
      </c>
      <c r="G25" s="46">
        <v>2</v>
      </c>
      <c r="H25" s="74" t="s">
        <v>171</v>
      </c>
      <c r="I25" s="46">
        <v>1</v>
      </c>
    </row>
    <row r="26" spans="2:16" ht="15.75" x14ac:dyDescent="0.25">
      <c r="B26" s="8">
        <v>13</v>
      </c>
      <c r="C26" s="39" t="s">
        <v>27</v>
      </c>
      <c r="D26" s="73" t="s">
        <v>171</v>
      </c>
      <c r="E26" s="47">
        <v>2</v>
      </c>
      <c r="F26" s="73" t="s">
        <v>171</v>
      </c>
      <c r="G26" s="47">
        <v>2</v>
      </c>
      <c r="H26" s="73" t="s">
        <v>171</v>
      </c>
      <c r="I26" s="47">
        <v>1</v>
      </c>
    </row>
    <row r="27" spans="2:16" ht="15.75" x14ac:dyDescent="0.25">
      <c r="B27" s="6">
        <v>14</v>
      </c>
      <c r="C27" s="7" t="s">
        <v>28</v>
      </c>
      <c r="D27" s="74" t="s">
        <v>171</v>
      </c>
      <c r="E27" s="46">
        <v>2</v>
      </c>
      <c r="F27" s="74" t="s">
        <v>171</v>
      </c>
      <c r="G27" s="46">
        <v>2</v>
      </c>
      <c r="H27" s="74" t="s">
        <v>171</v>
      </c>
      <c r="I27" s="46">
        <v>1</v>
      </c>
    </row>
    <row r="28" spans="2:16" ht="15.75" x14ac:dyDescent="0.25">
      <c r="B28" s="8">
        <v>15</v>
      </c>
      <c r="C28" s="39" t="s">
        <v>29</v>
      </c>
      <c r="D28" s="73" t="s">
        <v>171</v>
      </c>
      <c r="E28" s="47">
        <v>2</v>
      </c>
      <c r="F28" s="73" t="s">
        <v>171</v>
      </c>
      <c r="G28" s="47">
        <v>2</v>
      </c>
      <c r="H28" s="73" t="s">
        <v>171</v>
      </c>
      <c r="I28" s="47">
        <v>1</v>
      </c>
    </row>
    <row r="29" spans="2:16" ht="15.75" x14ac:dyDescent="0.25">
      <c r="B29" s="6">
        <v>16</v>
      </c>
      <c r="C29" s="7" t="s">
        <v>30</v>
      </c>
      <c r="D29" s="74" t="s">
        <v>171</v>
      </c>
      <c r="E29" s="46">
        <v>2</v>
      </c>
      <c r="F29" s="74" t="s">
        <v>171</v>
      </c>
      <c r="G29" s="46">
        <v>2</v>
      </c>
      <c r="H29" s="74" t="s">
        <v>171</v>
      </c>
      <c r="I29" s="46">
        <v>1</v>
      </c>
    </row>
    <row r="30" spans="2:16" ht="15.75" x14ac:dyDescent="0.25">
      <c r="B30" s="8">
        <v>17</v>
      </c>
      <c r="C30" s="39" t="s">
        <v>31</v>
      </c>
      <c r="D30" s="73" t="s">
        <v>171</v>
      </c>
      <c r="E30" s="78">
        <v>2</v>
      </c>
      <c r="F30" s="73" t="s">
        <v>171</v>
      </c>
      <c r="G30" s="47">
        <v>2</v>
      </c>
      <c r="H30" s="73" t="s">
        <v>171</v>
      </c>
      <c r="I30" s="47">
        <v>1</v>
      </c>
    </row>
    <row r="31" spans="2:16" ht="15.75" x14ac:dyDescent="0.25">
      <c r="B31" s="6">
        <v>18</v>
      </c>
      <c r="C31" s="7" t="s">
        <v>32</v>
      </c>
      <c r="D31" s="74" t="s">
        <v>173</v>
      </c>
      <c r="E31" s="78">
        <v>2</v>
      </c>
      <c r="F31" s="74" t="s">
        <v>171</v>
      </c>
      <c r="G31" s="46">
        <v>2</v>
      </c>
      <c r="H31" s="74" t="s">
        <v>171</v>
      </c>
      <c r="I31" s="46">
        <v>1</v>
      </c>
    </row>
    <row r="32" spans="2:16" ht="15.75" x14ac:dyDescent="0.25">
      <c r="B32" s="8">
        <v>19</v>
      </c>
      <c r="C32" s="39" t="s">
        <v>33</v>
      </c>
      <c r="D32" s="73" t="s">
        <v>173</v>
      </c>
      <c r="E32" s="47">
        <v>2</v>
      </c>
      <c r="F32" s="73" t="s">
        <v>171</v>
      </c>
      <c r="G32" s="47">
        <v>2</v>
      </c>
      <c r="H32" s="73" t="s">
        <v>171</v>
      </c>
      <c r="I32" s="47">
        <v>1</v>
      </c>
    </row>
    <row r="33" spans="2:9" ht="15.75" x14ac:dyDescent="0.25">
      <c r="B33" s="6">
        <v>20</v>
      </c>
      <c r="C33" s="7" t="s">
        <v>34</v>
      </c>
      <c r="D33" s="74" t="s">
        <v>171</v>
      </c>
      <c r="E33" s="46">
        <v>2</v>
      </c>
      <c r="F33" s="74" t="s">
        <v>171</v>
      </c>
      <c r="G33" s="46">
        <v>1</v>
      </c>
      <c r="H33" s="74" t="s">
        <v>171</v>
      </c>
      <c r="I33" s="46">
        <v>1</v>
      </c>
    </row>
    <row r="34" spans="2:9" ht="15.75" x14ac:dyDescent="0.25">
      <c r="B34" s="8">
        <v>21</v>
      </c>
      <c r="C34" s="39" t="s">
        <v>35</v>
      </c>
      <c r="D34" s="73" t="s">
        <v>171</v>
      </c>
      <c r="E34" s="47">
        <v>1</v>
      </c>
      <c r="F34" s="73"/>
      <c r="G34" s="47"/>
      <c r="H34" s="73"/>
      <c r="I34" s="47"/>
    </row>
    <row r="35" spans="2:9" ht="15.75" x14ac:dyDescent="0.25">
      <c r="B35" s="6">
        <v>22</v>
      </c>
      <c r="C35" s="7" t="s">
        <v>36</v>
      </c>
      <c r="D35" s="74"/>
      <c r="E35" s="46"/>
      <c r="F35" s="74"/>
      <c r="G35" s="46"/>
      <c r="H35" s="74"/>
      <c r="I35" s="46"/>
    </row>
    <row r="36" spans="2:9" ht="15.75" x14ac:dyDescent="0.25">
      <c r="B36" s="8">
        <v>23</v>
      </c>
      <c r="C36" s="39" t="s">
        <v>37</v>
      </c>
      <c r="D36" s="73"/>
      <c r="E36" s="47"/>
      <c r="F36" s="73"/>
      <c r="G36" s="47"/>
      <c r="H36" s="73"/>
      <c r="I36" s="47"/>
    </row>
    <row r="37" spans="2:9" ht="15.75" x14ac:dyDescent="0.25">
      <c r="B37" s="6" t="s">
        <v>38</v>
      </c>
      <c r="C37" s="7"/>
      <c r="D37" s="10"/>
      <c r="E37" s="10">
        <f>+IF(SUM(E13:E36)=0,"",SUM(E13:E36))</f>
        <v>32</v>
      </c>
      <c r="F37" s="10"/>
      <c r="G37" s="10">
        <f>+IF(SUM(G13:G36)=0,"",SUM(G13:G36))</f>
        <v>26</v>
      </c>
      <c r="H37" s="10"/>
      <c r="I37" s="10">
        <f>+IF(SUM(I13:I36)=0,"",SUM(I13:I36))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4" priority="4">
      <formula>F7=""</formula>
    </cfRule>
  </conditionalFormatting>
  <conditionalFormatting sqref="C7">
    <cfRule type="expression" dxfId="23" priority="3">
      <formula>C7=""</formula>
    </cfRule>
  </conditionalFormatting>
  <conditionalFormatting sqref="B7">
    <cfRule type="expression" dxfId="22" priority="2">
      <formula>B7=""</formula>
    </cfRule>
  </conditionalFormatting>
  <conditionalFormatting sqref="D7:E7">
    <cfRule type="expression" dxfId="21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57"/>
  <sheetViews>
    <sheetView zoomScale="70" zoomScaleNormal="70" zoomScaleSheetLayoutView="55" workbookViewId="0">
      <selection activeCell="O31" sqref="O31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6" ht="21" x14ac:dyDescent="0.25">
      <c r="B2" s="103" t="str">
        <f>"PROGRAMA DE OPERACIÓN DEL SERVICIO ("&amp;B7&amp;" - "&amp;C7&amp;")"</f>
        <v>PROGRAMA DE OPERACIÓN DEL SERVICIO (3B - Ida)</v>
      </c>
      <c r="C2" s="103"/>
      <c r="D2" s="103"/>
      <c r="E2" s="103"/>
      <c r="F2" s="103"/>
      <c r="G2" s="103"/>
      <c r="H2" s="103"/>
      <c r="I2" s="103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1" t="str">
        <f>+'D 3B-I'!B5</f>
        <v>3B</v>
      </c>
      <c r="C7" s="41" t="s">
        <v>40</v>
      </c>
      <c r="D7" s="41" t="str">
        <f>+VLOOKUP(B7,'Operador L3'!B32:H37,4,0)</f>
        <v>Relún</v>
      </c>
      <c r="E7" s="41" t="str">
        <f>+VLOOKUP(B7,'Operador L3'!B32:H37,6,0)</f>
        <v>Centro</v>
      </c>
      <c r="F7" s="41" t="str">
        <f>'Operador L3'!I8</f>
        <v>Estival</v>
      </c>
      <c r="G7" s="3"/>
    </row>
    <row r="9" spans="2:16" s="1" customFormat="1" x14ac:dyDescent="0.25">
      <c r="B9" s="1" t="s">
        <v>6</v>
      </c>
    </row>
    <row r="10" spans="2:16" x14ac:dyDescent="0.25">
      <c r="K10" s="66"/>
      <c r="L10" s="66"/>
      <c r="M10" s="66"/>
      <c r="N10" s="66"/>
      <c r="O10" s="66"/>
      <c r="P10" s="66"/>
    </row>
    <row r="11" spans="2:16" ht="22.5" customHeight="1" x14ac:dyDescent="0.25">
      <c r="B11" s="125" t="s">
        <v>7</v>
      </c>
      <c r="C11" s="125" t="s">
        <v>8</v>
      </c>
      <c r="D11" s="126" t="s">
        <v>9</v>
      </c>
      <c r="E11" s="126"/>
      <c r="F11" s="126" t="s">
        <v>10</v>
      </c>
      <c r="G11" s="126"/>
      <c r="H11" s="126" t="s">
        <v>11</v>
      </c>
      <c r="I11" s="126"/>
      <c r="K11" s="66"/>
      <c r="L11" s="66"/>
      <c r="M11" s="66"/>
      <c r="N11" s="66"/>
      <c r="O11" s="66"/>
      <c r="P11" s="66"/>
    </row>
    <row r="12" spans="2:16" ht="30" x14ac:dyDescent="0.25">
      <c r="B12" s="125"/>
      <c r="C12" s="12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7"/>
      <c r="L12" s="68"/>
      <c r="M12" s="68"/>
      <c r="N12" s="68"/>
      <c r="O12" s="69"/>
      <c r="P12" s="69"/>
    </row>
    <row r="13" spans="2:16" ht="15.75" customHeight="1" x14ac:dyDescent="0.25">
      <c r="B13" s="6">
        <v>0</v>
      </c>
      <c r="C13" s="7" t="s">
        <v>14</v>
      </c>
      <c r="D13" s="74"/>
      <c r="E13" s="46"/>
      <c r="F13" s="74"/>
      <c r="G13" s="46"/>
      <c r="H13" s="74"/>
      <c r="I13" s="46"/>
      <c r="K13" s="67"/>
      <c r="L13" s="70"/>
      <c r="M13" s="70"/>
      <c r="N13" s="70"/>
      <c r="O13" s="67"/>
      <c r="P13" s="71"/>
    </row>
    <row r="14" spans="2:16" ht="15.75" x14ac:dyDescent="0.25">
      <c r="B14" s="8">
        <v>1</v>
      </c>
      <c r="C14" s="64" t="s">
        <v>15</v>
      </c>
      <c r="D14" s="73"/>
      <c r="E14" s="47"/>
      <c r="F14" s="73"/>
      <c r="G14" s="47"/>
      <c r="H14" s="73"/>
      <c r="I14" s="47"/>
      <c r="K14" s="67"/>
      <c r="L14" s="70"/>
      <c r="M14" s="70"/>
      <c r="N14" s="70"/>
      <c r="O14" s="67"/>
      <c r="P14" s="71"/>
    </row>
    <row r="15" spans="2:16" ht="15.75" x14ac:dyDescent="0.25">
      <c r="B15" s="6">
        <v>2</v>
      </c>
      <c r="C15" s="7" t="s">
        <v>16</v>
      </c>
      <c r="D15" s="74"/>
      <c r="E15" s="46"/>
      <c r="F15" s="74"/>
      <c r="G15" s="46"/>
      <c r="H15" s="74"/>
      <c r="I15" s="46"/>
      <c r="K15" s="67"/>
      <c r="L15" s="70"/>
      <c r="M15" s="70"/>
      <c r="N15" s="70"/>
      <c r="O15" s="67"/>
      <c r="P15" s="71"/>
    </row>
    <row r="16" spans="2:16" ht="15.75" x14ac:dyDescent="0.25">
      <c r="B16" s="8">
        <v>3</v>
      </c>
      <c r="C16" s="64" t="s">
        <v>17</v>
      </c>
      <c r="D16" s="73"/>
      <c r="E16" s="47"/>
      <c r="F16" s="73"/>
      <c r="G16" s="47"/>
      <c r="H16" s="73"/>
      <c r="I16" s="47"/>
      <c r="K16" s="66"/>
      <c r="L16" s="66"/>
      <c r="M16" s="66"/>
      <c r="N16" s="72"/>
      <c r="O16" s="66"/>
      <c r="P16" s="66"/>
    </row>
    <row r="17" spans="2:16" ht="15.75" x14ac:dyDescent="0.25">
      <c r="B17" s="6">
        <v>4</v>
      </c>
      <c r="C17" s="7" t="s">
        <v>18</v>
      </c>
      <c r="D17" s="74"/>
      <c r="E17" s="46"/>
      <c r="F17" s="74"/>
      <c r="G17" s="46"/>
      <c r="H17" s="74"/>
      <c r="I17" s="46"/>
      <c r="K17" s="66"/>
      <c r="L17" s="66"/>
      <c r="M17" s="66"/>
      <c r="N17" s="72"/>
      <c r="O17" s="66"/>
      <c r="P17" s="66"/>
    </row>
    <row r="18" spans="2:16" ht="15.75" x14ac:dyDescent="0.25">
      <c r="B18" s="8">
        <v>5</v>
      </c>
      <c r="C18" s="64" t="s">
        <v>19</v>
      </c>
      <c r="D18" s="73"/>
      <c r="E18" s="47"/>
      <c r="F18" s="73"/>
      <c r="G18" s="47"/>
      <c r="H18" s="73"/>
      <c r="I18" s="47"/>
      <c r="K18" s="66"/>
      <c r="L18" s="66"/>
      <c r="M18" s="66"/>
      <c r="N18" s="72"/>
      <c r="O18" s="66"/>
      <c r="P18" s="66"/>
    </row>
    <row r="19" spans="2:16" ht="15.75" x14ac:dyDescent="0.25">
      <c r="B19" s="6">
        <v>6</v>
      </c>
      <c r="C19" s="7" t="s">
        <v>20</v>
      </c>
      <c r="D19" s="74"/>
      <c r="E19" s="46"/>
      <c r="F19" s="74"/>
      <c r="G19" s="46"/>
      <c r="H19" s="74"/>
      <c r="I19" s="46"/>
      <c r="N19" s="9"/>
    </row>
    <row r="20" spans="2:16" ht="15.75" x14ac:dyDescent="0.25">
      <c r="B20" s="8">
        <v>7</v>
      </c>
      <c r="C20" s="64" t="s">
        <v>21</v>
      </c>
      <c r="D20" s="73" t="s">
        <v>171</v>
      </c>
      <c r="E20" s="47">
        <v>2</v>
      </c>
      <c r="F20" s="73"/>
      <c r="G20" s="47"/>
      <c r="H20" s="73"/>
      <c r="I20" s="47"/>
    </row>
    <row r="21" spans="2:16" ht="15.75" x14ac:dyDescent="0.25">
      <c r="B21" s="6">
        <v>8</v>
      </c>
      <c r="C21" s="7" t="s">
        <v>22</v>
      </c>
      <c r="D21" s="74" t="s">
        <v>172</v>
      </c>
      <c r="E21" s="46">
        <v>3</v>
      </c>
      <c r="F21" s="74" t="s">
        <v>173</v>
      </c>
      <c r="G21" s="46">
        <v>2</v>
      </c>
      <c r="H21" s="74"/>
      <c r="I21" s="46"/>
    </row>
    <row r="22" spans="2:16" ht="15.75" x14ac:dyDescent="0.25">
      <c r="B22" s="8">
        <v>9</v>
      </c>
      <c r="C22" s="64" t="s">
        <v>23</v>
      </c>
      <c r="D22" s="73" t="s">
        <v>173</v>
      </c>
      <c r="E22" s="47">
        <v>2</v>
      </c>
      <c r="F22" s="73" t="s">
        <v>171</v>
      </c>
      <c r="G22" s="47">
        <v>2</v>
      </c>
      <c r="H22" s="73" t="s">
        <v>171</v>
      </c>
      <c r="I22" s="47">
        <v>2</v>
      </c>
    </row>
    <row r="23" spans="2:16" ht="15.75" x14ac:dyDescent="0.25">
      <c r="B23" s="6">
        <v>10</v>
      </c>
      <c r="C23" s="7" t="s">
        <v>24</v>
      </c>
      <c r="D23" s="74" t="s">
        <v>171</v>
      </c>
      <c r="E23" s="46">
        <v>2</v>
      </c>
      <c r="F23" s="74" t="s">
        <v>171</v>
      </c>
      <c r="G23" s="46">
        <v>2</v>
      </c>
      <c r="H23" s="74" t="s">
        <v>171</v>
      </c>
      <c r="I23" s="46">
        <v>2</v>
      </c>
    </row>
    <row r="24" spans="2:16" ht="15.75" x14ac:dyDescent="0.25">
      <c r="B24" s="8">
        <v>11</v>
      </c>
      <c r="C24" s="64" t="s">
        <v>25</v>
      </c>
      <c r="D24" s="73" t="s">
        <v>171</v>
      </c>
      <c r="E24" s="47">
        <v>2</v>
      </c>
      <c r="F24" s="73" t="s">
        <v>171</v>
      </c>
      <c r="G24" s="47">
        <v>2</v>
      </c>
      <c r="H24" s="73" t="s">
        <v>171</v>
      </c>
      <c r="I24" s="47">
        <v>1</v>
      </c>
    </row>
    <row r="25" spans="2:16" ht="15.75" x14ac:dyDescent="0.25">
      <c r="B25" s="6">
        <v>12</v>
      </c>
      <c r="C25" s="7" t="s">
        <v>26</v>
      </c>
      <c r="D25" s="74" t="s">
        <v>171</v>
      </c>
      <c r="E25" s="46">
        <v>2</v>
      </c>
      <c r="F25" s="74" t="s">
        <v>171</v>
      </c>
      <c r="G25" s="46">
        <v>2</v>
      </c>
      <c r="H25" s="74" t="s">
        <v>171</v>
      </c>
      <c r="I25" s="46">
        <v>1</v>
      </c>
    </row>
    <row r="26" spans="2:16" ht="15.75" x14ac:dyDescent="0.25">
      <c r="B26" s="8">
        <v>13</v>
      </c>
      <c r="C26" s="64" t="s">
        <v>27</v>
      </c>
      <c r="D26" s="73"/>
      <c r="E26" s="47"/>
      <c r="F26" s="73"/>
      <c r="G26" s="47"/>
      <c r="H26" s="73"/>
      <c r="I26" s="47"/>
    </row>
    <row r="27" spans="2:16" ht="15.75" x14ac:dyDescent="0.25">
      <c r="B27" s="6">
        <v>14</v>
      </c>
      <c r="C27" s="7" t="s">
        <v>28</v>
      </c>
      <c r="D27" s="74"/>
      <c r="E27" s="46"/>
      <c r="F27" s="74"/>
      <c r="G27" s="46"/>
      <c r="H27" s="74"/>
      <c r="I27" s="46"/>
    </row>
    <row r="28" spans="2:16" ht="15.75" x14ac:dyDescent="0.25">
      <c r="B28" s="8">
        <v>15</v>
      </c>
      <c r="C28" s="64" t="s">
        <v>29</v>
      </c>
      <c r="D28" s="73"/>
      <c r="E28" s="47"/>
      <c r="F28" s="73"/>
      <c r="G28" s="47"/>
      <c r="H28" s="73"/>
      <c r="I28" s="47"/>
    </row>
    <row r="29" spans="2:16" ht="15.75" x14ac:dyDescent="0.25">
      <c r="B29" s="6">
        <v>16</v>
      </c>
      <c r="C29" s="7" t="s">
        <v>30</v>
      </c>
      <c r="D29" s="74"/>
      <c r="E29" s="46"/>
      <c r="F29" s="74"/>
      <c r="G29" s="46"/>
      <c r="H29" s="74"/>
      <c r="I29" s="46"/>
    </row>
    <row r="30" spans="2:16" ht="15.75" x14ac:dyDescent="0.25">
      <c r="B30" s="8">
        <v>17</v>
      </c>
      <c r="C30" s="64" t="s">
        <v>31</v>
      </c>
      <c r="D30" s="73"/>
      <c r="E30" s="47"/>
      <c r="F30" s="73"/>
      <c r="G30" s="47"/>
      <c r="H30" s="73"/>
      <c r="I30" s="47"/>
    </row>
    <row r="31" spans="2:16" ht="15.75" x14ac:dyDescent="0.25">
      <c r="B31" s="6">
        <v>18</v>
      </c>
      <c r="C31" s="7" t="s">
        <v>32</v>
      </c>
      <c r="D31" s="74"/>
      <c r="E31" s="46"/>
      <c r="F31" s="74"/>
      <c r="G31" s="46"/>
      <c r="H31" s="74"/>
      <c r="I31" s="46"/>
    </row>
    <row r="32" spans="2:16" ht="15.75" x14ac:dyDescent="0.25">
      <c r="B32" s="8">
        <v>19</v>
      </c>
      <c r="C32" s="64" t="s">
        <v>33</v>
      </c>
      <c r="D32" s="73" t="s">
        <v>171</v>
      </c>
      <c r="E32" s="47">
        <v>2</v>
      </c>
      <c r="F32" s="73" t="s">
        <v>171</v>
      </c>
      <c r="G32" s="47">
        <v>1</v>
      </c>
      <c r="H32" s="73" t="s">
        <v>171</v>
      </c>
      <c r="I32" s="47">
        <v>1</v>
      </c>
    </row>
    <row r="33" spans="2:9" ht="15.75" x14ac:dyDescent="0.25">
      <c r="B33" s="6">
        <v>20</v>
      </c>
      <c r="C33" s="7" t="s">
        <v>34</v>
      </c>
      <c r="D33" s="74" t="s">
        <v>171</v>
      </c>
      <c r="E33" s="46">
        <v>2</v>
      </c>
      <c r="F33" s="74" t="s">
        <v>171</v>
      </c>
      <c r="G33" s="46">
        <v>1</v>
      </c>
      <c r="H33" s="74" t="s">
        <v>171</v>
      </c>
      <c r="I33" s="46">
        <v>1</v>
      </c>
    </row>
    <row r="34" spans="2:9" ht="15.75" x14ac:dyDescent="0.25">
      <c r="B34" s="8">
        <v>21</v>
      </c>
      <c r="C34" s="64" t="s">
        <v>35</v>
      </c>
      <c r="D34" s="73"/>
      <c r="E34" s="47"/>
      <c r="F34" s="73"/>
      <c r="G34" s="47"/>
      <c r="H34" s="73"/>
      <c r="I34" s="47"/>
    </row>
    <row r="35" spans="2:9" ht="15.75" x14ac:dyDescent="0.25">
      <c r="B35" s="6">
        <v>22</v>
      </c>
      <c r="C35" s="7" t="s">
        <v>36</v>
      </c>
      <c r="D35" s="74"/>
      <c r="E35" s="46"/>
      <c r="F35" s="74"/>
      <c r="G35" s="46"/>
      <c r="H35" s="74"/>
      <c r="I35" s="46"/>
    </row>
    <row r="36" spans="2:9" ht="15.75" x14ac:dyDescent="0.25">
      <c r="B36" s="8">
        <v>23</v>
      </c>
      <c r="C36" s="64" t="s">
        <v>37</v>
      </c>
      <c r="D36" s="73"/>
      <c r="E36" s="47"/>
      <c r="F36" s="73"/>
      <c r="G36" s="47"/>
      <c r="H36" s="73"/>
      <c r="I36" s="47"/>
    </row>
    <row r="37" spans="2:9" ht="15.75" x14ac:dyDescent="0.25">
      <c r="B37" s="6" t="s">
        <v>38</v>
      </c>
      <c r="C37" s="7"/>
      <c r="D37" s="10"/>
      <c r="E37" s="10">
        <f>+IF(SUM(E13:E36)=0,"",SUM(E13:E36))</f>
        <v>17</v>
      </c>
      <c r="F37" s="10"/>
      <c r="G37" s="10">
        <f>+IF(SUM(G13:G36)=0,"",SUM(G13:G36))</f>
        <v>12</v>
      </c>
      <c r="H37" s="10"/>
      <c r="I37" s="10">
        <f>+IF(SUM(I13:I36)=0,"",SUM(I13:I36))</f>
        <v>8</v>
      </c>
    </row>
    <row r="55" spans="10:14" x14ac:dyDescent="0.25">
      <c r="J55" s="34"/>
      <c r="K55" s="34"/>
      <c r="L55" s="34"/>
      <c r="M55" s="34"/>
      <c r="N55" s="34"/>
    </row>
    <row r="56" spans="10:14" x14ac:dyDescent="0.25">
      <c r="J56" s="34"/>
      <c r="K56" s="34"/>
      <c r="L56" s="34"/>
      <c r="M56" s="34"/>
      <c r="N56" s="34"/>
    </row>
    <row r="57" spans="10:14" x14ac:dyDescent="0.25">
      <c r="J57" s="34"/>
      <c r="K57" s="34"/>
      <c r="L57" s="35"/>
      <c r="M57" s="35"/>
      <c r="N57" s="3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0" priority="3">
      <formula>F7=""</formula>
    </cfRule>
  </conditionalFormatting>
  <conditionalFormatting sqref="B7">
    <cfRule type="expression" dxfId="19" priority="2">
      <formula>B7=""</formula>
    </cfRule>
  </conditionalFormatting>
  <conditionalFormatting sqref="C7:E7">
    <cfRule type="expression" dxfId="18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7"/>
  <sheetViews>
    <sheetView zoomScale="70" zoomScaleNormal="70" zoomScaleSheetLayoutView="55" workbookViewId="0">
      <selection activeCell="I23" sqref="I23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6" ht="21" x14ac:dyDescent="0.25">
      <c r="B2" s="103" t="str">
        <f>"PROGRAMA DE OPERACIÓN DEL SERVICIO ("&amp;B7&amp;" - "&amp;C7&amp;")"</f>
        <v>PROGRAMA DE OPERACIÓN DEL SERVICIO (3B - Regreso)</v>
      </c>
      <c r="C2" s="103"/>
      <c r="D2" s="103"/>
      <c r="E2" s="103"/>
      <c r="F2" s="103"/>
      <c r="G2" s="103"/>
      <c r="H2" s="103"/>
      <c r="I2" s="103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1" t="str">
        <f>+'D 3B-R'!B5</f>
        <v>3B</v>
      </c>
      <c r="C7" s="41" t="s">
        <v>39</v>
      </c>
      <c r="D7" s="41" t="str">
        <f>+VLOOKUP(B7,'Operador L3'!B32:H37,6,0)</f>
        <v>Centro</v>
      </c>
      <c r="E7" s="41" t="str">
        <f>+VLOOKUP(B7,'Operador L3'!B32:H37,4,0)</f>
        <v>Relún</v>
      </c>
      <c r="F7" s="41" t="str">
        <f>'Operador L3'!I8</f>
        <v>Estival</v>
      </c>
      <c r="G7" s="3"/>
    </row>
    <row r="9" spans="2:16" s="1" customFormat="1" x14ac:dyDescent="0.25">
      <c r="B9" s="1" t="s">
        <v>6</v>
      </c>
      <c r="K9" s="65"/>
      <c r="L9" s="65"/>
      <c r="M9" s="65"/>
      <c r="N9" s="65"/>
      <c r="O9" s="65"/>
      <c r="P9" s="65"/>
    </row>
    <row r="10" spans="2:16" x14ac:dyDescent="0.25">
      <c r="K10" s="66"/>
      <c r="L10" s="66"/>
      <c r="M10" s="66"/>
      <c r="N10" s="66"/>
      <c r="O10" s="66"/>
      <c r="P10" s="66"/>
    </row>
    <row r="11" spans="2:16" ht="22.5" customHeight="1" x14ac:dyDescent="0.25">
      <c r="B11" s="125" t="s">
        <v>7</v>
      </c>
      <c r="C11" s="125" t="s">
        <v>8</v>
      </c>
      <c r="D11" s="126" t="s">
        <v>9</v>
      </c>
      <c r="E11" s="126"/>
      <c r="F11" s="126" t="s">
        <v>10</v>
      </c>
      <c r="G11" s="126"/>
      <c r="H11" s="126" t="s">
        <v>11</v>
      </c>
      <c r="I11" s="126"/>
      <c r="K11" s="66"/>
      <c r="L11" s="66"/>
      <c r="M11" s="66"/>
      <c r="N11" s="66"/>
      <c r="O11" s="66"/>
      <c r="P11" s="66"/>
    </row>
    <row r="12" spans="2:16" ht="30" x14ac:dyDescent="0.25">
      <c r="B12" s="125"/>
      <c r="C12" s="12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7"/>
      <c r="L12" s="68"/>
      <c r="M12" s="68"/>
      <c r="N12" s="68"/>
      <c r="O12" s="69"/>
      <c r="P12" s="69"/>
    </row>
    <row r="13" spans="2:16" ht="15.75" customHeight="1" x14ac:dyDescent="0.25">
      <c r="B13" s="6">
        <v>0</v>
      </c>
      <c r="C13" s="7" t="s">
        <v>14</v>
      </c>
      <c r="D13" s="74"/>
      <c r="E13" s="46"/>
      <c r="F13" s="74"/>
      <c r="G13" s="46"/>
      <c r="H13" s="74"/>
      <c r="I13" s="46"/>
      <c r="K13" s="67"/>
      <c r="L13" s="70"/>
      <c r="M13" s="70"/>
      <c r="N13" s="70"/>
      <c r="O13" s="67"/>
      <c r="P13" s="71"/>
    </row>
    <row r="14" spans="2:16" ht="15.75" x14ac:dyDescent="0.25">
      <c r="B14" s="8">
        <v>1</v>
      </c>
      <c r="C14" s="64" t="s">
        <v>15</v>
      </c>
      <c r="D14" s="73"/>
      <c r="E14" s="47"/>
      <c r="F14" s="73"/>
      <c r="G14" s="47"/>
      <c r="H14" s="73"/>
      <c r="I14" s="47"/>
      <c r="K14" s="67"/>
      <c r="L14" s="70"/>
      <c r="M14" s="70"/>
      <c r="N14" s="70"/>
      <c r="O14" s="67"/>
      <c r="P14" s="71"/>
    </row>
    <row r="15" spans="2:16" ht="15.75" x14ac:dyDescent="0.25">
      <c r="B15" s="6">
        <v>2</v>
      </c>
      <c r="C15" s="7" t="s">
        <v>16</v>
      </c>
      <c r="D15" s="74"/>
      <c r="E15" s="46"/>
      <c r="F15" s="74"/>
      <c r="G15" s="46"/>
      <c r="H15" s="74"/>
      <c r="I15" s="46"/>
      <c r="K15" s="67"/>
      <c r="L15" s="70"/>
      <c r="M15" s="70"/>
      <c r="N15" s="70"/>
      <c r="O15" s="67"/>
      <c r="P15" s="71"/>
    </row>
    <row r="16" spans="2:16" ht="15.75" x14ac:dyDescent="0.25">
      <c r="B16" s="8">
        <v>3</v>
      </c>
      <c r="C16" s="64" t="s">
        <v>17</v>
      </c>
      <c r="D16" s="73"/>
      <c r="E16" s="47"/>
      <c r="F16" s="73"/>
      <c r="G16" s="47"/>
      <c r="H16" s="73"/>
      <c r="I16" s="47"/>
      <c r="K16" s="66"/>
      <c r="L16" s="66"/>
      <c r="M16" s="66"/>
      <c r="N16" s="72"/>
      <c r="O16" s="66"/>
      <c r="P16" s="66"/>
    </row>
    <row r="17" spans="2:16" ht="15.75" x14ac:dyDescent="0.25">
      <c r="B17" s="6">
        <v>4</v>
      </c>
      <c r="C17" s="7" t="s">
        <v>18</v>
      </c>
      <c r="D17" s="74"/>
      <c r="E17" s="46"/>
      <c r="F17" s="74"/>
      <c r="G17" s="46"/>
      <c r="H17" s="74"/>
      <c r="I17" s="46"/>
      <c r="K17" s="66"/>
      <c r="L17" s="66"/>
      <c r="M17" s="66"/>
      <c r="N17" s="72"/>
      <c r="O17" s="66"/>
      <c r="P17" s="66"/>
    </row>
    <row r="18" spans="2:16" ht="15.75" x14ac:dyDescent="0.25">
      <c r="B18" s="8">
        <v>5</v>
      </c>
      <c r="C18" s="64" t="s">
        <v>19</v>
      </c>
      <c r="D18" s="73"/>
      <c r="E18" s="47"/>
      <c r="F18" s="73"/>
      <c r="G18" s="47"/>
      <c r="H18" s="73"/>
      <c r="I18" s="47"/>
      <c r="K18" s="66"/>
      <c r="L18" s="66"/>
      <c r="M18" s="66"/>
      <c r="N18" s="72"/>
      <c r="O18" s="66"/>
      <c r="P18" s="66"/>
    </row>
    <row r="19" spans="2:16" ht="15.75" x14ac:dyDescent="0.25">
      <c r="B19" s="6">
        <v>6</v>
      </c>
      <c r="C19" s="7" t="s">
        <v>20</v>
      </c>
      <c r="D19" s="74"/>
      <c r="E19" s="46"/>
      <c r="F19" s="74"/>
      <c r="G19" s="46"/>
      <c r="H19" s="74"/>
      <c r="I19" s="46"/>
      <c r="K19" s="66"/>
      <c r="L19" s="66"/>
      <c r="M19" s="66"/>
      <c r="N19" s="72"/>
      <c r="O19" s="66"/>
      <c r="P19" s="66"/>
    </row>
    <row r="20" spans="2:16" ht="15.75" x14ac:dyDescent="0.25">
      <c r="B20" s="8">
        <v>7</v>
      </c>
      <c r="C20" s="64" t="s">
        <v>21</v>
      </c>
      <c r="D20" s="73" t="s">
        <v>171</v>
      </c>
      <c r="E20" s="73">
        <v>1</v>
      </c>
      <c r="F20" s="73"/>
      <c r="G20" s="47"/>
      <c r="H20" s="73"/>
      <c r="I20" s="47"/>
      <c r="K20" s="66"/>
      <c r="L20" s="66"/>
      <c r="M20" s="66"/>
      <c r="N20" s="66"/>
      <c r="O20" s="66"/>
      <c r="P20" s="66"/>
    </row>
    <row r="21" spans="2:16" ht="15.75" x14ac:dyDescent="0.25">
      <c r="B21" s="6">
        <v>8</v>
      </c>
      <c r="C21" s="7" t="s">
        <v>22</v>
      </c>
      <c r="D21" s="74" t="s">
        <v>172</v>
      </c>
      <c r="E21" s="46">
        <v>3</v>
      </c>
      <c r="F21" s="74" t="s">
        <v>173</v>
      </c>
      <c r="G21" s="46">
        <v>1</v>
      </c>
      <c r="H21" s="74"/>
      <c r="I21" s="46"/>
      <c r="K21" s="66"/>
      <c r="L21" s="66"/>
      <c r="M21" s="66"/>
      <c r="N21" s="66"/>
      <c r="O21" s="66"/>
      <c r="P21" s="66"/>
    </row>
    <row r="22" spans="2:16" ht="15.75" x14ac:dyDescent="0.25">
      <c r="B22" s="8">
        <v>9</v>
      </c>
      <c r="C22" s="64" t="s">
        <v>23</v>
      </c>
      <c r="D22" s="73" t="s">
        <v>173</v>
      </c>
      <c r="E22" s="47">
        <v>2</v>
      </c>
      <c r="F22" s="73" t="s">
        <v>171</v>
      </c>
      <c r="G22" s="47">
        <v>2</v>
      </c>
      <c r="H22" s="73" t="s">
        <v>171</v>
      </c>
      <c r="I22" s="47">
        <v>1</v>
      </c>
      <c r="K22" s="66"/>
      <c r="L22" s="66"/>
      <c r="M22" s="66"/>
      <c r="N22" s="66"/>
      <c r="O22" s="66"/>
      <c r="P22" s="66"/>
    </row>
    <row r="23" spans="2:16" ht="15.75" x14ac:dyDescent="0.25">
      <c r="B23" s="6">
        <v>10</v>
      </c>
      <c r="C23" s="7" t="s">
        <v>24</v>
      </c>
      <c r="D23" s="74" t="s">
        <v>171</v>
      </c>
      <c r="E23" s="46">
        <v>2</v>
      </c>
      <c r="F23" s="74" t="s">
        <v>171</v>
      </c>
      <c r="G23" s="46">
        <v>2</v>
      </c>
      <c r="H23" s="74" t="s">
        <v>171</v>
      </c>
      <c r="I23" s="46">
        <v>2</v>
      </c>
      <c r="K23" s="66"/>
      <c r="L23" s="66"/>
      <c r="M23" s="66"/>
      <c r="N23" s="66"/>
      <c r="O23" s="66"/>
      <c r="P23" s="66"/>
    </row>
    <row r="24" spans="2:16" ht="15.75" x14ac:dyDescent="0.25">
      <c r="B24" s="8">
        <v>11</v>
      </c>
      <c r="C24" s="64" t="s">
        <v>25</v>
      </c>
      <c r="D24" s="73" t="s">
        <v>171</v>
      </c>
      <c r="E24" s="47">
        <v>2</v>
      </c>
      <c r="F24" s="73" t="s">
        <v>171</v>
      </c>
      <c r="G24" s="47">
        <v>2</v>
      </c>
      <c r="H24" s="73" t="s">
        <v>171</v>
      </c>
      <c r="I24" s="47">
        <v>1</v>
      </c>
    </row>
    <row r="25" spans="2:16" ht="15.75" x14ac:dyDescent="0.25">
      <c r="B25" s="6">
        <v>12</v>
      </c>
      <c r="C25" s="7" t="s">
        <v>26</v>
      </c>
      <c r="D25" s="74" t="s">
        <v>171</v>
      </c>
      <c r="E25" s="46">
        <v>2</v>
      </c>
      <c r="F25" s="74" t="s">
        <v>171</v>
      </c>
      <c r="G25" s="46">
        <v>2</v>
      </c>
      <c r="H25" s="74" t="s">
        <v>171</v>
      </c>
      <c r="I25" s="46">
        <v>1</v>
      </c>
    </row>
    <row r="26" spans="2:16" ht="15.75" x14ac:dyDescent="0.25">
      <c r="B26" s="8">
        <v>13</v>
      </c>
      <c r="C26" s="64" t="s">
        <v>27</v>
      </c>
      <c r="D26" s="73"/>
      <c r="E26" s="47"/>
      <c r="F26" s="73"/>
      <c r="G26" s="47"/>
      <c r="H26" s="73"/>
      <c r="I26" s="47"/>
    </row>
    <row r="27" spans="2:16" ht="15.75" x14ac:dyDescent="0.25">
      <c r="B27" s="6">
        <v>14</v>
      </c>
      <c r="C27" s="7" t="s">
        <v>28</v>
      </c>
      <c r="D27" s="74"/>
      <c r="E27" s="46"/>
      <c r="F27" s="74"/>
      <c r="G27" s="46"/>
      <c r="H27" s="74"/>
      <c r="I27" s="46"/>
    </row>
    <row r="28" spans="2:16" ht="15.75" x14ac:dyDescent="0.25">
      <c r="B28" s="8">
        <v>15</v>
      </c>
      <c r="C28" s="64" t="s">
        <v>29</v>
      </c>
      <c r="D28" s="73"/>
      <c r="E28" s="47"/>
      <c r="F28" s="73"/>
      <c r="G28" s="47"/>
      <c r="H28" s="73"/>
      <c r="I28" s="47"/>
    </row>
    <row r="29" spans="2:16" ht="15.75" x14ac:dyDescent="0.25">
      <c r="B29" s="6">
        <v>16</v>
      </c>
      <c r="C29" s="7" t="s">
        <v>30</v>
      </c>
      <c r="D29" s="74"/>
      <c r="E29" s="46"/>
      <c r="F29" s="74"/>
      <c r="G29" s="46"/>
      <c r="H29" s="74"/>
      <c r="I29" s="46"/>
    </row>
    <row r="30" spans="2:16" ht="15.75" x14ac:dyDescent="0.25">
      <c r="B30" s="8">
        <v>17</v>
      </c>
      <c r="C30" s="64" t="s">
        <v>31</v>
      </c>
      <c r="D30" s="73"/>
      <c r="E30" s="47"/>
      <c r="F30" s="73"/>
      <c r="G30" s="47"/>
      <c r="H30" s="73"/>
      <c r="I30" s="47"/>
    </row>
    <row r="31" spans="2:16" ht="15.75" x14ac:dyDescent="0.25">
      <c r="B31" s="6">
        <v>18</v>
      </c>
      <c r="C31" s="7" t="s">
        <v>32</v>
      </c>
      <c r="D31" s="74"/>
      <c r="E31" s="46"/>
      <c r="F31" s="74"/>
      <c r="G31" s="46"/>
      <c r="H31" s="74"/>
      <c r="I31" s="46"/>
    </row>
    <row r="32" spans="2:16" ht="15.75" x14ac:dyDescent="0.25">
      <c r="B32" s="8">
        <v>19</v>
      </c>
      <c r="C32" s="64" t="s">
        <v>33</v>
      </c>
      <c r="D32" s="73" t="s">
        <v>171</v>
      </c>
      <c r="E32" s="47">
        <v>2</v>
      </c>
      <c r="F32" s="73" t="s">
        <v>171</v>
      </c>
      <c r="G32" s="47">
        <v>1</v>
      </c>
      <c r="H32" s="73" t="s">
        <v>171</v>
      </c>
      <c r="I32" s="47">
        <v>1</v>
      </c>
    </row>
    <row r="33" spans="2:9" ht="15.75" x14ac:dyDescent="0.25">
      <c r="B33" s="6">
        <v>20</v>
      </c>
      <c r="C33" s="7" t="s">
        <v>34</v>
      </c>
      <c r="D33" s="74" t="s">
        <v>171</v>
      </c>
      <c r="E33" s="46">
        <v>2</v>
      </c>
      <c r="F33" s="74" t="s">
        <v>171</v>
      </c>
      <c r="G33" s="46">
        <v>1</v>
      </c>
      <c r="H33" s="74" t="s">
        <v>171</v>
      </c>
      <c r="I33" s="46">
        <v>1</v>
      </c>
    </row>
    <row r="34" spans="2:9" ht="15.75" x14ac:dyDescent="0.25">
      <c r="B34" s="8">
        <v>21</v>
      </c>
      <c r="C34" s="64" t="s">
        <v>35</v>
      </c>
      <c r="D34" s="73" t="s">
        <v>171</v>
      </c>
      <c r="E34" s="47">
        <v>1</v>
      </c>
      <c r="F34" s="73"/>
      <c r="G34" s="47"/>
      <c r="H34" s="73"/>
      <c r="I34" s="47"/>
    </row>
    <row r="35" spans="2:9" ht="15.75" x14ac:dyDescent="0.25">
      <c r="B35" s="6">
        <v>22</v>
      </c>
      <c r="C35" s="7" t="s">
        <v>36</v>
      </c>
      <c r="D35" s="74"/>
      <c r="E35" s="46"/>
      <c r="F35" s="74"/>
      <c r="G35" s="46"/>
      <c r="H35" s="74"/>
      <c r="I35" s="46"/>
    </row>
    <row r="36" spans="2:9" ht="15.75" x14ac:dyDescent="0.25">
      <c r="B36" s="8">
        <v>23</v>
      </c>
      <c r="C36" s="64" t="s">
        <v>37</v>
      </c>
      <c r="D36" s="73"/>
      <c r="E36" s="47"/>
      <c r="F36" s="73"/>
      <c r="G36" s="47"/>
      <c r="H36" s="73"/>
      <c r="I36" s="47"/>
    </row>
    <row r="37" spans="2:9" ht="15.75" x14ac:dyDescent="0.25">
      <c r="B37" s="6" t="s">
        <v>38</v>
      </c>
      <c r="C37" s="7"/>
      <c r="D37" s="10"/>
      <c r="E37" s="10">
        <f>+IF(SUM(E13:E36)=0,"",SUM(E13:E36))</f>
        <v>17</v>
      </c>
      <c r="F37" s="10"/>
      <c r="G37" s="10">
        <f>+IF(SUM(G13:G36)=0,"",SUM(G13:G36))</f>
        <v>11</v>
      </c>
      <c r="H37" s="10"/>
      <c r="I37" s="10">
        <f>+IF(SUM(I13:I36)=0,"",SUM(I13:I36))</f>
        <v>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7" priority="4">
      <formula>F7=""</formula>
    </cfRule>
  </conditionalFormatting>
  <conditionalFormatting sqref="C7">
    <cfRule type="expression" dxfId="16" priority="3">
      <formula>C7=""</formula>
    </cfRule>
  </conditionalFormatting>
  <conditionalFormatting sqref="B7">
    <cfRule type="expression" dxfId="15" priority="2">
      <formula>B7=""</formula>
    </cfRule>
  </conditionalFormatting>
  <conditionalFormatting sqref="D7:E7">
    <cfRule type="expression" dxfId="14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O57"/>
  <sheetViews>
    <sheetView zoomScale="55" zoomScaleNormal="55" zoomScaleSheetLayoutView="55" workbookViewId="0">
      <selection activeCell="N42" sqref="N42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5" ht="21" x14ac:dyDescent="0.25">
      <c r="B2" s="103" t="str">
        <f>"PROGRAMA DE OPERACIÓN DEL SERVICIO ("&amp;B7&amp;" - "&amp;C7&amp;")"</f>
        <v>PROGRAMA DE OPERACIÓN DEL SERVICIO (3C - Ida)</v>
      </c>
      <c r="C2" s="103"/>
      <c r="D2" s="103"/>
      <c r="E2" s="103"/>
      <c r="F2" s="103"/>
      <c r="G2" s="103"/>
      <c r="H2" s="103"/>
      <c r="I2" s="103"/>
    </row>
    <row r="4" spans="2:15" s="1" customFormat="1" x14ac:dyDescent="0.25">
      <c r="B4" s="1" t="s">
        <v>0</v>
      </c>
    </row>
    <row r="6" spans="2:15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  <c r="L6" s="66"/>
      <c r="M6" s="66"/>
      <c r="N6" s="66"/>
    </row>
    <row r="7" spans="2:15" x14ac:dyDescent="0.25">
      <c r="B7" s="41" t="str">
        <f>+'D 3C-I'!B5</f>
        <v>3C</v>
      </c>
      <c r="C7" s="41" t="s">
        <v>40</v>
      </c>
      <c r="D7" s="41" t="str">
        <f>+VLOOKUP(B7,'Operador L3'!B32:H37,4,0)</f>
        <v>Relún</v>
      </c>
      <c r="E7" s="41" t="str">
        <f>+VLOOKUP(B7,'Operador L3'!B32:H37,6,0)</f>
        <v>Centro</v>
      </c>
      <c r="F7" s="41" t="str">
        <f>'Operador L3'!I8</f>
        <v>Estival</v>
      </c>
      <c r="G7" s="3"/>
      <c r="L7" s="66"/>
      <c r="M7" s="66"/>
      <c r="N7" s="66"/>
    </row>
    <row r="8" spans="2:15" x14ac:dyDescent="0.25">
      <c r="L8" s="66"/>
      <c r="M8" s="66"/>
      <c r="N8" s="66"/>
    </row>
    <row r="9" spans="2:15" s="1" customFormat="1" x14ac:dyDescent="0.25">
      <c r="B9" s="1" t="s">
        <v>6</v>
      </c>
      <c r="L9" s="65"/>
      <c r="M9" s="65"/>
      <c r="N9" s="65"/>
    </row>
    <row r="10" spans="2:15" x14ac:dyDescent="0.25">
      <c r="L10" s="66"/>
      <c r="M10" s="66"/>
      <c r="N10" s="66"/>
    </row>
    <row r="11" spans="2:15" ht="22.5" customHeight="1" x14ac:dyDescent="0.25">
      <c r="B11" s="125" t="s">
        <v>7</v>
      </c>
      <c r="C11" s="125" t="s">
        <v>8</v>
      </c>
      <c r="D11" s="126" t="s">
        <v>9</v>
      </c>
      <c r="E11" s="126"/>
      <c r="F11" s="126" t="s">
        <v>10</v>
      </c>
      <c r="G11" s="126"/>
      <c r="H11" s="126" t="s">
        <v>11</v>
      </c>
      <c r="I11" s="126"/>
      <c r="L11" s="66"/>
      <c r="M11" s="66"/>
      <c r="N11" s="66"/>
    </row>
    <row r="12" spans="2:15" ht="30" x14ac:dyDescent="0.25">
      <c r="B12" s="125"/>
      <c r="C12" s="12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0"/>
      <c r="L12" s="68"/>
      <c r="M12" s="68"/>
      <c r="N12" s="68"/>
      <c r="O12" s="58"/>
    </row>
    <row r="13" spans="2:15" ht="15.75" customHeight="1" x14ac:dyDescent="0.25">
      <c r="B13" s="6">
        <v>0</v>
      </c>
      <c r="C13" s="7" t="s">
        <v>14</v>
      </c>
      <c r="D13" s="74"/>
      <c r="E13" s="46"/>
      <c r="F13" s="74"/>
      <c r="G13" s="46"/>
      <c r="H13" s="74"/>
      <c r="I13" s="46"/>
      <c r="K13" s="60" t="s">
        <v>79</v>
      </c>
      <c r="L13" s="70"/>
      <c r="M13" s="70"/>
      <c r="N13" s="70"/>
      <c r="O13" s="60">
        <f>L13*21+M13*4+N13*5</f>
        <v>0</v>
      </c>
    </row>
    <row r="14" spans="2:15" ht="15.75" x14ac:dyDescent="0.25">
      <c r="B14" s="8">
        <v>1</v>
      </c>
      <c r="C14" s="64" t="s">
        <v>15</v>
      </c>
      <c r="D14" s="73"/>
      <c r="E14" s="47"/>
      <c r="F14" s="73"/>
      <c r="G14" s="47"/>
      <c r="H14" s="73"/>
      <c r="I14" s="47"/>
      <c r="K14" s="60" t="s">
        <v>78</v>
      </c>
      <c r="L14" s="70"/>
      <c r="M14" s="70"/>
      <c r="N14" s="70"/>
      <c r="O14" s="60">
        <f t="shared" ref="O14:O15" si="0">L14*21+M14*4+N14*5</f>
        <v>0</v>
      </c>
    </row>
    <row r="15" spans="2:15" ht="15.75" x14ac:dyDescent="0.25">
      <c r="B15" s="6">
        <v>2</v>
      </c>
      <c r="C15" s="7" t="s">
        <v>16</v>
      </c>
      <c r="D15" s="74"/>
      <c r="E15" s="46"/>
      <c r="F15" s="74"/>
      <c r="G15" s="46"/>
      <c r="H15" s="74"/>
      <c r="I15" s="46"/>
      <c r="K15" s="60" t="s">
        <v>77</v>
      </c>
      <c r="L15" s="70"/>
      <c r="M15" s="70"/>
      <c r="N15" s="70"/>
      <c r="O15" s="60">
        <f t="shared" si="0"/>
        <v>0</v>
      </c>
    </row>
    <row r="16" spans="2:15" ht="15.75" x14ac:dyDescent="0.25">
      <c r="B16" s="8">
        <v>3</v>
      </c>
      <c r="C16" s="64" t="s">
        <v>17</v>
      </c>
      <c r="D16" s="73"/>
      <c r="E16" s="47"/>
      <c r="F16" s="73"/>
      <c r="G16" s="47"/>
      <c r="H16" s="73"/>
      <c r="I16" s="47"/>
      <c r="L16" s="66"/>
      <c r="M16" s="66"/>
      <c r="N16" s="72"/>
    </row>
    <row r="17" spans="2:14" ht="15.75" x14ac:dyDescent="0.25">
      <c r="B17" s="6">
        <v>4</v>
      </c>
      <c r="C17" s="7" t="s">
        <v>18</v>
      </c>
      <c r="D17" s="74"/>
      <c r="E17" s="46"/>
      <c r="F17" s="74"/>
      <c r="G17" s="46"/>
      <c r="H17" s="74"/>
      <c r="I17" s="46"/>
      <c r="L17" s="66"/>
      <c r="M17" s="66"/>
      <c r="N17" s="72"/>
    </row>
    <row r="18" spans="2:14" ht="15.75" x14ac:dyDescent="0.25">
      <c r="B18" s="8">
        <v>5</v>
      </c>
      <c r="C18" s="64" t="s">
        <v>19</v>
      </c>
      <c r="D18" s="73"/>
      <c r="E18" s="47"/>
      <c r="F18" s="73"/>
      <c r="G18" s="47"/>
      <c r="H18" s="73"/>
      <c r="I18" s="47"/>
      <c r="L18" s="66"/>
      <c r="M18" s="66"/>
      <c r="N18" s="72"/>
    </row>
    <row r="19" spans="2:14" ht="15.75" x14ac:dyDescent="0.25">
      <c r="B19" s="6">
        <v>6</v>
      </c>
      <c r="C19" s="7" t="s">
        <v>20</v>
      </c>
      <c r="D19" s="74"/>
      <c r="E19" s="46"/>
      <c r="F19" s="74"/>
      <c r="G19" s="46"/>
      <c r="H19" s="74"/>
      <c r="I19" s="46"/>
      <c r="L19" s="66"/>
      <c r="M19" s="66"/>
      <c r="N19" s="72"/>
    </row>
    <row r="20" spans="2:14" ht="15.75" x14ac:dyDescent="0.25">
      <c r="B20" s="8">
        <v>7</v>
      </c>
      <c r="C20" s="64" t="s">
        <v>21</v>
      </c>
      <c r="D20" s="73" t="s">
        <v>172</v>
      </c>
      <c r="E20" s="47">
        <v>2</v>
      </c>
      <c r="F20" s="73"/>
      <c r="G20" s="47"/>
      <c r="H20" s="73"/>
      <c r="I20" s="47"/>
    </row>
    <row r="21" spans="2:14" ht="15.75" x14ac:dyDescent="0.25">
      <c r="B21" s="6">
        <v>8</v>
      </c>
      <c r="C21" s="7" t="s">
        <v>22</v>
      </c>
      <c r="D21" s="74" t="s">
        <v>172</v>
      </c>
      <c r="E21" s="46">
        <v>3</v>
      </c>
      <c r="F21" s="74" t="s">
        <v>171</v>
      </c>
      <c r="G21" s="46">
        <v>2</v>
      </c>
      <c r="H21" s="74" t="s">
        <v>171</v>
      </c>
      <c r="I21" s="46">
        <v>1</v>
      </c>
    </row>
    <row r="22" spans="2:14" ht="15.75" x14ac:dyDescent="0.25">
      <c r="B22" s="8">
        <v>9</v>
      </c>
      <c r="C22" s="64" t="s">
        <v>23</v>
      </c>
      <c r="D22" s="73" t="s">
        <v>173</v>
      </c>
      <c r="E22" s="47">
        <v>2</v>
      </c>
      <c r="F22" s="73" t="s">
        <v>171</v>
      </c>
      <c r="G22" s="47">
        <v>2</v>
      </c>
      <c r="H22" s="73" t="s">
        <v>171</v>
      </c>
      <c r="I22" s="47">
        <v>2</v>
      </c>
    </row>
    <row r="23" spans="2:14" ht="15.75" x14ac:dyDescent="0.25">
      <c r="B23" s="6">
        <v>10</v>
      </c>
      <c r="C23" s="7" t="s">
        <v>24</v>
      </c>
      <c r="D23" s="74" t="s">
        <v>173</v>
      </c>
      <c r="E23" s="46">
        <v>2</v>
      </c>
      <c r="F23" s="74" t="s">
        <v>171</v>
      </c>
      <c r="G23" s="46">
        <v>2</v>
      </c>
      <c r="H23" s="74" t="s">
        <v>171</v>
      </c>
      <c r="I23" s="46">
        <v>2</v>
      </c>
    </row>
    <row r="24" spans="2:14" ht="15.75" x14ac:dyDescent="0.25">
      <c r="B24" s="8">
        <v>11</v>
      </c>
      <c r="C24" s="64" t="s">
        <v>25</v>
      </c>
      <c r="D24" s="73" t="s">
        <v>173</v>
      </c>
      <c r="E24" s="47">
        <v>2</v>
      </c>
      <c r="F24" s="73" t="s">
        <v>171</v>
      </c>
      <c r="G24" s="47">
        <v>2</v>
      </c>
      <c r="H24" s="73" t="s">
        <v>171</v>
      </c>
      <c r="I24" s="47">
        <v>1</v>
      </c>
    </row>
    <row r="25" spans="2:14" ht="15.75" x14ac:dyDescent="0.25">
      <c r="B25" s="6">
        <v>12</v>
      </c>
      <c r="C25" s="7" t="s">
        <v>26</v>
      </c>
      <c r="D25" s="74" t="s">
        <v>171</v>
      </c>
      <c r="E25" s="46">
        <v>2</v>
      </c>
      <c r="F25" s="74" t="s">
        <v>171</v>
      </c>
      <c r="G25" s="46">
        <v>2</v>
      </c>
      <c r="H25" s="74"/>
      <c r="I25" s="46"/>
    </row>
    <row r="26" spans="2:14" ht="15.75" x14ac:dyDescent="0.25">
      <c r="B26" s="8">
        <v>13</v>
      </c>
      <c r="C26" s="64" t="s">
        <v>27</v>
      </c>
      <c r="D26" s="73"/>
      <c r="E26" s="47"/>
      <c r="F26" s="73"/>
      <c r="G26" s="47"/>
      <c r="H26" s="73"/>
      <c r="I26" s="47"/>
    </row>
    <row r="27" spans="2:14" ht="15.75" x14ac:dyDescent="0.25">
      <c r="B27" s="6">
        <v>14</v>
      </c>
      <c r="C27" s="7" t="s">
        <v>28</v>
      </c>
      <c r="D27" s="74"/>
      <c r="E27" s="46"/>
      <c r="F27" s="74"/>
      <c r="G27" s="46"/>
      <c r="H27" s="74"/>
      <c r="I27" s="46"/>
    </row>
    <row r="28" spans="2:14" ht="15.75" x14ac:dyDescent="0.25">
      <c r="B28" s="8">
        <v>15</v>
      </c>
      <c r="C28" s="64" t="s">
        <v>29</v>
      </c>
      <c r="D28" s="73"/>
      <c r="E28" s="47"/>
      <c r="F28" s="73"/>
      <c r="G28" s="47"/>
      <c r="H28" s="73"/>
      <c r="I28" s="47"/>
    </row>
    <row r="29" spans="2:14" ht="15.75" x14ac:dyDescent="0.25">
      <c r="B29" s="6">
        <v>16</v>
      </c>
      <c r="C29" s="7" t="s">
        <v>30</v>
      </c>
      <c r="D29" s="74"/>
      <c r="E29" s="46"/>
      <c r="F29" s="74"/>
      <c r="G29" s="46"/>
      <c r="H29" s="74"/>
      <c r="I29" s="46"/>
    </row>
    <row r="30" spans="2:14" ht="15.75" x14ac:dyDescent="0.25">
      <c r="B30" s="8">
        <v>17</v>
      </c>
      <c r="C30" s="64" t="s">
        <v>31</v>
      </c>
      <c r="D30" s="73"/>
      <c r="E30" s="47"/>
      <c r="F30" s="73"/>
      <c r="G30" s="47"/>
      <c r="H30" s="73"/>
      <c r="I30" s="47"/>
    </row>
    <row r="31" spans="2:14" ht="15.75" x14ac:dyDescent="0.25">
      <c r="B31" s="6">
        <v>18</v>
      </c>
      <c r="C31" s="7" t="s">
        <v>32</v>
      </c>
      <c r="D31" s="74"/>
      <c r="E31" s="46"/>
      <c r="F31" s="74"/>
      <c r="G31" s="46"/>
      <c r="H31" s="74"/>
      <c r="I31" s="46"/>
    </row>
    <row r="32" spans="2:14" ht="15.75" x14ac:dyDescent="0.25">
      <c r="B32" s="8">
        <v>19</v>
      </c>
      <c r="C32" s="64" t="s">
        <v>33</v>
      </c>
      <c r="D32" s="73" t="s">
        <v>171</v>
      </c>
      <c r="E32" s="47">
        <v>2</v>
      </c>
      <c r="F32" s="73" t="s">
        <v>171</v>
      </c>
      <c r="G32" s="47">
        <v>1</v>
      </c>
      <c r="H32" s="73"/>
      <c r="I32" s="47"/>
    </row>
    <row r="33" spans="2:9" ht="15.75" x14ac:dyDescent="0.25">
      <c r="B33" s="6">
        <v>20</v>
      </c>
      <c r="C33" s="7" t="s">
        <v>34</v>
      </c>
      <c r="D33" s="74" t="s">
        <v>171</v>
      </c>
      <c r="E33" s="48">
        <v>2</v>
      </c>
      <c r="F33" s="74" t="s">
        <v>171</v>
      </c>
      <c r="G33" s="46">
        <v>1</v>
      </c>
      <c r="H33" s="74" t="s">
        <v>171</v>
      </c>
      <c r="I33" s="46">
        <v>1</v>
      </c>
    </row>
    <row r="34" spans="2:9" ht="15.75" x14ac:dyDescent="0.25">
      <c r="B34" s="8">
        <v>21</v>
      </c>
      <c r="C34" s="64" t="s">
        <v>35</v>
      </c>
      <c r="D34" s="73"/>
      <c r="E34" s="47"/>
      <c r="F34" s="73"/>
      <c r="G34" s="47"/>
      <c r="H34" s="73"/>
      <c r="I34" s="47"/>
    </row>
    <row r="35" spans="2:9" ht="15.75" x14ac:dyDescent="0.25">
      <c r="B35" s="6">
        <v>22</v>
      </c>
      <c r="C35" s="7" t="s">
        <v>36</v>
      </c>
      <c r="D35" s="74"/>
      <c r="E35" s="46"/>
      <c r="F35" s="74"/>
      <c r="G35" s="46"/>
      <c r="H35" s="74"/>
      <c r="I35" s="46"/>
    </row>
    <row r="36" spans="2:9" ht="15.75" x14ac:dyDescent="0.25">
      <c r="B36" s="8">
        <v>23</v>
      </c>
      <c r="C36" s="64" t="s">
        <v>37</v>
      </c>
      <c r="D36" s="73"/>
      <c r="E36" s="47"/>
      <c r="F36" s="73"/>
      <c r="G36" s="47"/>
      <c r="H36" s="73"/>
      <c r="I36" s="47"/>
    </row>
    <row r="37" spans="2:9" ht="15.75" x14ac:dyDescent="0.25">
      <c r="B37" s="6" t="s">
        <v>38</v>
      </c>
      <c r="C37" s="7"/>
      <c r="D37" s="10"/>
      <c r="E37" s="10">
        <f>+IF(SUM(E13:E36)=0,"",SUM(E13:E36))</f>
        <v>17</v>
      </c>
      <c r="F37" s="10"/>
      <c r="G37" s="10">
        <f>+IF(SUM(G13:G36)=0,"",SUM(G13:G36))</f>
        <v>12</v>
      </c>
      <c r="H37" s="10"/>
      <c r="I37" s="10">
        <f>+IF(SUM(I13:I36)=0,"",SUM(I13:I36))</f>
        <v>7</v>
      </c>
    </row>
    <row r="55" spans="10:14" x14ac:dyDescent="0.25">
      <c r="J55" s="34"/>
      <c r="K55" s="34"/>
      <c r="L55" s="34"/>
      <c r="M55" s="34"/>
      <c r="N55" s="34"/>
    </row>
    <row r="56" spans="10:14" x14ac:dyDescent="0.25">
      <c r="J56" s="34"/>
      <c r="K56" s="34"/>
      <c r="L56" s="34"/>
      <c r="M56" s="34"/>
      <c r="N56" s="34"/>
    </row>
    <row r="57" spans="10:14" x14ac:dyDescent="0.25">
      <c r="J57" s="34"/>
      <c r="K57" s="34"/>
      <c r="L57" s="35"/>
      <c r="M57" s="35"/>
      <c r="N57" s="3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3" priority="3">
      <formula>F7=""</formula>
    </cfRule>
  </conditionalFormatting>
  <conditionalFormatting sqref="B7">
    <cfRule type="expression" dxfId="12" priority="2">
      <formula>B7=""</formula>
    </cfRule>
  </conditionalFormatting>
  <conditionalFormatting sqref="C7:E7">
    <cfRule type="expression" dxfId="11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7"/>
  <sheetViews>
    <sheetView zoomScale="70" zoomScaleNormal="70" zoomScaleSheetLayoutView="55" workbookViewId="0">
      <selection activeCell="P34" sqref="P34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6" ht="21" x14ac:dyDescent="0.25">
      <c r="B2" s="103" t="str">
        <f>"PROGRAMA DE OPERACIÓN DEL SERVICIO ("&amp;B7&amp;" - "&amp;C7&amp;")"</f>
        <v>PROGRAMA DE OPERACIÓN DEL SERVICIO (3C - Regreso)</v>
      </c>
      <c r="C2" s="103"/>
      <c r="D2" s="103"/>
      <c r="E2" s="103"/>
      <c r="F2" s="103"/>
      <c r="G2" s="103"/>
      <c r="H2" s="103"/>
      <c r="I2" s="103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1" t="str">
        <f>+'D 3C-R'!B5</f>
        <v>3C</v>
      </c>
      <c r="C7" s="41" t="s">
        <v>39</v>
      </c>
      <c r="D7" s="41" t="str">
        <f>+VLOOKUP(B7,'Operador L3'!B32:H37,6,0)</f>
        <v>Centro</v>
      </c>
      <c r="E7" s="41" t="str">
        <f>+VLOOKUP(B7,'Operador L3'!B32:H37,4,0)</f>
        <v>Relún</v>
      </c>
      <c r="F7" s="41" t="str">
        <f>'Operador L3'!I8</f>
        <v>Estival</v>
      </c>
      <c r="G7" s="3"/>
      <c r="K7" s="66"/>
      <c r="L7" s="66"/>
      <c r="M7" s="66"/>
      <c r="N7" s="66"/>
    </row>
    <row r="8" spans="2:16" x14ac:dyDescent="0.25">
      <c r="K8" s="66"/>
      <c r="L8" s="66"/>
      <c r="M8" s="66"/>
      <c r="N8" s="66"/>
    </row>
    <row r="9" spans="2:16" s="1" customFormat="1" x14ac:dyDescent="0.25">
      <c r="B9" s="1" t="s">
        <v>6</v>
      </c>
      <c r="K9" s="65"/>
      <c r="L9" s="65"/>
      <c r="M9" s="65"/>
      <c r="N9" s="65"/>
    </row>
    <row r="10" spans="2:16" x14ac:dyDescent="0.25">
      <c r="K10" s="66"/>
      <c r="L10" s="66"/>
      <c r="M10" s="66"/>
      <c r="N10" s="66"/>
    </row>
    <row r="11" spans="2:16" ht="22.5" customHeight="1" x14ac:dyDescent="0.25">
      <c r="B11" s="125" t="s">
        <v>7</v>
      </c>
      <c r="C11" s="125" t="s">
        <v>8</v>
      </c>
      <c r="D11" s="126" t="s">
        <v>9</v>
      </c>
      <c r="E11" s="126"/>
      <c r="F11" s="126" t="s">
        <v>10</v>
      </c>
      <c r="G11" s="126"/>
      <c r="H11" s="126" t="s">
        <v>11</v>
      </c>
      <c r="I11" s="126"/>
      <c r="K11" s="66"/>
      <c r="L11" s="66"/>
      <c r="M11" s="66"/>
      <c r="N11" s="66"/>
    </row>
    <row r="12" spans="2:16" ht="30" x14ac:dyDescent="0.25">
      <c r="B12" s="125"/>
      <c r="C12" s="12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7"/>
      <c r="L12" s="68"/>
      <c r="M12" s="68"/>
      <c r="N12" s="68"/>
      <c r="O12" s="58"/>
      <c r="P12" s="58"/>
    </row>
    <row r="13" spans="2:16" ht="15.75" customHeight="1" x14ac:dyDescent="0.25">
      <c r="B13" s="6">
        <v>0</v>
      </c>
      <c r="C13" s="7" t="s">
        <v>14</v>
      </c>
      <c r="D13" s="74"/>
      <c r="E13" s="46"/>
      <c r="F13" s="74"/>
      <c r="G13" s="46"/>
      <c r="H13" s="74"/>
      <c r="I13" s="46"/>
      <c r="K13" s="67"/>
      <c r="L13" s="70"/>
      <c r="M13" s="70"/>
      <c r="N13" s="70"/>
      <c r="O13" s="60">
        <f>L13*21+M13*4+N13*5</f>
        <v>0</v>
      </c>
      <c r="P13" s="61" t="e">
        <f>O13/SUM($O$13:$O$15)</f>
        <v>#DIV/0!</v>
      </c>
    </row>
    <row r="14" spans="2:16" ht="15.75" x14ac:dyDescent="0.25">
      <c r="B14" s="8">
        <v>1</v>
      </c>
      <c r="C14" s="64" t="s">
        <v>15</v>
      </c>
      <c r="D14" s="73"/>
      <c r="E14" s="47"/>
      <c r="F14" s="73"/>
      <c r="G14" s="47"/>
      <c r="H14" s="73"/>
      <c r="I14" s="47"/>
      <c r="K14" s="67"/>
      <c r="L14" s="70"/>
      <c r="M14" s="70"/>
      <c r="N14" s="70"/>
      <c r="O14" s="60">
        <f t="shared" ref="O14:O15" si="0">L14*21+M14*4+N14*5</f>
        <v>0</v>
      </c>
      <c r="P14" s="61" t="e">
        <f t="shared" ref="P14:P15" si="1">O14/SUM($O$13:$O$15)</f>
        <v>#DIV/0!</v>
      </c>
    </row>
    <row r="15" spans="2:16" ht="15.75" x14ac:dyDescent="0.25">
      <c r="B15" s="6">
        <v>2</v>
      </c>
      <c r="C15" s="7" t="s">
        <v>16</v>
      </c>
      <c r="D15" s="74"/>
      <c r="E15" s="46"/>
      <c r="F15" s="74"/>
      <c r="G15" s="46"/>
      <c r="H15" s="74"/>
      <c r="I15" s="46"/>
      <c r="K15" s="67"/>
      <c r="L15" s="70"/>
      <c r="M15" s="70"/>
      <c r="N15" s="70"/>
      <c r="O15" s="60">
        <f t="shared" si="0"/>
        <v>0</v>
      </c>
      <c r="P15" s="61" t="e">
        <f t="shared" si="1"/>
        <v>#DIV/0!</v>
      </c>
    </row>
    <row r="16" spans="2:16" ht="15.75" x14ac:dyDescent="0.25">
      <c r="B16" s="8">
        <v>3</v>
      </c>
      <c r="C16" s="64" t="s">
        <v>17</v>
      </c>
      <c r="D16" s="73"/>
      <c r="E16" s="47"/>
      <c r="F16" s="73"/>
      <c r="G16" s="47"/>
      <c r="H16" s="73"/>
      <c r="I16" s="47"/>
      <c r="K16" s="66"/>
      <c r="L16" s="66"/>
      <c r="M16" s="66"/>
      <c r="N16" s="72"/>
    </row>
    <row r="17" spans="2:14" ht="15.75" x14ac:dyDescent="0.25">
      <c r="B17" s="6">
        <v>4</v>
      </c>
      <c r="C17" s="7" t="s">
        <v>18</v>
      </c>
      <c r="D17" s="74"/>
      <c r="E17" s="46"/>
      <c r="F17" s="74"/>
      <c r="G17" s="46"/>
      <c r="H17" s="74"/>
      <c r="I17" s="46"/>
      <c r="K17" s="66"/>
      <c r="L17" s="66"/>
      <c r="M17" s="66"/>
      <c r="N17" s="72"/>
    </row>
    <row r="18" spans="2:14" ht="15.75" x14ac:dyDescent="0.25">
      <c r="B18" s="8">
        <v>5</v>
      </c>
      <c r="C18" s="64" t="s">
        <v>19</v>
      </c>
      <c r="D18" s="47"/>
      <c r="E18" s="47"/>
      <c r="F18" s="73"/>
      <c r="G18" s="47"/>
      <c r="H18" s="73"/>
      <c r="I18" s="47"/>
      <c r="K18" s="66"/>
      <c r="L18" s="66"/>
      <c r="M18" s="66"/>
      <c r="N18" s="72"/>
    </row>
    <row r="19" spans="2:14" ht="15.75" x14ac:dyDescent="0.25">
      <c r="B19" s="6">
        <v>6</v>
      </c>
      <c r="C19" s="7" t="s">
        <v>20</v>
      </c>
      <c r="D19" s="74"/>
      <c r="E19" s="46"/>
      <c r="F19" s="74"/>
      <c r="G19" s="46"/>
      <c r="H19" s="74"/>
      <c r="I19" s="46"/>
      <c r="N19" s="9"/>
    </row>
    <row r="20" spans="2:14" ht="15.75" x14ac:dyDescent="0.25">
      <c r="B20" s="8">
        <v>7</v>
      </c>
      <c r="C20" s="64" t="s">
        <v>21</v>
      </c>
      <c r="D20" s="73" t="s">
        <v>171</v>
      </c>
      <c r="E20" s="47">
        <v>1</v>
      </c>
      <c r="F20" s="73"/>
      <c r="G20" s="47"/>
      <c r="H20" s="73"/>
      <c r="I20" s="47"/>
    </row>
    <row r="21" spans="2:14" ht="15.75" x14ac:dyDescent="0.25">
      <c r="B21" s="6">
        <v>8</v>
      </c>
      <c r="C21" s="7" t="s">
        <v>22</v>
      </c>
      <c r="D21" s="74" t="s">
        <v>171</v>
      </c>
      <c r="E21" s="46">
        <v>3</v>
      </c>
      <c r="F21" s="74" t="s">
        <v>171</v>
      </c>
      <c r="G21" s="46">
        <v>1</v>
      </c>
      <c r="H21" s="74" t="s">
        <v>171</v>
      </c>
      <c r="I21" s="46">
        <v>1</v>
      </c>
    </row>
    <row r="22" spans="2:14" ht="15.75" x14ac:dyDescent="0.25">
      <c r="B22" s="8">
        <v>9</v>
      </c>
      <c r="C22" s="64" t="s">
        <v>23</v>
      </c>
      <c r="D22" s="73" t="s">
        <v>173</v>
      </c>
      <c r="E22" s="47">
        <v>2</v>
      </c>
      <c r="F22" s="73" t="s">
        <v>171</v>
      </c>
      <c r="G22" s="47">
        <v>2</v>
      </c>
      <c r="H22" s="73" t="s">
        <v>171</v>
      </c>
      <c r="I22" s="47">
        <v>2</v>
      </c>
    </row>
    <row r="23" spans="2:14" ht="15.75" x14ac:dyDescent="0.25">
      <c r="B23" s="6">
        <v>10</v>
      </c>
      <c r="C23" s="7" t="s">
        <v>24</v>
      </c>
      <c r="D23" s="74" t="s">
        <v>173</v>
      </c>
      <c r="E23" s="46">
        <v>2</v>
      </c>
      <c r="F23" s="74" t="s">
        <v>171</v>
      </c>
      <c r="G23" s="46">
        <v>2</v>
      </c>
      <c r="H23" s="74" t="s">
        <v>171</v>
      </c>
      <c r="I23" s="46">
        <v>2</v>
      </c>
    </row>
    <row r="24" spans="2:14" ht="15.75" x14ac:dyDescent="0.25">
      <c r="B24" s="8">
        <v>11</v>
      </c>
      <c r="C24" s="64" t="s">
        <v>25</v>
      </c>
      <c r="D24" s="73" t="s">
        <v>173</v>
      </c>
      <c r="E24" s="47">
        <v>2</v>
      </c>
      <c r="F24" s="73" t="s">
        <v>171</v>
      </c>
      <c r="G24" s="47">
        <v>2</v>
      </c>
      <c r="H24" s="73" t="s">
        <v>171</v>
      </c>
      <c r="I24" s="47">
        <v>2</v>
      </c>
    </row>
    <row r="25" spans="2:14" ht="15.75" x14ac:dyDescent="0.25">
      <c r="B25" s="6">
        <v>12</v>
      </c>
      <c r="C25" s="7" t="s">
        <v>26</v>
      </c>
      <c r="D25" s="74" t="s">
        <v>173</v>
      </c>
      <c r="E25" s="46">
        <v>2</v>
      </c>
      <c r="F25" s="74" t="s">
        <v>171</v>
      </c>
      <c r="G25" s="46">
        <v>2</v>
      </c>
      <c r="H25" s="74" t="s">
        <v>171</v>
      </c>
      <c r="I25" s="46">
        <v>1</v>
      </c>
    </row>
    <row r="26" spans="2:14" ht="15.75" x14ac:dyDescent="0.25">
      <c r="B26" s="8">
        <v>13</v>
      </c>
      <c r="C26" s="64" t="s">
        <v>27</v>
      </c>
      <c r="D26" s="73"/>
      <c r="E26" s="47"/>
      <c r="F26" s="73"/>
      <c r="G26" s="47"/>
      <c r="H26" s="73"/>
      <c r="I26" s="47"/>
    </row>
    <row r="27" spans="2:14" ht="15.75" x14ac:dyDescent="0.25">
      <c r="B27" s="6">
        <v>14</v>
      </c>
      <c r="C27" s="7" t="s">
        <v>28</v>
      </c>
      <c r="D27" s="74"/>
      <c r="E27" s="46"/>
      <c r="F27" s="74"/>
      <c r="G27" s="46"/>
      <c r="H27" s="74"/>
      <c r="I27" s="46"/>
    </row>
    <row r="28" spans="2:14" ht="15.75" x14ac:dyDescent="0.25">
      <c r="B28" s="8">
        <v>15</v>
      </c>
      <c r="C28" s="64" t="s">
        <v>29</v>
      </c>
      <c r="D28" s="73"/>
      <c r="E28" s="47"/>
      <c r="F28" s="73"/>
      <c r="G28" s="47"/>
      <c r="H28" s="73"/>
      <c r="I28" s="47"/>
    </row>
    <row r="29" spans="2:14" ht="15.75" x14ac:dyDescent="0.25">
      <c r="B29" s="6">
        <v>16</v>
      </c>
      <c r="C29" s="7" t="s">
        <v>30</v>
      </c>
      <c r="D29" s="74"/>
      <c r="E29" s="46"/>
      <c r="F29" s="74"/>
      <c r="G29" s="46"/>
      <c r="H29" s="74"/>
      <c r="I29" s="46"/>
    </row>
    <row r="30" spans="2:14" ht="15.75" x14ac:dyDescent="0.25">
      <c r="B30" s="8">
        <v>17</v>
      </c>
      <c r="C30" s="64" t="s">
        <v>31</v>
      </c>
      <c r="D30" s="73"/>
      <c r="E30" s="47"/>
      <c r="F30" s="73"/>
      <c r="G30" s="47"/>
      <c r="H30" s="73"/>
      <c r="I30" s="47"/>
    </row>
    <row r="31" spans="2:14" ht="15.75" x14ac:dyDescent="0.25">
      <c r="B31" s="6">
        <v>18</v>
      </c>
      <c r="C31" s="7" t="s">
        <v>32</v>
      </c>
      <c r="D31" s="74"/>
      <c r="E31" s="46"/>
      <c r="F31" s="74"/>
      <c r="G31" s="46"/>
      <c r="H31" s="74"/>
      <c r="I31" s="46"/>
    </row>
    <row r="32" spans="2:14" ht="15.75" x14ac:dyDescent="0.25">
      <c r="B32" s="8">
        <v>19</v>
      </c>
      <c r="C32" s="64" t="s">
        <v>33</v>
      </c>
      <c r="D32" s="73" t="s">
        <v>172</v>
      </c>
      <c r="E32" s="47">
        <v>1</v>
      </c>
      <c r="F32" s="73" t="s">
        <v>171</v>
      </c>
      <c r="G32" s="47">
        <v>1</v>
      </c>
      <c r="H32" s="73"/>
      <c r="I32" s="47"/>
    </row>
    <row r="33" spans="2:9" ht="15.75" x14ac:dyDescent="0.25">
      <c r="B33" s="6">
        <v>20</v>
      </c>
      <c r="C33" s="7" t="s">
        <v>34</v>
      </c>
      <c r="D33" s="74" t="s">
        <v>171</v>
      </c>
      <c r="E33" s="46">
        <v>2</v>
      </c>
      <c r="F33" s="74" t="s">
        <v>171</v>
      </c>
      <c r="G33" s="46">
        <v>1</v>
      </c>
      <c r="H33" s="74" t="s">
        <v>171</v>
      </c>
      <c r="I33" s="46">
        <v>1</v>
      </c>
    </row>
    <row r="34" spans="2:9" ht="15.75" x14ac:dyDescent="0.25">
      <c r="B34" s="8">
        <v>21</v>
      </c>
      <c r="C34" s="64" t="s">
        <v>35</v>
      </c>
      <c r="D34" s="73" t="s">
        <v>171</v>
      </c>
      <c r="E34" s="73">
        <v>1</v>
      </c>
      <c r="F34" s="73"/>
      <c r="G34" s="47"/>
      <c r="H34" s="73"/>
      <c r="I34" s="47"/>
    </row>
    <row r="35" spans="2:9" ht="15.75" x14ac:dyDescent="0.25">
      <c r="B35" s="6">
        <v>22</v>
      </c>
      <c r="C35" s="7" t="s">
        <v>36</v>
      </c>
      <c r="D35" s="74"/>
      <c r="E35" s="46"/>
      <c r="F35" s="74"/>
      <c r="G35" s="46"/>
      <c r="H35" s="74"/>
      <c r="I35" s="46"/>
    </row>
    <row r="36" spans="2:9" ht="15.75" x14ac:dyDescent="0.25">
      <c r="B36" s="8">
        <v>23</v>
      </c>
      <c r="C36" s="64" t="s">
        <v>37</v>
      </c>
      <c r="D36" s="73"/>
      <c r="E36" s="47"/>
      <c r="F36" s="73"/>
      <c r="G36" s="47"/>
      <c r="H36" s="73"/>
      <c r="I36" s="47"/>
    </row>
    <row r="37" spans="2:9" ht="15.75" x14ac:dyDescent="0.25">
      <c r="B37" s="6" t="s">
        <v>38</v>
      </c>
      <c r="C37" s="7"/>
      <c r="D37" s="10" t="s">
        <v>182</v>
      </c>
      <c r="E37" s="10">
        <f>+SUM(E15:E36)</f>
        <v>16</v>
      </c>
      <c r="F37" s="10" t="s">
        <v>182</v>
      </c>
      <c r="G37" s="10">
        <v>11</v>
      </c>
      <c r="H37" s="10" t="s">
        <v>182</v>
      </c>
      <c r="I37" s="10"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0" priority="4">
      <formula>F7=""</formula>
    </cfRule>
  </conditionalFormatting>
  <conditionalFormatting sqref="C7">
    <cfRule type="expression" dxfId="9" priority="3">
      <formula>C7=""</formula>
    </cfRule>
  </conditionalFormatting>
  <conditionalFormatting sqref="B7">
    <cfRule type="expression" dxfId="8" priority="2">
      <formula>B7=""</formula>
    </cfRule>
  </conditionalFormatting>
  <conditionalFormatting sqref="D7:E7">
    <cfRule type="expression" dxfId="7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8"/>
  <sheetViews>
    <sheetView zoomScale="70" zoomScaleNormal="70" zoomScaleSheetLayoutView="70" workbookViewId="0">
      <selection activeCell="E32" sqref="E32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103" t="str">
        <f>"PROGRAMA DE OPERACIÓN DEL SERVICIO ("&amp;B7&amp;" - "&amp;C7&amp;")"</f>
        <v>PROGRAMA DE OPERACIÓN DEL SERVICIO (3D - IDA)</v>
      </c>
      <c r="C2" s="103"/>
      <c r="D2" s="103"/>
      <c r="E2" s="103"/>
      <c r="F2" s="103"/>
      <c r="G2" s="103"/>
      <c r="H2" s="103"/>
      <c r="I2" s="10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1" t="s">
        <v>176</v>
      </c>
      <c r="C7" s="41" t="s">
        <v>177</v>
      </c>
      <c r="D7" s="41" t="str">
        <f>+'[1]Operador L3'!E38</f>
        <v>Relún</v>
      </c>
      <c r="E7" s="41" t="str">
        <f>+'[1]Operador L3'!G38</f>
        <v>Playa Blanca</v>
      </c>
      <c r="F7" s="41" t="str">
        <f>+'[1]Operador L3'!I8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25" t="s">
        <v>7</v>
      </c>
      <c r="C11" s="125" t="s">
        <v>8</v>
      </c>
      <c r="D11" s="126" t="s">
        <v>9</v>
      </c>
      <c r="E11" s="126"/>
      <c r="F11" s="126" t="s">
        <v>10</v>
      </c>
      <c r="G11" s="126"/>
      <c r="H11" s="126" t="s">
        <v>11</v>
      </c>
      <c r="I11" s="126"/>
    </row>
    <row r="12" spans="2:9" ht="30" x14ac:dyDescent="0.25">
      <c r="B12" s="125"/>
      <c r="C12" s="12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2.95" customHeight="1" x14ac:dyDescent="0.25">
      <c r="B13" s="6">
        <v>0</v>
      </c>
      <c r="C13" s="7" t="s">
        <v>14</v>
      </c>
      <c r="D13" s="74"/>
      <c r="E13" s="46"/>
      <c r="F13" s="74"/>
      <c r="G13" s="46"/>
      <c r="H13" s="74"/>
      <c r="I13" s="46"/>
    </row>
    <row r="14" spans="2:9" ht="12.95" customHeight="1" x14ac:dyDescent="0.25">
      <c r="B14" s="8">
        <v>1</v>
      </c>
      <c r="C14" s="76" t="s">
        <v>15</v>
      </c>
      <c r="D14" s="73"/>
      <c r="E14" s="47"/>
      <c r="F14" s="73"/>
      <c r="G14" s="47"/>
      <c r="H14" s="73"/>
      <c r="I14" s="47"/>
    </row>
    <row r="15" spans="2:9" ht="12.95" customHeight="1" x14ac:dyDescent="0.25">
      <c r="B15" s="6">
        <v>2</v>
      </c>
      <c r="C15" s="7" t="s">
        <v>16</v>
      </c>
      <c r="D15" s="74"/>
      <c r="E15" s="46"/>
      <c r="F15" s="74"/>
      <c r="G15" s="46"/>
      <c r="H15" s="74"/>
      <c r="I15" s="46"/>
    </row>
    <row r="16" spans="2:9" ht="12.95" customHeight="1" x14ac:dyDescent="0.25">
      <c r="B16" s="8">
        <v>3</v>
      </c>
      <c r="C16" s="76" t="s">
        <v>17</v>
      </c>
      <c r="D16" s="73"/>
      <c r="E16" s="47"/>
      <c r="F16" s="73"/>
      <c r="G16" s="47"/>
      <c r="H16" s="73"/>
      <c r="I16" s="47"/>
    </row>
    <row r="17" spans="2:9" ht="12.95" customHeight="1" x14ac:dyDescent="0.25">
      <c r="B17" s="6">
        <v>4</v>
      </c>
      <c r="C17" s="7" t="s">
        <v>18</v>
      </c>
      <c r="D17" s="74"/>
      <c r="E17" s="46"/>
      <c r="F17" s="74"/>
      <c r="G17" s="46"/>
      <c r="H17" s="74"/>
      <c r="I17" s="46"/>
    </row>
    <row r="18" spans="2:9" ht="12.95" customHeight="1" x14ac:dyDescent="0.25">
      <c r="B18" s="8">
        <v>5</v>
      </c>
      <c r="C18" s="76" t="s">
        <v>19</v>
      </c>
      <c r="D18" s="73"/>
      <c r="E18" s="47"/>
      <c r="F18" s="73"/>
      <c r="G18" s="47"/>
      <c r="H18" s="73"/>
      <c r="I18" s="47"/>
    </row>
    <row r="19" spans="2:9" ht="12.95" customHeight="1" x14ac:dyDescent="0.25">
      <c r="B19" s="6">
        <v>6</v>
      </c>
      <c r="C19" s="7" t="s">
        <v>20</v>
      </c>
      <c r="D19" s="74"/>
      <c r="E19" s="46"/>
      <c r="F19" s="74"/>
      <c r="G19" s="46"/>
      <c r="H19" s="74"/>
      <c r="I19" s="46"/>
    </row>
    <row r="20" spans="2:9" ht="12.95" customHeight="1" x14ac:dyDescent="0.25">
      <c r="B20" s="8">
        <v>7</v>
      </c>
      <c r="C20" s="76" t="s">
        <v>21</v>
      </c>
      <c r="D20" s="73"/>
      <c r="E20" s="47"/>
      <c r="F20" s="73"/>
      <c r="G20" s="47"/>
      <c r="H20" s="73"/>
      <c r="I20" s="47"/>
    </row>
    <row r="21" spans="2:9" ht="12.95" customHeight="1" x14ac:dyDescent="0.25">
      <c r="B21" s="6">
        <v>8</v>
      </c>
      <c r="C21" s="7" t="s">
        <v>22</v>
      </c>
      <c r="D21" s="74"/>
      <c r="E21" s="46"/>
      <c r="F21" s="74"/>
      <c r="G21" s="46"/>
      <c r="H21" s="74"/>
      <c r="I21" s="46"/>
    </row>
    <row r="22" spans="2:9" ht="12.95" customHeight="1" x14ac:dyDescent="0.25">
      <c r="B22" s="8">
        <v>9</v>
      </c>
      <c r="C22" s="76" t="s">
        <v>23</v>
      </c>
      <c r="D22" s="73"/>
      <c r="E22" s="47"/>
      <c r="F22" s="73"/>
      <c r="G22" s="47"/>
      <c r="H22" s="73"/>
      <c r="I22" s="47"/>
    </row>
    <row r="23" spans="2:9" ht="12.95" customHeight="1" x14ac:dyDescent="0.25">
      <c r="B23" s="6">
        <v>10</v>
      </c>
      <c r="C23" s="7" t="s">
        <v>24</v>
      </c>
      <c r="D23" s="74"/>
      <c r="E23" s="46"/>
      <c r="F23" s="74"/>
      <c r="G23" s="46"/>
      <c r="H23" s="74"/>
      <c r="I23" s="46"/>
    </row>
    <row r="24" spans="2:9" ht="12.95" customHeight="1" x14ac:dyDescent="0.25">
      <c r="B24" s="8">
        <v>11</v>
      </c>
      <c r="C24" s="76" t="s">
        <v>25</v>
      </c>
      <c r="D24" s="73"/>
      <c r="E24" s="47"/>
      <c r="F24" s="73"/>
      <c r="G24" s="47"/>
      <c r="H24" s="73"/>
      <c r="I24" s="47"/>
    </row>
    <row r="25" spans="2:9" ht="12.95" customHeight="1" x14ac:dyDescent="0.25">
      <c r="B25" s="6">
        <v>12</v>
      </c>
      <c r="C25" s="7" t="s">
        <v>26</v>
      </c>
      <c r="D25" s="74"/>
      <c r="E25" s="46"/>
      <c r="F25" s="74"/>
      <c r="G25" s="46"/>
      <c r="H25" s="74" t="s">
        <v>171</v>
      </c>
      <c r="I25" s="46">
        <v>1</v>
      </c>
    </row>
    <row r="26" spans="2:9" ht="12.95" customHeight="1" x14ac:dyDescent="0.25">
      <c r="B26" s="8">
        <v>13</v>
      </c>
      <c r="C26" s="76" t="s">
        <v>27</v>
      </c>
      <c r="D26" s="73" t="s">
        <v>171</v>
      </c>
      <c r="E26" s="47">
        <v>2</v>
      </c>
      <c r="F26" s="73" t="s">
        <v>171</v>
      </c>
      <c r="G26" s="47">
        <v>2</v>
      </c>
      <c r="H26" s="73" t="s">
        <v>171</v>
      </c>
      <c r="I26" s="47">
        <v>1</v>
      </c>
    </row>
    <row r="27" spans="2:9" ht="12.95" customHeight="1" x14ac:dyDescent="0.25">
      <c r="B27" s="6">
        <v>14</v>
      </c>
      <c r="C27" s="7" t="s">
        <v>28</v>
      </c>
      <c r="D27" s="74" t="s">
        <v>171</v>
      </c>
      <c r="E27" s="46">
        <v>2</v>
      </c>
      <c r="F27" s="74" t="s">
        <v>171</v>
      </c>
      <c r="G27" s="46">
        <v>2</v>
      </c>
      <c r="H27" s="74" t="s">
        <v>171</v>
      </c>
      <c r="I27" s="46">
        <v>1</v>
      </c>
    </row>
    <row r="28" spans="2:9" ht="12.95" customHeight="1" x14ac:dyDescent="0.25">
      <c r="B28" s="8">
        <v>15</v>
      </c>
      <c r="C28" s="76" t="s">
        <v>29</v>
      </c>
      <c r="D28" s="73" t="s">
        <v>171</v>
      </c>
      <c r="E28" s="47">
        <v>2</v>
      </c>
      <c r="F28" s="73" t="s">
        <v>171</v>
      </c>
      <c r="G28" s="47">
        <v>2</v>
      </c>
      <c r="H28" s="73" t="s">
        <v>171</v>
      </c>
      <c r="I28" s="47">
        <v>1</v>
      </c>
    </row>
    <row r="29" spans="2:9" ht="12.95" customHeight="1" x14ac:dyDescent="0.25">
      <c r="B29" s="6">
        <v>16</v>
      </c>
      <c r="C29" s="7" t="s">
        <v>30</v>
      </c>
      <c r="D29" s="74" t="s">
        <v>171</v>
      </c>
      <c r="E29" s="46">
        <v>1</v>
      </c>
      <c r="F29" s="74" t="s">
        <v>171</v>
      </c>
      <c r="G29" s="46">
        <v>2</v>
      </c>
      <c r="H29" s="74" t="s">
        <v>171</v>
      </c>
      <c r="I29" s="46">
        <v>1</v>
      </c>
    </row>
    <row r="30" spans="2:9" ht="12.95" customHeight="1" x14ac:dyDescent="0.25">
      <c r="B30" s="8">
        <v>17</v>
      </c>
      <c r="C30" s="76" t="s">
        <v>31</v>
      </c>
      <c r="D30" s="73" t="s">
        <v>172</v>
      </c>
      <c r="E30" s="47">
        <v>1</v>
      </c>
      <c r="F30" s="73" t="s">
        <v>171</v>
      </c>
      <c r="G30" s="47">
        <v>2</v>
      </c>
      <c r="H30" s="73" t="s">
        <v>171</v>
      </c>
      <c r="I30" s="47">
        <v>1</v>
      </c>
    </row>
    <row r="31" spans="2:9" ht="12.95" customHeight="1" x14ac:dyDescent="0.25">
      <c r="B31" s="6">
        <v>18</v>
      </c>
      <c r="C31" s="7" t="s">
        <v>32</v>
      </c>
      <c r="D31" s="74" t="s">
        <v>173</v>
      </c>
      <c r="E31" s="46">
        <v>2</v>
      </c>
      <c r="F31" s="74" t="s">
        <v>171</v>
      </c>
      <c r="G31" s="46">
        <v>2</v>
      </c>
      <c r="H31" s="74" t="s">
        <v>171</v>
      </c>
      <c r="I31" s="46">
        <v>1</v>
      </c>
    </row>
    <row r="32" spans="2:9" ht="12.95" customHeight="1" x14ac:dyDescent="0.25">
      <c r="B32" s="8">
        <v>19</v>
      </c>
      <c r="C32" s="76" t="s">
        <v>33</v>
      </c>
      <c r="D32" s="73"/>
      <c r="E32" s="47"/>
      <c r="F32" s="73"/>
      <c r="G32" s="47"/>
      <c r="H32" s="73" t="s">
        <v>171</v>
      </c>
      <c r="I32" s="47">
        <v>1</v>
      </c>
    </row>
    <row r="33" spans="2:9" ht="12.95" customHeight="1" x14ac:dyDescent="0.25">
      <c r="B33" s="6">
        <v>20</v>
      </c>
      <c r="C33" s="7" t="s">
        <v>34</v>
      </c>
      <c r="D33" s="74"/>
      <c r="E33" s="46"/>
      <c r="F33" s="74"/>
      <c r="G33" s="46"/>
      <c r="H33" s="74"/>
      <c r="I33" s="46"/>
    </row>
    <row r="34" spans="2:9" ht="12.95" customHeight="1" x14ac:dyDescent="0.25">
      <c r="B34" s="8">
        <v>21</v>
      </c>
      <c r="C34" s="76" t="s">
        <v>35</v>
      </c>
      <c r="D34" s="73"/>
      <c r="E34" s="47"/>
      <c r="F34" s="73"/>
      <c r="G34" s="47"/>
      <c r="H34" s="73"/>
      <c r="I34" s="47"/>
    </row>
    <row r="35" spans="2:9" ht="12.95" customHeight="1" x14ac:dyDescent="0.25">
      <c r="B35" s="6">
        <v>22</v>
      </c>
      <c r="C35" s="7" t="s">
        <v>36</v>
      </c>
      <c r="D35" s="74"/>
      <c r="E35" s="46"/>
      <c r="F35" s="74"/>
      <c r="G35" s="46"/>
      <c r="H35" s="74"/>
      <c r="I35" s="46"/>
    </row>
    <row r="36" spans="2:9" ht="12.95" customHeight="1" x14ac:dyDescent="0.25">
      <c r="B36" s="8">
        <v>23</v>
      </c>
      <c r="C36" s="76" t="s">
        <v>37</v>
      </c>
      <c r="D36" s="73"/>
      <c r="E36" s="47"/>
      <c r="F36" s="73"/>
      <c r="G36" s="47"/>
      <c r="H36" s="73"/>
      <c r="I36" s="47"/>
    </row>
    <row r="37" spans="2:9" ht="12.95" customHeight="1" x14ac:dyDescent="0.25">
      <c r="B37" s="6" t="s">
        <v>38</v>
      </c>
      <c r="C37" s="7"/>
      <c r="D37" s="79" t="s">
        <v>182</v>
      </c>
      <c r="E37" s="10">
        <f>+SUM(E13:E36)</f>
        <v>10</v>
      </c>
      <c r="F37" s="79" t="s">
        <v>182</v>
      </c>
      <c r="G37" s="10">
        <f>+SUM(G13:G36)</f>
        <v>12</v>
      </c>
      <c r="H37" s="79" t="s">
        <v>182</v>
      </c>
      <c r="I37" s="10">
        <f>+SUM(I13:I36)</f>
        <v>8</v>
      </c>
    </row>
    <row r="38" spans="2:9" ht="12.95" customHeight="1" x14ac:dyDescent="0.25"/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84" fitToWidth="0" orientation="landscape" r:id="rId1"/>
  <headerFooter>
    <oddHeader>&amp;F</oddHeader>
    <oddFooter>Página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8"/>
  <sheetViews>
    <sheetView zoomScale="70" zoomScaleNormal="70" zoomScaleSheetLayoutView="70" workbookViewId="0">
      <selection activeCell="O32" sqref="O31:O32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103" t="str">
        <f>"PROGRAMA DE OPERACIÓN DEL SERVICIO ("&amp;B7&amp;" - "&amp;C7&amp;")"</f>
        <v>PROGRAMA DE OPERACIÓN DEL SERVICIO (3D - REGRESO)</v>
      </c>
      <c r="C2" s="103"/>
      <c r="D2" s="103"/>
      <c r="E2" s="103"/>
      <c r="F2" s="103"/>
      <c r="G2" s="103"/>
      <c r="H2" s="103"/>
      <c r="I2" s="10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1" t="s">
        <v>176</v>
      </c>
      <c r="C7" s="41" t="s">
        <v>181</v>
      </c>
      <c r="D7" s="41" t="str">
        <f>+'[1]Operador L3'!E39</f>
        <v>Playa Blanca</v>
      </c>
      <c r="E7" s="41" t="str">
        <f>+'[1]Operador L3'!G39</f>
        <v>Relún</v>
      </c>
      <c r="F7" s="41" t="str">
        <f>+'[1]Operador L3'!I8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25" t="s">
        <v>7</v>
      </c>
      <c r="C11" s="125" t="s">
        <v>8</v>
      </c>
      <c r="D11" s="126" t="s">
        <v>9</v>
      </c>
      <c r="E11" s="126"/>
      <c r="F11" s="126" t="s">
        <v>10</v>
      </c>
      <c r="G11" s="126"/>
      <c r="H11" s="126" t="s">
        <v>11</v>
      </c>
      <c r="I11" s="126"/>
    </row>
    <row r="12" spans="2:9" ht="30" x14ac:dyDescent="0.25">
      <c r="B12" s="125"/>
      <c r="C12" s="12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2.95" customHeight="1" x14ac:dyDescent="0.25">
      <c r="B13" s="6">
        <v>0</v>
      </c>
      <c r="C13" s="7" t="s">
        <v>14</v>
      </c>
      <c r="D13" s="74"/>
      <c r="E13" s="46"/>
      <c r="F13" s="74"/>
      <c r="G13" s="46"/>
      <c r="H13" s="74"/>
      <c r="I13" s="46"/>
    </row>
    <row r="14" spans="2:9" ht="12.95" customHeight="1" x14ac:dyDescent="0.25">
      <c r="B14" s="8">
        <v>1</v>
      </c>
      <c r="C14" s="76" t="s">
        <v>15</v>
      </c>
      <c r="D14" s="73"/>
      <c r="E14" s="47"/>
      <c r="F14" s="73"/>
      <c r="G14" s="47"/>
      <c r="H14" s="73"/>
      <c r="I14" s="47"/>
    </row>
    <row r="15" spans="2:9" ht="12.95" customHeight="1" x14ac:dyDescent="0.25">
      <c r="B15" s="6">
        <v>2</v>
      </c>
      <c r="C15" s="7" t="s">
        <v>16</v>
      </c>
      <c r="D15" s="74"/>
      <c r="E15" s="46"/>
      <c r="F15" s="74"/>
      <c r="G15" s="46"/>
      <c r="H15" s="74"/>
      <c r="I15" s="46"/>
    </row>
    <row r="16" spans="2:9" ht="12.95" customHeight="1" x14ac:dyDescent="0.25">
      <c r="B16" s="8">
        <v>3</v>
      </c>
      <c r="C16" s="76" t="s">
        <v>17</v>
      </c>
      <c r="D16" s="73"/>
      <c r="E16" s="47"/>
      <c r="F16" s="73"/>
      <c r="G16" s="47"/>
      <c r="H16" s="73"/>
      <c r="I16" s="47"/>
    </row>
    <row r="17" spans="2:9" ht="12.95" customHeight="1" x14ac:dyDescent="0.25">
      <c r="B17" s="6">
        <v>4</v>
      </c>
      <c r="C17" s="7" t="s">
        <v>18</v>
      </c>
      <c r="D17" s="74"/>
      <c r="E17" s="46"/>
      <c r="F17" s="74"/>
      <c r="G17" s="46"/>
      <c r="H17" s="74"/>
      <c r="I17" s="46"/>
    </row>
    <row r="18" spans="2:9" ht="12.95" customHeight="1" x14ac:dyDescent="0.25">
      <c r="B18" s="8">
        <v>5</v>
      </c>
      <c r="C18" s="76" t="s">
        <v>19</v>
      </c>
      <c r="D18" s="73"/>
      <c r="E18" s="47"/>
      <c r="F18" s="73"/>
      <c r="G18" s="47"/>
      <c r="H18" s="73"/>
      <c r="I18" s="47"/>
    </row>
    <row r="19" spans="2:9" ht="12.95" customHeight="1" x14ac:dyDescent="0.25">
      <c r="B19" s="6">
        <v>6</v>
      </c>
      <c r="C19" s="7" t="s">
        <v>20</v>
      </c>
      <c r="D19" s="74"/>
      <c r="E19" s="46"/>
      <c r="F19" s="74"/>
      <c r="G19" s="46"/>
      <c r="H19" s="74"/>
      <c r="I19" s="46"/>
    </row>
    <row r="20" spans="2:9" ht="12.95" customHeight="1" x14ac:dyDescent="0.25">
      <c r="B20" s="8">
        <v>7</v>
      </c>
      <c r="C20" s="76" t="s">
        <v>21</v>
      </c>
      <c r="D20" s="73"/>
      <c r="E20" s="47"/>
      <c r="F20" s="73"/>
      <c r="G20" s="47"/>
      <c r="H20" s="73"/>
      <c r="I20" s="47"/>
    </row>
    <row r="21" spans="2:9" ht="12.95" customHeight="1" x14ac:dyDescent="0.25">
      <c r="B21" s="6">
        <v>8</v>
      </c>
      <c r="C21" s="7" t="s">
        <v>22</v>
      </c>
      <c r="D21" s="74"/>
      <c r="E21" s="46"/>
      <c r="F21" s="74"/>
      <c r="G21" s="46"/>
      <c r="H21" s="74"/>
      <c r="I21" s="46"/>
    </row>
    <row r="22" spans="2:9" ht="12.95" customHeight="1" x14ac:dyDescent="0.25">
      <c r="B22" s="8">
        <v>9</v>
      </c>
      <c r="C22" s="76" t="s">
        <v>23</v>
      </c>
      <c r="D22" s="73"/>
      <c r="E22" s="47"/>
      <c r="F22" s="73"/>
      <c r="G22" s="47"/>
      <c r="H22" s="73"/>
      <c r="I22" s="47"/>
    </row>
    <row r="23" spans="2:9" ht="12.95" customHeight="1" x14ac:dyDescent="0.25">
      <c r="B23" s="6">
        <v>10</v>
      </c>
      <c r="C23" s="7" t="s">
        <v>24</v>
      </c>
      <c r="D23" s="74"/>
      <c r="E23" s="46"/>
      <c r="F23" s="74"/>
      <c r="G23" s="46"/>
      <c r="H23" s="74"/>
      <c r="I23" s="46"/>
    </row>
    <row r="24" spans="2:9" ht="12.95" customHeight="1" x14ac:dyDescent="0.25">
      <c r="B24" s="8">
        <v>11</v>
      </c>
      <c r="C24" s="76" t="s">
        <v>25</v>
      </c>
      <c r="D24" s="73"/>
      <c r="E24" s="47"/>
      <c r="F24" s="73"/>
      <c r="G24" s="47"/>
      <c r="H24" s="73"/>
      <c r="I24" s="47"/>
    </row>
    <row r="25" spans="2:9" ht="12.95" customHeight="1" x14ac:dyDescent="0.25">
      <c r="B25" s="6">
        <v>12</v>
      </c>
      <c r="C25" s="7" t="s">
        <v>26</v>
      </c>
      <c r="D25" s="74"/>
      <c r="E25" s="46"/>
      <c r="F25" s="74"/>
      <c r="G25" s="46"/>
      <c r="H25" s="74"/>
      <c r="I25" s="46"/>
    </row>
    <row r="26" spans="2:9" ht="12.95" customHeight="1" x14ac:dyDescent="0.25">
      <c r="B26" s="8">
        <v>13</v>
      </c>
      <c r="C26" s="76" t="s">
        <v>27</v>
      </c>
      <c r="D26" s="73" t="s">
        <v>171</v>
      </c>
      <c r="E26" s="47">
        <v>1</v>
      </c>
      <c r="F26" s="73" t="s">
        <v>171</v>
      </c>
      <c r="G26" s="47">
        <v>1</v>
      </c>
      <c r="H26" s="73" t="s">
        <v>171</v>
      </c>
      <c r="I26" s="47">
        <v>1</v>
      </c>
    </row>
    <row r="27" spans="2:9" ht="12.95" customHeight="1" x14ac:dyDescent="0.25">
      <c r="B27" s="6">
        <v>14</v>
      </c>
      <c r="C27" s="7" t="s">
        <v>28</v>
      </c>
      <c r="D27" s="74" t="s">
        <v>171</v>
      </c>
      <c r="E27" s="46">
        <v>2</v>
      </c>
      <c r="F27" s="74" t="s">
        <v>171</v>
      </c>
      <c r="G27" s="46">
        <v>1</v>
      </c>
      <c r="H27" s="74" t="s">
        <v>171</v>
      </c>
      <c r="I27" s="46">
        <v>1</v>
      </c>
    </row>
    <row r="28" spans="2:9" ht="12.95" customHeight="1" x14ac:dyDescent="0.25">
      <c r="B28" s="8">
        <v>15</v>
      </c>
      <c r="C28" s="76" t="s">
        <v>29</v>
      </c>
      <c r="D28" s="73" t="s">
        <v>171</v>
      </c>
      <c r="E28" s="47">
        <v>2</v>
      </c>
      <c r="F28" s="73" t="s">
        <v>171</v>
      </c>
      <c r="G28" s="47">
        <v>2</v>
      </c>
      <c r="H28" s="73" t="s">
        <v>171</v>
      </c>
      <c r="I28" s="47">
        <v>1</v>
      </c>
    </row>
    <row r="29" spans="2:9" ht="12.95" customHeight="1" x14ac:dyDescent="0.25">
      <c r="B29" s="6">
        <v>16</v>
      </c>
      <c r="C29" s="7" t="s">
        <v>30</v>
      </c>
      <c r="D29" s="74" t="s">
        <v>171</v>
      </c>
      <c r="E29" s="46">
        <v>1</v>
      </c>
      <c r="F29" s="74" t="s">
        <v>171</v>
      </c>
      <c r="G29" s="46">
        <v>2</v>
      </c>
      <c r="H29" s="74" t="s">
        <v>171</v>
      </c>
      <c r="I29" s="46">
        <v>1</v>
      </c>
    </row>
    <row r="30" spans="2:9" ht="12.95" customHeight="1" x14ac:dyDescent="0.25">
      <c r="B30" s="8">
        <v>17</v>
      </c>
      <c r="C30" s="76" t="s">
        <v>31</v>
      </c>
      <c r="D30" s="73" t="s">
        <v>172</v>
      </c>
      <c r="E30" s="47">
        <v>1</v>
      </c>
      <c r="F30" s="73" t="s">
        <v>171</v>
      </c>
      <c r="G30" s="47">
        <v>2</v>
      </c>
      <c r="H30" s="73" t="s">
        <v>171</v>
      </c>
      <c r="I30" s="47">
        <v>1</v>
      </c>
    </row>
    <row r="31" spans="2:9" ht="12.95" customHeight="1" x14ac:dyDescent="0.25">
      <c r="B31" s="6">
        <v>18</v>
      </c>
      <c r="C31" s="7" t="s">
        <v>32</v>
      </c>
      <c r="D31" s="74" t="s">
        <v>173</v>
      </c>
      <c r="E31" s="46">
        <v>2</v>
      </c>
      <c r="F31" s="74" t="s">
        <v>171</v>
      </c>
      <c r="G31" s="46">
        <v>1</v>
      </c>
      <c r="H31" s="74" t="s">
        <v>171</v>
      </c>
      <c r="I31" s="46">
        <v>1</v>
      </c>
    </row>
    <row r="32" spans="2:9" ht="12.95" customHeight="1" x14ac:dyDescent="0.25">
      <c r="B32" s="8">
        <v>19</v>
      </c>
      <c r="C32" s="76" t="s">
        <v>33</v>
      </c>
      <c r="D32" s="73"/>
      <c r="E32" s="47"/>
      <c r="F32" s="73"/>
      <c r="G32" s="47"/>
      <c r="H32" s="73" t="s">
        <v>171</v>
      </c>
      <c r="I32" s="47">
        <v>1</v>
      </c>
    </row>
    <row r="33" spans="2:9" ht="12.95" customHeight="1" x14ac:dyDescent="0.25">
      <c r="B33" s="6">
        <v>20</v>
      </c>
      <c r="C33" s="7" t="s">
        <v>34</v>
      </c>
      <c r="D33" s="74"/>
      <c r="E33" s="46"/>
      <c r="F33" s="74"/>
      <c r="G33" s="46"/>
      <c r="H33" s="74"/>
      <c r="I33" s="46"/>
    </row>
    <row r="34" spans="2:9" ht="12.95" customHeight="1" x14ac:dyDescent="0.25">
      <c r="B34" s="8">
        <v>21</v>
      </c>
      <c r="C34" s="76" t="s">
        <v>35</v>
      </c>
      <c r="D34" s="73"/>
      <c r="E34" s="47"/>
      <c r="F34" s="73"/>
      <c r="G34" s="47"/>
      <c r="H34" s="73"/>
      <c r="I34" s="47"/>
    </row>
    <row r="35" spans="2:9" ht="12.95" customHeight="1" x14ac:dyDescent="0.25">
      <c r="B35" s="6">
        <v>22</v>
      </c>
      <c r="C35" s="7" t="s">
        <v>36</v>
      </c>
      <c r="D35" s="74"/>
      <c r="E35" s="46"/>
      <c r="F35" s="74"/>
      <c r="G35" s="46"/>
      <c r="H35" s="74"/>
      <c r="I35" s="46"/>
    </row>
    <row r="36" spans="2:9" ht="12.95" customHeight="1" x14ac:dyDescent="0.25">
      <c r="B36" s="8">
        <v>23</v>
      </c>
      <c r="C36" s="76" t="s">
        <v>37</v>
      </c>
      <c r="D36" s="73"/>
      <c r="E36" s="47"/>
      <c r="F36" s="73"/>
      <c r="G36" s="47"/>
      <c r="H36" s="73"/>
      <c r="I36" s="47"/>
    </row>
    <row r="37" spans="2:9" ht="12.95" customHeight="1" x14ac:dyDescent="0.25">
      <c r="B37" s="6" t="s">
        <v>38</v>
      </c>
      <c r="C37" s="7"/>
      <c r="D37" s="79" t="s">
        <v>182</v>
      </c>
      <c r="E37" s="10">
        <f>+SUM(E13:E36)</f>
        <v>9</v>
      </c>
      <c r="F37" s="79" t="s">
        <v>182</v>
      </c>
      <c r="G37" s="10">
        <f>+SUM(G13:G36)</f>
        <v>9</v>
      </c>
      <c r="H37" s="79" t="s">
        <v>182</v>
      </c>
      <c r="I37" s="10">
        <f>+SUM(I13:I36)</f>
        <v>7</v>
      </c>
    </row>
    <row r="38" spans="2:9" ht="12.95" customHeight="1" x14ac:dyDescent="0.25"/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84" fitToWidth="0" orientation="landscape" r:id="rId1"/>
  <headerFooter>
    <oddHeader>&amp;F</oddHeader>
    <oddFooter>Página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57"/>
  <sheetViews>
    <sheetView zoomScale="70" zoomScaleNormal="70" zoomScaleSheetLayoutView="55" workbookViewId="0">
      <selection activeCell="E8" sqref="E8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6" ht="21" x14ac:dyDescent="0.25">
      <c r="B2" s="103" t="str">
        <f>"PROGRAMA DE OPERACIÓN DEL SERVICIO ("&amp;B7&amp;" - "&amp;C7&amp;")"</f>
        <v>PROGRAMA DE OPERACIÓN DEL SERVICIO (3E - Ida)</v>
      </c>
      <c r="C2" s="103"/>
      <c r="D2" s="103"/>
      <c r="E2" s="103"/>
      <c r="F2" s="103"/>
      <c r="G2" s="103"/>
      <c r="H2" s="103"/>
      <c r="I2" s="103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1" t="str">
        <f>+'D 3E-I'!B5</f>
        <v>3E</v>
      </c>
      <c r="C7" s="41" t="s">
        <v>40</v>
      </c>
      <c r="D7" s="41" t="str">
        <f>+VLOOKUP(B7,'Operador L3'!B32:H41,4,0)</f>
        <v>Relún</v>
      </c>
      <c r="E7" s="41" t="str">
        <f>+VLOOKUP(B7,'Operador L3'!B32:H41,6,0)</f>
        <v>Playa Blanca</v>
      </c>
      <c r="F7" s="41" t="str">
        <f>'Operador L3'!I8</f>
        <v>Estival</v>
      </c>
      <c r="G7" s="3"/>
    </row>
    <row r="9" spans="2:16" s="1" customFormat="1" x14ac:dyDescent="0.25">
      <c r="B9" s="1" t="s">
        <v>6</v>
      </c>
    </row>
    <row r="10" spans="2:16" x14ac:dyDescent="0.25">
      <c r="K10" s="66"/>
      <c r="L10" s="66"/>
      <c r="M10" s="66"/>
      <c r="N10" s="66"/>
      <c r="O10" s="66"/>
      <c r="P10" s="66"/>
    </row>
    <row r="11" spans="2:16" ht="22.5" customHeight="1" x14ac:dyDescent="0.25">
      <c r="B11" s="125" t="s">
        <v>7</v>
      </c>
      <c r="C11" s="125" t="s">
        <v>8</v>
      </c>
      <c r="D11" s="126" t="s">
        <v>9</v>
      </c>
      <c r="E11" s="126"/>
      <c r="F11" s="126" t="s">
        <v>10</v>
      </c>
      <c r="G11" s="126"/>
      <c r="H11" s="126" t="s">
        <v>11</v>
      </c>
      <c r="I11" s="126"/>
      <c r="K11" s="66"/>
      <c r="L11" s="66"/>
      <c r="M11" s="66"/>
      <c r="N11" s="66"/>
      <c r="O11" s="66"/>
      <c r="P11" s="66"/>
    </row>
    <row r="12" spans="2:16" ht="30" x14ac:dyDescent="0.25">
      <c r="B12" s="125"/>
      <c r="C12" s="12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7"/>
      <c r="L12" s="68"/>
      <c r="M12" s="68"/>
      <c r="N12" s="68"/>
      <c r="O12" s="69"/>
      <c r="P12" s="69"/>
    </row>
    <row r="13" spans="2:16" ht="15.75" customHeight="1" x14ac:dyDescent="0.25">
      <c r="B13" s="6">
        <v>0</v>
      </c>
      <c r="C13" s="7" t="s">
        <v>14</v>
      </c>
      <c r="D13" s="74"/>
      <c r="E13" s="46"/>
      <c r="F13" s="74"/>
      <c r="G13" s="46"/>
      <c r="H13" s="74"/>
      <c r="I13" s="46"/>
      <c r="K13" s="67"/>
      <c r="L13" s="70"/>
      <c r="M13" s="70"/>
      <c r="N13" s="70"/>
      <c r="O13" s="67"/>
      <c r="P13" s="71"/>
    </row>
    <row r="14" spans="2:16" ht="15.75" x14ac:dyDescent="0.25">
      <c r="B14" s="8">
        <v>1</v>
      </c>
      <c r="C14" s="76" t="s">
        <v>15</v>
      </c>
      <c r="D14" s="73"/>
      <c r="E14" s="47"/>
      <c r="F14" s="73"/>
      <c r="G14" s="47"/>
      <c r="H14" s="73"/>
      <c r="I14" s="47"/>
      <c r="K14" s="67"/>
      <c r="L14" s="70"/>
      <c r="M14" s="70"/>
      <c r="N14" s="70"/>
      <c r="O14" s="67"/>
      <c r="P14" s="71"/>
    </row>
    <row r="15" spans="2:16" ht="15.75" x14ac:dyDescent="0.25">
      <c r="B15" s="6">
        <v>2</v>
      </c>
      <c r="C15" s="7" t="s">
        <v>16</v>
      </c>
      <c r="D15" s="74"/>
      <c r="E15" s="46"/>
      <c r="F15" s="74"/>
      <c r="G15" s="46"/>
      <c r="H15" s="74"/>
      <c r="I15" s="46"/>
      <c r="K15" s="67"/>
      <c r="L15" s="70"/>
      <c r="M15" s="70"/>
      <c r="N15" s="70"/>
      <c r="O15" s="67"/>
      <c r="P15" s="71"/>
    </row>
    <row r="16" spans="2:16" ht="15.75" x14ac:dyDescent="0.25">
      <c r="B16" s="8">
        <v>3</v>
      </c>
      <c r="C16" s="76" t="s">
        <v>17</v>
      </c>
      <c r="D16" s="73"/>
      <c r="E16" s="47"/>
      <c r="F16" s="73"/>
      <c r="G16" s="47"/>
      <c r="H16" s="73"/>
      <c r="I16" s="47"/>
      <c r="K16" s="66"/>
      <c r="L16" s="66"/>
      <c r="M16" s="66"/>
      <c r="N16" s="72"/>
      <c r="O16" s="66"/>
      <c r="P16" s="66"/>
    </row>
    <row r="17" spans="2:16" ht="15.75" x14ac:dyDescent="0.25">
      <c r="B17" s="6">
        <v>4</v>
      </c>
      <c r="C17" s="7" t="s">
        <v>18</v>
      </c>
      <c r="D17" s="74"/>
      <c r="E17" s="46"/>
      <c r="F17" s="74"/>
      <c r="G17" s="46"/>
      <c r="H17" s="74"/>
      <c r="I17" s="46"/>
      <c r="K17" s="66"/>
      <c r="L17" s="66"/>
      <c r="M17" s="66"/>
      <c r="N17" s="72"/>
      <c r="O17" s="66"/>
      <c r="P17" s="66"/>
    </row>
    <row r="18" spans="2:16" ht="15.75" x14ac:dyDescent="0.25">
      <c r="B18" s="8">
        <v>5</v>
      </c>
      <c r="C18" s="76" t="s">
        <v>19</v>
      </c>
      <c r="D18" s="73"/>
      <c r="E18" s="47"/>
      <c r="F18" s="73"/>
      <c r="G18" s="47"/>
      <c r="H18" s="73"/>
      <c r="I18" s="47"/>
      <c r="K18" s="66"/>
      <c r="L18" s="66"/>
      <c r="M18" s="66"/>
      <c r="N18" s="72"/>
      <c r="O18" s="66"/>
      <c r="P18" s="66"/>
    </row>
    <row r="19" spans="2:16" ht="15.75" x14ac:dyDescent="0.25">
      <c r="B19" s="6">
        <v>6</v>
      </c>
      <c r="C19" s="7" t="s">
        <v>20</v>
      </c>
      <c r="D19" s="74"/>
      <c r="E19" s="46"/>
      <c r="F19" s="74"/>
      <c r="G19" s="46"/>
      <c r="H19" s="74"/>
      <c r="I19" s="46"/>
      <c r="N19" s="9"/>
    </row>
    <row r="20" spans="2:16" ht="15.75" x14ac:dyDescent="0.25">
      <c r="B20" s="8">
        <v>7</v>
      </c>
      <c r="C20" s="76" t="s">
        <v>21</v>
      </c>
      <c r="D20" s="73"/>
      <c r="E20" s="47"/>
      <c r="F20" s="73"/>
      <c r="G20" s="47"/>
      <c r="H20" s="73"/>
      <c r="I20" s="47"/>
    </row>
    <row r="21" spans="2:16" ht="15.75" x14ac:dyDescent="0.25">
      <c r="B21" s="6">
        <v>8</v>
      </c>
      <c r="C21" s="7" t="s">
        <v>22</v>
      </c>
      <c r="D21" s="74"/>
      <c r="E21" s="46"/>
      <c r="F21" s="74"/>
      <c r="G21" s="46"/>
      <c r="H21" s="74"/>
      <c r="I21" s="46"/>
    </row>
    <row r="22" spans="2:16" ht="15.75" x14ac:dyDescent="0.25">
      <c r="B22" s="8">
        <v>9</v>
      </c>
      <c r="C22" s="76" t="s">
        <v>23</v>
      </c>
      <c r="D22" s="73"/>
      <c r="E22" s="47"/>
      <c r="F22" s="73"/>
      <c r="G22" s="47"/>
      <c r="H22" s="73"/>
      <c r="I22" s="47"/>
    </row>
    <row r="23" spans="2:16" ht="15.75" x14ac:dyDescent="0.25">
      <c r="B23" s="6">
        <v>10</v>
      </c>
      <c r="C23" s="7" t="s">
        <v>24</v>
      </c>
      <c r="D23" s="74"/>
      <c r="E23" s="46"/>
      <c r="F23" s="74"/>
      <c r="G23" s="46"/>
      <c r="H23" s="74"/>
      <c r="I23" s="46"/>
    </row>
    <row r="24" spans="2:16" ht="15.75" x14ac:dyDescent="0.25">
      <c r="B24" s="8">
        <v>11</v>
      </c>
      <c r="C24" s="76" t="s">
        <v>25</v>
      </c>
      <c r="D24" s="73"/>
      <c r="E24" s="47"/>
      <c r="F24" s="73"/>
      <c r="G24" s="47"/>
      <c r="H24" s="73"/>
      <c r="I24" s="47"/>
    </row>
    <row r="25" spans="2:16" ht="15.75" x14ac:dyDescent="0.25">
      <c r="B25" s="6">
        <v>12</v>
      </c>
      <c r="C25" s="7" t="s">
        <v>26</v>
      </c>
      <c r="D25" s="74"/>
      <c r="E25" s="46"/>
      <c r="F25" s="74"/>
      <c r="G25" s="46"/>
      <c r="H25" s="74"/>
      <c r="I25" s="46"/>
    </row>
    <row r="26" spans="2:16" ht="15.75" x14ac:dyDescent="0.25">
      <c r="B26" s="8">
        <v>13</v>
      </c>
      <c r="C26" s="76" t="s">
        <v>27</v>
      </c>
      <c r="D26" s="73" t="s">
        <v>173</v>
      </c>
      <c r="E26" s="47">
        <v>2</v>
      </c>
      <c r="F26" s="73" t="s">
        <v>171</v>
      </c>
      <c r="G26" s="47">
        <v>2</v>
      </c>
      <c r="H26" s="73" t="s">
        <v>171</v>
      </c>
      <c r="I26" s="47">
        <v>1</v>
      </c>
    </row>
    <row r="27" spans="2:16" ht="15.75" x14ac:dyDescent="0.25">
      <c r="B27" s="6">
        <v>14</v>
      </c>
      <c r="C27" s="7" t="s">
        <v>28</v>
      </c>
      <c r="D27" s="74" t="s">
        <v>173</v>
      </c>
      <c r="E27" s="46">
        <v>2</v>
      </c>
      <c r="F27" s="74" t="s">
        <v>171</v>
      </c>
      <c r="G27" s="46">
        <v>1</v>
      </c>
      <c r="H27" s="74" t="s">
        <v>171</v>
      </c>
      <c r="I27" s="46">
        <v>1</v>
      </c>
    </row>
    <row r="28" spans="2:16" ht="15.75" x14ac:dyDescent="0.25">
      <c r="B28" s="8">
        <v>15</v>
      </c>
      <c r="C28" s="76" t="s">
        <v>29</v>
      </c>
      <c r="D28" s="73" t="s">
        <v>171</v>
      </c>
      <c r="E28" s="47">
        <v>2</v>
      </c>
      <c r="F28" s="73" t="s">
        <v>171</v>
      </c>
      <c r="G28" s="47">
        <v>2</v>
      </c>
      <c r="H28" s="73" t="s">
        <v>171</v>
      </c>
      <c r="I28" s="47">
        <v>1</v>
      </c>
    </row>
    <row r="29" spans="2:16" ht="15.75" x14ac:dyDescent="0.25">
      <c r="B29" s="6">
        <v>16</v>
      </c>
      <c r="C29" s="7" t="s">
        <v>30</v>
      </c>
      <c r="D29" s="74" t="s">
        <v>173</v>
      </c>
      <c r="E29" s="46">
        <v>2</v>
      </c>
      <c r="F29" s="74" t="s">
        <v>171</v>
      </c>
      <c r="G29" s="46">
        <v>2</v>
      </c>
      <c r="H29" s="74" t="s">
        <v>171</v>
      </c>
      <c r="I29" s="46">
        <v>1</v>
      </c>
    </row>
    <row r="30" spans="2:16" ht="15.75" x14ac:dyDescent="0.25">
      <c r="B30" s="8">
        <v>17</v>
      </c>
      <c r="C30" s="76" t="s">
        <v>31</v>
      </c>
      <c r="D30" s="73" t="s">
        <v>173</v>
      </c>
      <c r="E30" s="47">
        <v>2</v>
      </c>
      <c r="F30" s="73" t="s">
        <v>171</v>
      </c>
      <c r="G30" s="47">
        <v>2</v>
      </c>
      <c r="H30" s="73" t="s">
        <v>171</v>
      </c>
      <c r="I30" s="47">
        <v>2</v>
      </c>
    </row>
    <row r="31" spans="2:16" ht="15.75" x14ac:dyDescent="0.25">
      <c r="B31" s="6">
        <v>18</v>
      </c>
      <c r="C31" s="7" t="s">
        <v>32</v>
      </c>
      <c r="D31" s="74" t="s">
        <v>173</v>
      </c>
      <c r="E31" s="46">
        <v>2</v>
      </c>
      <c r="F31" s="74" t="s">
        <v>171</v>
      </c>
      <c r="G31" s="46">
        <v>2</v>
      </c>
      <c r="H31" s="74" t="s">
        <v>171</v>
      </c>
      <c r="I31" s="46">
        <v>1</v>
      </c>
    </row>
    <row r="32" spans="2:16" ht="15.75" x14ac:dyDescent="0.25">
      <c r="B32" s="8">
        <v>19</v>
      </c>
      <c r="C32" s="76" t="s">
        <v>33</v>
      </c>
      <c r="D32" s="73"/>
      <c r="E32" s="47"/>
      <c r="F32" s="73"/>
      <c r="G32" s="47"/>
      <c r="H32" s="73"/>
      <c r="I32" s="47"/>
    </row>
    <row r="33" spans="2:9" ht="15.75" x14ac:dyDescent="0.25">
      <c r="B33" s="6">
        <v>20</v>
      </c>
      <c r="C33" s="7" t="s">
        <v>34</v>
      </c>
      <c r="D33" s="74"/>
      <c r="E33" s="46"/>
      <c r="F33" s="74"/>
      <c r="G33" s="46"/>
      <c r="H33" s="74"/>
      <c r="I33" s="46"/>
    </row>
    <row r="34" spans="2:9" ht="15.75" x14ac:dyDescent="0.25">
      <c r="B34" s="8">
        <v>21</v>
      </c>
      <c r="C34" s="76" t="s">
        <v>35</v>
      </c>
      <c r="D34" s="73"/>
      <c r="E34" s="47"/>
      <c r="F34" s="73"/>
      <c r="G34" s="47"/>
      <c r="H34" s="73"/>
      <c r="I34" s="47"/>
    </row>
    <row r="35" spans="2:9" ht="15.75" x14ac:dyDescent="0.25">
      <c r="B35" s="6">
        <v>22</v>
      </c>
      <c r="C35" s="7" t="s">
        <v>36</v>
      </c>
      <c r="D35" s="74"/>
      <c r="E35" s="46"/>
      <c r="F35" s="74"/>
      <c r="G35" s="46"/>
      <c r="H35" s="74"/>
      <c r="I35" s="46"/>
    </row>
    <row r="36" spans="2:9" ht="15.75" x14ac:dyDescent="0.25">
      <c r="B36" s="8">
        <v>23</v>
      </c>
      <c r="C36" s="76" t="s">
        <v>37</v>
      </c>
      <c r="D36" s="73"/>
      <c r="E36" s="47"/>
      <c r="F36" s="73"/>
      <c r="G36" s="47"/>
      <c r="H36" s="73"/>
      <c r="I36" s="47"/>
    </row>
    <row r="37" spans="2:9" ht="15.75" x14ac:dyDescent="0.25">
      <c r="B37" s="6" t="s">
        <v>38</v>
      </c>
      <c r="C37" s="7"/>
      <c r="D37" s="10"/>
      <c r="E37" s="10">
        <f>+IF(SUM(E13:E36)=0,"",SUM(E13:E36))</f>
        <v>12</v>
      </c>
      <c r="F37" s="10"/>
      <c r="G37" s="10">
        <f>+IF(SUM(G13:G36)=0,"",SUM(G13:G36))</f>
        <v>11</v>
      </c>
      <c r="H37" s="10"/>
      <c r="I37" s="10">
        <f>+IF(SUM(I13:I36)=0,"",SUM(I13:I36))</f>
        <v>7</v>
      </c>
    </row>
    <row r="55" spans="10:14" x14ac:dyDescent="0.25">
      <c r="J55" s="34"/>
      <c r="K55" s="34"/>
      <c r="L55" s="34"/>
      <c r="M55" s="34"/>
      <c r="N55" s="34"/>
    </row>
    <row r="56" spans="10:14" x14ac:dyDescent="0.25">
      <c r="J56" s="34"/>
      <c r="K56" s="34"/>
      <c r="L56" s="34"/>
      <c r="M56" s="34"/>
      <c r="N56" s="34"/>
    </row>
    <row r="57" spans="10:14" x14ac:dyDescent="0.25">
      <c r="J57" s="34"/>
      <c r="K57" s="34"/>
      <c r="L57" s="35"/>
      <c r="M57" s="35"/>
      <c r="N57" s="3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6" priority="3">
      <formula>F7=""</formula>
    </cfRule>
  </conditionalFormatting>
  <conditionalFormatting sqref="B7">
    <cfRule type="expression" dxfId="5" priority="2">
      <formula>B7=""</formula>
    </cfRule>
  </conditionalFormatting>
  <conditionalFormatting sqref="C7:E7">
    <cfRule type="expression" dxfId="4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7"/>
  <sheetViews>
    <sheetView zoomScale="70" zoomScaleNormal="70" zoomScaleSheetLayoutView="55" workbookViewId="0">
      <selection activeCell="L12" sqref="L12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6" ht="21" x14ac:dyDescent="0.25">
      <c r="B2" s="103" t="str">
        <f>"PROGRAMA DE OPERACIÓN DEL SERVICIO ("&amp;B7&amp;" - "&amp;C7&amp;")"</f>
        <v>PROGRAMA DE OPERACIÓN DEL SERVICIO (3E - Regreso)</v>
      </c>
      <c r="C2" s="103"/>
      <c r="D2" s="103"/>
      <c r="E2" s="103"/>
      <c r="F2" s="103"/>
      <c r="G2" s="103"/>
      <c r="H2" s="103"/>
      <c r="I2" s="103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1" t="str">
        <f>+'D 3E-R'!B5</f>
        <v>3E</v>
      </c>
      <c r="C7" s="41" t="s">
        <v>39</v>
      </c>
      <c r="D7" s="41" t="str">
        <f>+VLOOKUP(B7,'Operador L3'!B32:H41,6,0)</f>
        <v>Playa Blanca</v>
      </c>
      <c r="E7" s="41" t="str">
        <f>+VLOOKUP(B7,'Operador L3'!B32:H41,4,0)</f>
        <v>Relún</v>
      </c>
      <c r="F7" s="41" t="str">
        <f>'Operador L3'!I8</f>
        <v>Estival</v>
      </c>
      <c r="G7" s="3"/>
    </row>
    <row r="9" spans="2:16" s="1" customFormat="1" x14ac:dyDescent="0.25">
      <c r="B9" s="1" t="s">
        <v>6</v>
      </c>
      <c r="K9" s="65"/>
      <c r="L9" s="65"/>
      <c r="M9" s="65"/>
      <c r="N9" s="65"/>
      <c r="O9" s="65"/>
      <c r="P9" s="65"/>
    </row>
    <row r="10" spans="2:16" x14ac:dyDescent="0.25">
      <c r="K10" s="66"/>
      <c r="L10" s="66"/>
      <c r="M10" s="66"/>
      <c r="N10" s="66"/>
      <c r="O10" s="66"/>
      <c r="P10" s="66"/>
    </row>
    <row r="11" spans="2:16" ht="22.5" customHeight="1" x14ac:dyDescent="0.25">
      <c r="B11" s="125" t="s">
        <v>7</v>
      </c>
      <c r="C11" s="125" t="s">
        <v>8</v>
      </c>
      <c r="D11" s="126" t="s">
        <v>9</v>
      </c>
      <c r="E11" s="126"/>
      <c r="F11" s="126" t="s">
        <v>10</v>
      </c>
      <c r="G11" s="126"/>
      <c r="H11" s="126" t="s">
        <v>11</v>
      </c>
      <c r="I11" s="126"/>
      <c r="K11" s="66"/>
      <c r="L11" s="66"/>
      <c r="M11" s="66"/>
      <c r="N11" s="66"/>
      <c r="O11" s="66"/>
      <c r="P11" s="66"/>
    </row>
    <row r="12" spans="2:16" ht="30" x14ac:dyDescent="0.25">
      <c r="B12" s="125"/>
      <c r="C12" s="12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7"/>
      <c r="L12" s="68"/>
      <c r="M12" s="68"/>
      <c r="N12" s="68"/>
      <c r="O12" s="69"/>
      <c r="P12" s="69"/>
    </row>
    <row r="13" spans="2:16" ht="15.75" customHeight="1" x14ac:dyDescent="0.25">
      <c r="B13" s="6">
        <v>0</v>
      </c>
      <c r="C13" s="7" t="s">
        <v>14</v>
      </c>
      <c r="D13" s="74"/>
      <c r="E13" s="46"/>
      <c r="F13" s="74"/>
      <c r="G13" s="46"/>
      <c r="H13" s="74"/>
      <c r="I13" s="46"/>
      <c r="K13" s="67"/>
      <c r="L13" s="70"/>
      <c r="M13" s="70"/>
      <c r="N13" s="70"/>
      <c r="O13" s="67"/>
      <c r="P13" s="71"/>
    </row>
    <row r="14" spans="2:16" ht="15.75" x14ac:dyDescent="0.25">
      <c r="B14" s="8">
        <v>1</v>
      </c>
      <c r="C14" s="76" t="s">
        <v>15</v>
      </c>
      <c r="D14" s="73"/>
      <c r="E14" s="47"/>
      <c r="F14" s="73"/>
      <c r="G14" s="47"/>
      <c r="H14" s="73"/>
      <c r="I14" s="47"/>
      <c r="K14" s="67"/>
      <c r="L14" s="70"/>
      <c r="M14" s="70"/>
      <c r="N14" s="70"/>
      <c r="O14" s="67"/>
      <c r="P14" s="71"/>
    </row>
    <row r="15" spans="2:16" ht="15.75" x14ac:dyDescent="0.25">
      <c r="B15" s="6">
        <v>2</v>
      </c>
      <c r="C15" s="7" t="s">
        <v>16</v>
      </c>
      <c r="D15" s="74"/>
      <c r="E15" s="46"/>
      <c r="F15" s="74"/>
      <c r="G15" s="46"/>
      <c r="H15" s="74"/>
      <c r="I15" s="46"/>
      <c r="K15" s="67"/>
      <c r="L15" s="70"/>
      <c r="M15" s="70"/>
      <c r="N15" s="70"/>
      <c r="O15" s="67"/>
      <c r="P15" s="71"/>
    </row>
    <row r="16" spans="2:16" ht="15.75" x14ac:dyDescent="0.25">
      <c r="B16" s="8">
        <v>3</v>
      </c>
      <c r="C16" s="76" t="s">
        <v>17</v>
      </c>
      <c r="D16" s="73"/>
      <c r="E16" s="47"/>
      <c r="F16" s="73"/>
      <c r="G16" s="47"/>
      <c r="H16" s="73"/>
      <c r="I16" s="47"/>
      <c r="K16" s="66"/>
      <c r="L16" s="66"/>
      <c r="M16" s="66"/>
      <c r="N16" s="72"/>
      <c r="O16" s="66"/>
      <c r="P16" s="66"/>
    </row>
    <row r="17" spans="2:16" ht="15.75" x14ac:dyDescent="0.25">
      <c r="B17" s="6">
        <v>4</v>
      </c>
      <c r="C17" s="7" t="s">
        <v>18</v>
      </c>
      <c r="D17" s="74"/>
      <c r="E17" s="46"/>
      <c r="F17" s="74"/>
      <c r="G17" s="46"/>
      <c r="H17" s="74"/>
      <c r="I17" s="46"/>
      <c r="K17" s="66"/>
      <c r="L17" s="66"/>
      <c r="M17" s="66"/>
      <c r="N17" s="72"/>
      <c r="O17" s="66"/>
      <c r="P17" s="66"/>
    </row>
    <row r="18" spans="2:16" ht="15.75" x14ac:dyDescent="0.25">
      <c r="B18" s="8">
        <v>5</v>
      </c>
      <c r="C18" s="76" t="s">
        <v>19</v>
      </c>
      <c r="D18" s="73"/>
      <c r="E18" s="47"/>
      <c r="F18" s="73"/>
      <c r="G18" s="47"/>
      <c r="H18" s="73"/>
      <c r="I18" s="47"/>
      <c r="K18" s="66"/>
      <c r="L18" s="66"/>
      <c r="M18" s="66"/>
      <c r="N18" s="72"/>
      <c r="O18" s="66"/>
      <c r="P18" s="66"/>
    </row>
    <row r="19" spans="2:16" ht="15.75" x14ac:dyDescent="0.25">
      <c r="B19" s="6">
        <v>6</v>
      </c>
      <c r="C19" s="7" t="s">
        <v>20</v>
      </c>
      <c r="D19" s="74"/>
      <c r="E19" s="46"/>
      <c r="F19" s="74"/>
      <c r="G19" s="46"/>
      <c r="H19" s="74"/>
      <c r="I19" s="46"/>
      <c r="K19" s="66"/>
      <c r="L19" s="66"/>
      <c r="M19" s="66"/>
      <c r="N19" s="72"/>
      <c r="O19" s="66"/>
      <c r="P19" s="66"/>
    </row>
    <row r="20" spans="2:16" ht="15.75" x14ac:dyDescent="0.25">
      <c r="B20" s="8">
        <v>7</v>
      </c>
      <c r="C20" s="76" t="s">
        <v>21</v>
      </c>
      <c r="D20" s="73"/>
      <c r="E20" s="73"/>
      <c r="F20" s="73"/>
      <c r="G20" s="47"/>
      <c r="H20" s="73"/>
      <c r="I20" s="47"/>
      <c r="K20" s="66"/>
      <c r="L20" s="66"/>
      <c r="M20" s="66"/>
      <c r="N20" s="66"/>
      <c r="O20" s="66"/>
      <c r="P20" s="66"/>
    </row>
    <row r="21" spans="2:16" ht="15.75" x14ac:dyDescent="0.25">
      <c r="B21" s="6">
        <v>8</v>
      </c>
      <c r="C21" s="7" t="s">
        <v>22</v>
      </c>
      <c r="D21" s="74"/>
      <c r="E21" s="46"/>
      <c r="F21" s="74"/>
      <c r="G21" s="46"/>
      <c r="H21" s="74"/>
      <c r="I21" s="46"/>
      <c r="K21" s="66"/>
      <c r="L21" s="66"/>
      <c r="M21" s="66"/>
      <c r="N21" s="66"/>
      <c r="O21" s="66"/>
      <c r="P21" s="66"/>
    </row>
    <row r="22" spans="2:16" ht="15.75" x14ac:dyDescent="0.25">
      <c r="B22" s="8">
        <v>9</v>
      </c>
      <c r="C22" s="76" t="s">
        <v>23</v>
      </c>
      <c r="D22" s="73"/>
      <c r="E22" s="47"/>
      <c r="F22" s="73"/>
      <c r="G22" s="47"/>
      <c r="H22" s="73"/>
      <c r="I22" s="47"/>
      <c r="K22" s="66"/>
      <c r="L22" s="66"/>
      <c r="M22" s="66"/>
      <c r="N22" s="66"/>
      <c r="O22" s="66"/>
      <c r="P22" s="66"/>
    </row>
    <row r="23" spans="2:16" ht="15.75" x14ac:dyDescent="0.25">
      <c r="B23" s="6">
        <v>10</v>
      </c>
      <c r="C23" s="7" t="s">
        <v>24</v>
      </c>
      <c r="D23" s="74"/>
      <c r="E23" s="46"/>
      <c r="F23" s="74"/>
      <c r="G23" s="46"/>
      <c r="H23" s="74"/>
      <c r="I23" s="46"/>
      <c r="K23" s="66"/>
      <c r="L23" s="66"/>
      <c r="M23" s="66"/>
      <c r="N23" s="66"/>
      <c r="O23" s="66"/>
      <c r="P23" s="66"/>
    </row>
    <row r="24" spans="2:16" ht="15.75" x14ac:dyDescent="0.25">
      <c r="B24" s="8">
        <v>11</v>
      </c>
      <c r="C24" s="76" t="s">
        <v>25</v>
      </c>
      <c r="D24" s="73"/>
      <c r="E24" s="47"/>
      <c r="F24" s="73"/>
      <c r="G24" s="47"/>
      <c r="H24" s="73"/>
      <c r="I24" s="47"/>
    </row>
    <row r="25" spans="2:16" ht="15.75" x14ac:dyDescent="0.25">
      <c r="B25" s="6">
        <v>12</v>
      </c>
      <c r="C25" s="7" t="s">
        <v>26</v>
      </c>
      <c r="D25" s="74"/>
      <c r="E25" s="46"/>
      <c r="F25" s="74"/>
      <c r="G25" s="46"/>
      <c r="H25" s="74"/>
      <c r="I25" s="46"/>
    </row>
    <row r="26" spans="2:16" ht="15.75" x14ac:dyDescent="0.25">
      <c r="B26" s="8">
        <v>13</v>
      </c>
      <c r="C26" s="76" t="s">
        <v>27</v>
      </c>
      <c r="D26" s="73" t="s">
        <v>173</v>
      </c>
      <c r="E26" s="47">
        <v>2</v>
      </c>
      <c r="F26" s="73" t="s">
        <v>171</v>
      </c>
      <c r="G26" s="47">
        <v>2</v>
      </c>
      <c r="H26" s="73" t="s">
        <v>171</v>
      </c>
      <c r="I26" s="47">
        <v>1</v>
      </c>
    </row>
    <row r="27" spans="2:16" ht="15.75" x14ac:dyDescent="0.25">
      <c r="B27" s="6">
        <v>14</v>
      </c>
      <c r="C27" s="7" t="s">
        <v>28</v>
      </c>
      <c r="D27" s="74" t="s">
        <v>173</v>
      </c>
      <c r="E27" s="46">
        <v>2</v>
      </c>
      <c r="F27" s="74" t="s">
        <v>171</v>
      </c>
      <c r="G27" s="46">
        <v>1</v>
      </c>
      <c r="H27" s="74" t="s">
        <v>171</v>
      </c>
      <c r="I27" s="46">
        <v>1</v>
      </c>
    </row>
    <row r="28" spans="2:16" ht="15.75" x14ac:dyDescent="0.25">
      <c r="B28" s="8">
        <v>15</v>
      </c>
      <c r="C28" s="76" t="s">
        <v>29</v>
      </c>
      <c r="D28" s="73" t="s">
        <v>171</v>
      </c>
      <c r="E28" s="47">
        <v>2</v>
      </c>
      <c r="F28" s="73" t="s">
        <v>171</v>
      </c>
      <c r="G28" s="47">
        <v>1</v>
      </c>
      <c r="H28" s="73" t="s">
        <v>171</v>
      </c>
      <c r="I28" s="47">
        <v>1</v>
      </c>
    </row>
    <row r="29" spans="2:16" ht="15.75" x14ac:dyDescent="0.25">
      <c r="B29" s="6">
        <v>16</v>
      </c>
      <c r="C29" s="7" t="s">
        <v>30</v>
      </c>
      <c r="D29" s="74" t="s">
        <v>173</v>
      </c>
      <c r="E29" s="46">
        <v>2</v>
      </c>
      <c r="F29" s="74" t="s">
        <v>171</v>
      </c>
      <c r="G29" s="46">
        <v>2</v>
      </c>
      <c r="H29" s="74" t="s">
        <v>171</v>
      </c>
      <c r="I29" s="46">
        <v>1</v>
      </c>
    </row>
    <row r="30" spans="2:16" ht="15.75" x14ac:dyDescent="0.25">
      <c r="B30" s="8">
        <v>17</v>
      </c>
      <c r="C30" s="76" t="s">
        <v>31</v>
      </c>
      <c r="D30" s="73" t="s">
        <v>173</v>
      </c>
      <c r="E30" s="47">
        <v>2</v>
      </c>
      <c r="F30" s="73" t="s">
        <v>171</v>
      </c>
      <c r="G30" s="47">
        <v>2</v>
      </c>
      <c r="H30" s="73" t="s">
        <v>171</v>
      </c>
      <c r="I30" s="47">
        <v>2</v>
      </c>
    </row>
    <row r="31" spans="2:16" ht="15.75" x14ac:dyDescent="0.25">
      <c r="B31" s="6">
        <v>18</v>
      </c>
      <c r="C31" s="7" t="s">
        <v>32</v>
      </c>
      <c r="D31" s="74" t="s">
        <v>173</v>
      </c>
      <c r="E31" s="46">
        <v>2</v>
      </c>
      <c r="F31" s="74" t="s">
        <v>171</v>
      </c>
      <c r="G31" s="46">
        <v>2</v>
      </c>
      <c r="H31" s="74" t="s">
        <v>171</v>
      </c>
      <c r="I31" s="46">
        <v>1</v>
      </c>
    </row>
    <row r="32" spans="2:16" ht="15.75" x14ac:dyDescent="0.25">
      <c r="B32" s="8">
        <v>19</v>
      </c>
      <c r="C32" s="76" t="s">
        <v>33</v>
      </c>
      <c r="D32" s="73"/>
      <c r="E32" s="47"/>
      <c r="F32" s="73"/>
      <c r="G32" s="47"/>
      <c r="H32" s="73"/>
      <c r="I32" s="47"/>
    </row>
    <row r="33" spans="2:9" ht="15.75" x14ac:dyDescent="0.25">
      <c r="B33" s="6">
        <v>20</v>
      </c>
      <c r="C33" s="7" t="s">
        <v>34</v>
      </c>
      <c r="D33" s="74"/>
      <c r="E33" s="46"/>
      <c r="F33" s="74"/>
      <c r="G33" s="46"/>
      <c r="H33" s="74"/>
      <c r="I33" s="46"/>
    </row>
    <row r="34" spans="2:9" ht="15.75" x14ac:dyDescent="0.25">
      <c r="B34" s="8">
        <v>21</v>
      </c>
      <c r="C34" s="76" t="s">
        <v>35</v>
      </c>
      <c r="D34" s="73"/>
      <c r="E34" s="47"/>
      <c r="F34" s="73"/>
      <c r="G34" s="47"/>
      <c r="H34" s="73"/>
      <c r="I34" s="47"/>
    </row>
    <row r="35" spans="2:9" ht="15.75" x14ac:dyDescent="0.25">
      <c r="B35" s="6">
        <v>22</v>
      </c>
      <c r="C35" s="7" t="s">
        <v>36</v>
      </c>
      <c r="D35" s="74"/>
      <c r="E35" s="46"/>
      <c r="F35" s="74"/>
      <c r="G35" s="46"/>
      <c r="H35" s="74"/>
      <c r="I35" s="46"/>
    </row>
    <row r="36" spans="2:9" ht="15.75" x14ac:dyDescent="0.25">
      <c r="B36" s="8">
        <v>23</v>
      </c>
      <c r="C36" s="76" t="s">
        <v>37</v>
      </c>
      <c r="D36" s="73"/>
      <c r="E36" s="47"/>
      <c r="F36" s="73"/>
      <c r="G36" s="47"/>
      <c r="H36" s="73"/>
      <c r="I36" s="47"/>
    </row>
    <row r="37" spans="2:9" ht="15.75" x14ac:dyDescent="0.25">
      <c r="B37" s="6" t="s">
        <v>38</v>
      </c>
      <c r="C37" s="7"/>
      <c r="D37" s="10"/>
      <c r="E37" s="10">
        <f t="shared" ref="E37:I37" si="0">+SUM(E13:E36)</f>
        <v>12</v>
      </c>
      <c r="F37" s="10"/>
      <c r="G37" s="10">
        <f t="shared" si="0"/>
        <v>10</v>
      </c>
      <c r="H37" s="10"/>
      <c r="I37" s="10">
        <f t="shared" si="0"/>
        <v>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" priority="4">
      <formula>F7=""</formula>
    </cfRule>
  </conditionalFormatting>
  <conditionalFormatting sqref="C7">
    <cfRule type="expression" dxfId="2" priority="3">
      <formula>C7=""</formula>
    </cfRule>
  </conditionalFormatting>
  <conditionalFormatting sqref="B7">
    <cfRule type="expression" dxfId="1" priority="2">
      <formula>B7=""</formula>
    </cfRule>
  </conditionalFormatting>
  <conditionalFormatting sqref="D7:E7">
    <cfRule type="expression" dxfId="0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23</vt:i4>
      </vt:variant>
    </vt:vector>
  </HeadingPairs>
  <TitlesOfParts>
    <vt:vector size="45" baseType="lpstr">
      <vt:lpstr>TAPA</vt:lpstr>
      <vt:lpstr>Operador L3</vt:lpstr>
      <vt:lpstr>D 3A-I</vt:lpstr>
      <vt:lpstr>D 3A-R</vt:lpstr>
      <vt:lpstr>D 3B-I</vt:lpstr>
      <vt:lpstr>D 3B-R</vt:lpstr>
      <vt:lpstr>D 3C-I</vt:lpstr>
      <vt:lpstr>D 3C-R</vt:lpstr>
      <vt:lpstr>D 3D-I</vt:lpstr>
      <vt:lpstr>D 3D-R</vt:lpstr>
      <vt:lpstr>D 3E-I</vt:lpstr>
      <vt:lpstr>D 3E-R</vt:lpstr>
      <vt:lpstr>3A-I</vt:lpstr>
      <vt:lpstr>3A-R</vt:lpstr>
      <vt:lpstr>3B-I</vt:lpstr>
      <vt:lpstr>3B-R</vt:lpstr>
      <vt:lpstr>3C-I</vt:lpstr>
      <vt:lpstr>3C-R</vt:lpstr>
      <vt:lpstr>3D-I</vt:lpstr>
      <vt:lpstr>3D-R</vt:lpstr>
      <vt:lpstr>3E-I</vt:lpstr>
      <vt:lpstr>3E-R</vt:lpstr>
      <vt:lpstr>'3A-I'!Área_de_impresión</vt:lpstr>
      <vt:lpstr>'3A-R'!Área_de_impresión</vt:lpstr>
      <vt:lpstr>'3B-I'!Área_de_impresión</vt:lpstr>
      <vt:lpstr>'3B-R'!Área_de_impresión</vt:lpstr>
      <vt:lpstr>'3C-I'!Área_de_impresión</vt:lpstr>
      <vt:lpstr>'3C-R'!Área_de_impresión</vt:lpstr>
      <vt:lpstr>'3D-I'!Área_de_impresión</vt:lpstr>
      <vt:lpstr>'3D-R'!Área_de_impresión</vt:lpstr>
      <vt:lpstr>'3E-I'!Área_de_impresión</vt:lpstr>
      <vt:lpstr>'3E-R'!Área_de_impresión</vt:lpstr>
      <vt:lpstr>'D 3A-I'!Área_de_impresión</vt:lpstr>
      <vt:lpstr>'D 3A-R'!Área_de_impresión</vt:lpstr>
      <vt:lpstr>'D 3B-I'!Área_de_impresión</vt:lpstr>
      <vt:lpstr>'D 3B-R'!Área_de_impresión</vt:lpstr>
      <vt:lpstr>'D 3C-I'!Área_de_impresión</vt:lpstr>
      <vt:lpstr>'D 3C-R'!Área_de_impresión</vt:lpstr>
      <vt:lpstr>'D 3D-I'!Área_de_impresión</vt:lpstr>
      <vt:lpstr>'D 3D-R'!Área_de_impresión</vt:lpstr>
      <vt:lpstr>'D 3E-I'!Área_de_impresión</vt:lpstr>
      <vt:lpstr>'D 3E-R'!Área_de_impresión</vt:lpstr>
      <vt:lpstr>'Operador L3'!Área_de_impresión</vt:lpstr>
      <vt:lpstr>TAPA!Área_de_impresión</vt:lpstr>
      <vt:lpstr>'Operador L3'!Títulos_a_imprimir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2018-12-18T15:56:39Z</cp:lastPrinted>
  <dcterms:created xsi:type="dcterms:W3CDTF">2016-05-11T15:25:54Z</dcterms:created>
  <dcterms:modified xsi:type="dcterms:W3CDTF">2018-12-18T18:30:24Z</dcterms:modified>
</cp:coreProperties>
</file>