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riones\Dropbox\Revision acreditación 2\Operación zonas reguladas\Operación Villarrica\PO\MOD PO\201901\A5\"/>
    </mc:Choice>
  </mc:AlternateContent>
  <bookViews>
    <workbookView xWindow="0" yWindow="0" windowWidth="20730" windowHeight="11760" activeTab="2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_FilterDatabase" localSheetId="2" hidden="1">LPP!$A$11:$H$21</definedName>
    <definedName name="_xlnm.Print_Area" localSheetId="0">TAPA!$B$2:$J$13</definedName>
  </definedNames>
  <calcPr calcId="152511"/>
  <pivotCaches>
    <pivotCache cacheId="0" r:id="rId6"/>
    <pivotCache cacheId="1" r:id="rId7"/>
  </pivotCaches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<sst xmlns="http://schemas.openxmlformats.org/spreadsheetml/2006/main" count="423" uniqueCount="67">
  <si>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</si>
  <si>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</si>
  <si>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</si>
  <si>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</si>
  <si>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</si>
  <si>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</si>
  <si>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</si>
  <si>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</si>
  <si>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</si>
  <si>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</si>
  <si>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</si>
  <si>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</si>
  <si>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</si>
  <si>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</si>
  <si>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</si>
  <si>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</si>
  <si>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</si>
  <si>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</si>
  <si>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</si>
  <si>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</si>
  <si>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</si>
  <si>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</si>
  <si>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</si>
  <si>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</si>
  <si>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</si>
  <si>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</si>
  <si>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</si>
  <si>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</si>
  <si>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</si>
  <si>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</si>
  <si>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</si>
  <si>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</si>
  <si>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</si>
  <si>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</si>
  <si>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</si>
  <si>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</si>
  <si>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</si>
  <si>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</si>
  <si>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</si>
  <si>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1VN</t>
  </si>
  <si>
    <t>2VN</t>
  </si>
  <si>
    <t>6VN</t>
  </si>
  <si>
    <t>Suma de Ponderador ICR</t>
  </si>
  <si>
    <t>Cuenta de Correlativo Punto de Control</t>
  </si>
  <si>
    <t>PE</t>
  </si>
  <si>
    <t>PO</t>
  </si>
  <si>
    <t>IX</t>
  </si>
  <si>
    <t>VILLARRICA</t>
  </si>
  <si>
    <t>L3</t>
  </si>
  <si>
    <t>ESTIVAL</t>
  </si>
  <si>
    <t>3A</t>
  </si>
  <si>
    <t>3B</t>
  </si>
  <si>
    <t>3C</t>
  </si>
  <si>
    <t>3D</t>
  </si>
  <si>
    <t>3E</t>
  </si>
  <si>
    <t>00:30:00</t>
  </si>
  <si>
    <t>20:20:00</t>
  </si>
  <si>
    <t>Laboral</t>
  </si>
  <si>
    <t>21:20:00</t>
  </si>
  <si>
    <t>20:10:00</t>
  </si>
  <si>
    <t>Sábado</t>
  </si>
  <si>
    <t>21:10:00</t>
  </si>
  <si>
    <t>Domingo</t>
  </si>
  <si>
    <t>20:35:00</t>
  </si>
  <si>
    <t>00:20:00</t>
  </si>
  <si>
    <t>00:25:00</t>
  </si>
  <si>
    <t>20:05:00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</si>
</sst>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5" borderId="4" xfId="0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0" fontId="0" fillId="0" borderId="4" xfId="0" quotePrefix="1" applyNumberFormat="1" applyFill="1" applyBorder="1" applyAlignment="1">
      <alignment horizontal="center"/>
    </xf>
    <xf numFmtId="20" fontId="0" fillId="6" borderId="4" xfId="0" quotePrefix="1" applyNumberFormat="1" applyFill="1" applyBorder="1" applyAlignment="1">
      <alignment horizontal="center"/>
    </xf>
    <xf numFmtId="21" fontId="7" fillId="6" borderId="4" xfId="0" quotePrefix="1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9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13" fillId="0" borderId="4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4" xfId="0" applyFont="1" applyFill="1" applyBorder="1"/>
    <xf numFmtId="166" fontId="9" fillId="0" borderId="9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</cellXfs>
  <cellStyles count="1">
    <cellStyle name="Normal" xfId="0" builtinId="0"/>
  </cellStyles>
  <dxfs count="9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2766.657064236111" createdVersion="5" refreshedVersion="5" minRefreshableVersion="3" recordCount="32">
  <cacheSource type="worksheet">
    <worksheetSource ref="A11:H21" sheet="LPP"/>
  </cacheSource>
  <cacheFields count="8">
    <cacheField name="UN" numFmtId="0">
      <sharedItems/>
    </cacheField>
    <cacheField name="Servicio" numFmtId="0">
      <sharedItems containsMixedTypes="1" containsNumber="1" containsInteger="1" minValue="1" maxValue="8" count="7">
        <n v="1"/>
        <s v="1VN"/>
        <n v="2"/>
        <s v="2VN"/>
        <n v="6"/>
        <s v="6VN"/>
        <n v="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2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2766.65710300926" createdVersion="5" refreshedVersion="5" minRefreshableVersion="3" recordCount="20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1" maxValue="8" count="7">
        <n v="1"/>
        <s v="1VN"/>
        <n v="2"/>
        <s v="2VN"/>
        <n v="6"/>
        <s v="6VN"/>
        <n v="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7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</sharedItems>
    </cacheField>
    <cacheField name="Longitud" numFmtId="165">
      <sharedItems containsSemiMixedTypes="0" containsString="0" containsNumber="1" minValue="-70.951190999999994" maxValue="-70.877157999999994"/>
    </cacheField>
    <cacheField name="Latitud" numFmtId="165">
      <sharedItems containsSemiMixedTypes="0" containsString="0" containsNumber="1" minValue="-53.183566999999996" maxValue="-53.122371000000001"/>
    </cacheField>
    <cacheField name="Distancia al origen" numFmtId="2">
      <sharedItems containsSemiMixedTypes="0" containsString="0" containsNumber="1" minValue="97.563461000000004" maxValue="17070.097656000002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7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s v="PA"/>
    <x v="0"/>
    <x v="0"/>
    <x v="0"/>
    <s v="00:15:00"/>
    <s v="07:05:00"/>
    <s v="00:15:00"/>
    <s v="DL"/>
  </r>
  <r>
    <s v="PA"/>
    <x v="0"/>
    <x v="0"/>
    <x v="0"/>
    <s v="00:30:00"/>
    <s v="09:05:00"/>
    <s v="00:20:00"/>
    <s v="DS"/>
  </r>
  <r>
    <s v="PA"/>
    <x v="0"/>
    <x v="0"/>
    <x v="0"/>
    <s v="00:30:00"/>
    <s v="09:05:00"/>
    <s v="00:30:00"/>
    <s v="DF"/>
  </r>
  <r>
    <s v="PA"/>
    <x v="0"/>
    <x v="1"/>
    <x v="0"/>
    <s v="00:30:00"/>
    <s v="07:05:00"/>
    <s v="00:15:00"/>
    <s v="DL"/>
  </r>
  <r>
    <s v="PA"/>
    <x v="0"/>
    <x v="1"/>
    <x v="0"/>
    <s v="00:30:00"/>
    <s v="09:05:00"/>
    <s v="00:20:00"/>
    <s v="DS"/>
  </r>
  <r>
    <s v="PA"/>
    <x v="0"/>
    <x v="1"/>
    <x v="0"/>
    <s v="00:30:00"/>
    <s v="09:05:00"/>
    <s v="00:30:00"/>
    <s v="DF"/>
  </r>
  <r>
    <s v="PA"/>
    <x v="1"/>
    <x v="0"/>
    <x v="0"/>
    <s v="00:30:00"/>
    <s v="22:10:00"/>
    <s v="00:30:00"/>
    <s v="DL"/>
  </r>
  <r>
    <s v="PA"/>
    <x v="1"/>
    <x v="1"/>
    <x v="0"/>
    <s v="00:30:00"/>
    <s v="22:15:00"/>
    <s v="00:30:00"/>
    <s v="DL"/>
  </r>
  <r>
    <s v="PA"/>
    <x v="2"/>
    <x v="0"/>
    <x v="0"/>
    <s v="00:30:00"/>
    <s v="07:03:00"/>
    <s v="00:15:00"/>
    <s v="DL"/>
  </r>
  <r>
    <s v="PA"/>
    <x v="2"/>
    <x v="0"/>
    <x v="0"/>
    <s v="00:30:00"/>
    <s v="09:03:00"/>
    <s v="00:20:00"/>
    <s v="DS"/>
  </r>
  <r>
    <s v="PA"/>
    <x v="2"/>
    <x v="0"/>
    <x v="0"/>
    <s v="00:30:00"/>
    <s v="09:03:00"/>
    <s v="00:30:00"/>
    <s v="DF"/>
  </r>
  <r>
    <s v="PA"/>
    <x v="2"/>
    <x v="1"/>
    <x v="0"/>
    <s v="00:30:00"/>
    <s v="07:20:00"/>
    <s v="00:30:00"/>
    <s v="DL"/>
  </r>
  <r>
    <s v="PA"/>
    <x v="2"/>
    <x v="1"/>
    <x v="0"/>
    <s v="00:30:00"/>
    <s v="09:05:00"/>
    <s v="00:20:00"/>
    <s v="DS"/>
  </r>
  <r>
    <s v="PA"/>
    <x v="2"/>
    <x v="1"/>
    <x v="0"/>
    <s v="00:30:00"/>
    <s v="09:05:00"/>
    <s v="00:30:00"/>
    <s v="DF"/>
  </r>
  <r>
    <s v="PA"/>
    <x v="3"/>
    <x v="0"/>
    <x v="0"/>
    <s v="00:30:00"/>
    <s v="22:15:00"/>
    <s v="00:30:00"/>
    <s v="DL"/>
  </r>
  <r>
    <s v="PA"/>
    <x v="3"/>
    <x v="1"/>
    <x v="0"/>
    <s v="00:30:00"/>
    <s v="22:10:00"/>
    <s v="00:30:00"/>
    <s v="DL"/>
  </r>
  <r>
    <s v="PA"/>
    <x v="4"/>
    <x v="0"/>
    <x v="0"/>
    <s v="00:30:00"/>
    <s v="07:05:00"/>
    <s v="00:15:00"/>
    <s v="DL"/>
  </r>
  <r>
    <s v="PA"/>
    <x v="4"/>
    <x v="0"/>
    <x v="0"/>
    <s v="00:30:00"/>
    <s v="09:05:00"/>
    <s v="00:20:00"/>
    <s v="DS"/>
  </r>
  <r>
    <s v="PA"/>
    <x v="4"/>
    <x v="0"/>
    <x v="0"/>
    <s v="00:30:00"/>
    <s v="09:05:00"/>
    <s v="00:30:00"/>
    <s v="DF"/>
  </r>
  <r>
    <s v="PA"/>
    <x v="4"/>
    <x v="1"/>
    <x v="0"/>
    <s v="00:30:00"/>
    <s v="07:05:00"/>
    <s v="00:15:00"/>
    <s v="DL"/>
  </r>
  <r>
    <s v="PA"/>
    <x v="4"/>
    <x v="1"/>
    <x v="0"/>
    <s v="00:30:00"/>
    <s v="09:05:00"/>
    <s v="00:20:00"/>
    <s v="DS"/>
  </r>
  <r>
    <s v="PA"/>
    <x v="4"/>
    <x v="1"/>
    <x v="0"/>
    <s v="00:30:00"/>
    <s v="09:05:00"/>
    <s v="00:30:00"/>
    <s v="DF"/>
  </r>
  <r>
    <s v="PA"/>
    <x v="5"/>
    <x v="0"/>
    <x v="0"/>
    <s v="00:30:00"/>
    <s v="22:15:00"/>
    <s v="00:30:00"/>
    <s v="DL"/>
  </r>
  <r>
    <s v="PA"/>
    <x v="5"/>
    <x v="1"/>
    <x v="0"/>
    <s v="00:30:00"/>
    <s v="22:10:00"/>
    <s v="00:30:00"/>
    <s v="DL"/>
  </r>
  <r>
    <s v="PA"/>
    <x v="6"/>
    <x v="0"/>
    <x v="0"/>
    <s v="00:30:00"/>
    <s v="07:05:00"/>
    <s v="00:15:00"/>
    <s v="DL"/>
  </r>
  <r>
    <s v="PA"/>
    <x v="6"/>
    <x v="0"/>
    <x v="0"/>
    <s v="00:30:00"/>
    <s v="09:05:00"/>
    <s v="00:20:00"/>
    <s v="DS"/>
  </r>
  <r>
    <s v="PA"/>
    <x v="6"/>
    <x v="0"/>
    <x v="0"/>
    <s v="00:30:00"/>
    <s v="09:05:00"/>
    <s v="00:30:00"/>
    <s v="DF"/>
  </r>
  <r>
    <s v="PA"/>
    <x v="6"/>
    <x v="0"/>
    <x v="0"/>
    <s v="00:30:00"/>
    <s v="22:20:00"/>
    <s v="00:30:00"/>
    <s v="DL"/>
  </r>
  <r>
    <s v="PA"/>
    <x v="6"/>
    <x v="1"/>
    <x v="0"/>
    <s v="00:30:00"/>
    <s v="07:05:00"/>
    <s v="00:15:00"/>
    <s v="DL"/>
  </r>
  <r>
    <s v="PA"/>
    <x v="6"/>
    <x v="1"/>
    <x v="0"/>
    <s v="00:30:00"/>
    <s v="09:05:00"/>
    <s v="00:20:00"/>
    <s v="DS"/>
  </r>
  <r>
    <s v="PA"/>
    <x v="6"/>
    <x v="1"/>
    <x v="0"/>
    <s v="00:30:00"/>
    <s v="09:05:00"/>
    <s v="00:30:00"/>
    <s v="DF"/>
  </r>
  <r>
    <s v="PA"/>
    <x v="6"/>
    <x v="1"/>
    <x v="0"/>
    <s v="00:30:00"/>
    <s v="22:50:00"/>
    <s v="00:3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2">
  <r>
    <s v="PA"/>
    <x v="0"/>
    <x v="0"/>
    <x v="0"/>
    <n v="-70.948784000000003"/>
    <n v="-53.180667999999997"/>
    <n v="100.354004"/>
    <n v="1"/>
    <x v="0"/>
    <x v="0"/>
    <n v="0"/>
    <n v="1"/>
    <m/>
  </r>
  <r>
    <s v="PA"/>
    <x v="0"/>
    <x v="0"/>
    <x v="1"/>
    <n v="-70.939492000000001"/>
    <n v="-53.181755000000003"/>
    <n v="901.11144999999999"/>
    <n v="1"/>
    <x v="1"/>
    <x v="1"/>
    <n v="0.2"/>
    <n v="1"/>
    <m/>
  </r>
  <r>
    <s v="PA"/>
    <x v="0"/>
    <x v="0"/>
    <x v="2"/>
    <n v="-70.946427"/>
    <n v="-53.176796000000003"/>
    <n v="1798.8824460000001"/>
    <n v="1"/>
    <x v="0"/>
    <x v="1"/>
    <n v="0"/>
    <n v="1"/>
    <m/>
  </r>
  <r>
    <s v="PA"/>
    <x v="0"/>
    <x v="0"/>
    <x v="3"/>
    <n v="-70.928118999999995"/>
    <n v="-53.159770999999999"/>
    <n v="4456.8071289999998"/>
    <n v="1"/>
    <x v="0"/>
    <x v="1"/>
    <n v="0"/>
    <n v="1"/>
    <m/>
  </r>
  <r>
    <s v="PA"/>
    <x v="0"/>
    <x v="0"/>
    <x v="4"/>
    <n v="-70.913197999999994"/>
    <n v="-53.165500999999999"/>
    <n v="5641.1914059999999"/>
    <n v="1"/>
    <x v="1"/>
    <x v="1"/>
    <n v="0.7"/>
    <n v="1"/>
    <m/>
  </r>
  <r>
    <s v="PA"/>
    <x v="0"/>
    <x v="0"/>
    <x v="5"/>
    <n v="-70.904088999999999"/>
    <n v="-53.153092000000001"/>
    <n v="7654.6162109999996"/>
    <n v="1"/>
    <x v="0"/>
    <x v="1"/>
    <n v="0"/>
    <n v="1"/>
    <m/>
  </r>
  <r>
    <s v="PA"/>
    <x v="0"/>
    <x v="0"/>
    <x v="6"/>
    <n v="-70.913047000000006"/>
    <n v="-53.149650000000001"/>
    <n v="8369.4638670000004"/>
    <n v="1"/>
    <x v="0"/>
    <x v="1"/>
    <n v="0"/>
    <n v="1"/>
    <m/>
  </r>
  <r>
    <s v="PA"/>
    <x v="0"/>
    <x v="0"/>
    <x v="7"/>
    <n v="-70.925194000000005"/>
    <n v="-53.145696000000001"/>
    <n v="9798.2978519999997"/>
    <n v="1"/>
    <x v="0"/>
    <x v="1"/>
    <n v="0"/>
    <n v="1"/>
    <m/>
  </r>
  <r>
    <s v="PA"/>
    <x v="0"/>
    <x v="0"/>
    <x v="8"/>
    <n v="-70.927581000000004"/>
    <n v="-53.134599000000001"/>
    <n v="11342.905273"/>
    <n v="1"/>
    <x v="0"/>
    <x v="1"/>
    <n v="0"/>
    <n v="1"/>
    <m/>
  </r>
  <r>
    <s v="PA"/>
    <x v="0"/>
    <x v="0"/>
    <x v="9"/>
    <n v="-70.911769000000007"/>
    <n v="-53.133924"/>
    <n v="12873.568359000001"/>
    <n v="1"/>
    <x v="0"/>
    <x v="1"/>
    <n v="0"/>
    <n v="1"/>
    <m/>
  </r>
  <r>
    <s v="PA"/>
    <x v="0"/>
    <x v="0"/>
    <x v="10"/>
    <n v="-70.907432999999997"/>
    <n v="-53.131030000000003"/>
    <n v="13307.360352"/>
    <n v="1"/>
    <x v="1"/>
    <x v="1"/>
    <n v="0.1"/>
    <n v="1"/>
    <m/>
  </r>
  <r>
    <s v="PA"/>
    <x v="0"/>
    <x v="0"/>
    <x v="11"/>
    <n v="-70.896404000000004"/>
    <n v="-53.124020999999999"/>
    <n v="14381.999023"/>
    <n v="1"/>
    <x v="0"/>
    <x v="1"/>
    <n v="0"/>
    <n v="1"/>
    <m/>
  </r>
  <r>
    <s v="PA"/>
    <x v="0"/>
    <x v="0"/>
    <x v="12"/>
    <n v="-70.898435000000006"/>
    <n v="-53.122371000000001"/>
    <n v="14655.899414"/>
    <n v="1"/>
    <x v="0"/>
    <x v="1"/>
    <n v="0"/>
    <n v="1"/>
    <m/>
  </r>
  <r>
    <s v="PA"/>
    <x v="0"/>
    <x v="1"/>
    <x v="0"/>
    <n v="-70.895625999999993"/>
    <n v="-53.122993000000001"/>
    <n v="204.61338799999999"/>
    <n v="1"/>
    <x v="0"/>
    <x v="0"/>
    <n v="0"/>
    <n v="1"/>
    <m/>
  </r>
  <r>
    <s v="PA"/>
    <x v="0"/>
    <x v="1"/>
    <x v="1"/>
    <n v="-70.899390999999994"/>
    <n v="-53.12565"/>
    <n v="620.57421899999997"/>
    <n v="1"/>
    <x v="1"/>
    <x v="1"/>
    <n v="0.2"/>
    <n v="1"/>
    <m/>
  </r>
  <r>
    <s v="PA"/>
    <x v="0"/>
    <x v="1"/>
    <x v="2"/>
    <n v="-70.921077999999994"/>
    <n v="-53.136643999999997"/>
    <n v="2712.3889159999999"/>
    <n v="1"/>
    <x v="0"/>
    <x v="1"/>
    <n v="0"/>
    <n v="1"/>
    <m/>
  </r>
  <r>
    <s v="PA"/>
    <x v="0"/>
    <x v="1"/>
    <x v="3"/>
    <n v="-70.927797999999996"/>
    <n v="-53.134585000000001"/>
    <n v="3410.3955080000001"/>
    <n v="1"/>
    <x v="0"/>
    <x v="1"/>
    <n v="0"/>
    <n v="1"/>
    <m/>
  </r>
  <r>
    <s v="PA"/>
    <x v="0"/>
    <x v="1"/>
    <x v="4"/>
    <n v="-70.925380000000004"/>
    <n v="-53.145747999999998"/>
    <n v="4965.2568359999996"/>
    <n v="1"/>
    <x v="0"/>
    <x v="1"/>
    <n v="0"/>
    <n v="1"/>
    <m/>
  </r>
  <r>
    <s v="PA"/>
    <x v="0"/>
    <x v="1"/>
    <x v="5"/>
    <n v="-70.917619000000002"/>
    <n v="-53.150303999999998"/>
    <n v="5956.3461909999996"/>
    <n v="1"/>
    <x v="0"/>
    <x v="1"/>
    <n v="0"/>
    <n v="1"/>
    <m/>
  </r>
  <r>
    <s v="PA"/>
    <x v="0"/>
    <x v="1"/>
    <x v="6"/>
    <n v="-70.906156999999993"/>
    <n v="-53.153537999999998"/>
    <n v="7104.7392579999996"/>
    <n v="1"/>
    <x v="1"/>
    <x v="1"/>
    <n v="0.7"/>
    <n v="1"/>
    <m/>
  </r>
  <r>
    <s v="PA"/>
    <x v="0"/>
    <x v="1"/>
    <x v="7"/>
    <n v="-70.915227999999999"/>
    <n v="-53.164383999999998"/>
    <n v="8829.6835940000001"/>
    <n v="1"/>
    <x v="0"/>
    <x v="1"/>
    <n v="0"/>
    <n v="1"/>
    <m/>
  </r>
  <r>
    <s v="PA"/>
    <x v="0"/>
    <x v="1"/>
    <x v="8"/>
    <n v="-70.941117000000006"/>
    <n v="-53.169514999999997"/>
    <n v="11562.377930000001"/>
    <n v="1"/>
    <x v="0"/>
    <x v="1"/>
    <n v="0"/>
    <n v="1"/>
    <m/>
  </r>
  <r>
    <s v="PA"/>
    <x v="0"/>
    <x v="1"/>
    <x v="9"/>
    <n v="-70.942464000000001"/>
    <n v="-53.178342000000001"/>
    <n v="12863.635742"/>
    <n v="1"/>
    <x v="0"/>
    <x v="1"/>
    <n v="0"/>
    <n v="1"/>
    <m/>
  </r>
  <r>
    <s v="PA"/>
    <x v="0"/>
    <x v="1"/>
    <x v="10"/>
    <n v="-70.939553000000004"/>
    <n v="-53.181811000000003"/>
    <n v="13452.918944999999"/>
    <n v="1"/>
    <x v="1"/>
    <x v="1"/>
    <n v="0.1"/>
    <n v="1"/>
    <m/>
  </r>
  <r>
    <s v="PA"/>
    <x v="0"/>
    <x v="1"/>
    <x v="11"/>
    <n v="-70.948913000000005"/>
    <n v="-53.180622"/>
    <n v="14256.257813"/>
    <n v="1"/>
    <x v="0"/>
    <x v="1"/>
    <n v="0"/>
    <n v="1"/>
    <m/>
  </r>
  <r>
    <s v="PA"/>
    <x v="1"/>
    <x v="0"/>
    <x v="0"/>
    <n v="-70.948784000000003"/>
    <n v="-53.180667999999997"/>
    <n v="100.354004"/>
    <n v="1"/>
    <x v="0"/>
    <x v="0"/>
    <n v="0"/>
    <n v="1"/>
    <m/>
  </r>
  <r>
    <s v="PA"/>
    <x v="1"/>
    <x v="0"/>
    <x v="1"/>
    <n v="-70.939492000000001"/>
    <n v="-53.181755000000003"/>
    <n v="901.11144999999999"/>
    <n v="1"/>
    <x v="1"/>
    <x v="1"/>
    <n v="0.2"/>
    <n v="1"/>
    <m/>
  </r>
  <r>
    <s v="PA"/>
    <x v="1"/>
    <x v="0"/>
    <x v="2"/>
    <n v="-70.946427"/>
    <n v="-53.176796000000003"/>
    <n v="1798.8824460000001"/>
    <n v="1"/>
    <x v="0"/>
    <x v="1"/>
    <n v="0"/>
    <n v="1"/>
    <m/>
  </r>
  <r>
    <s v="PA"/>
    <x v="1"/>
    <x v="0"/>
    <x v="3"/>
    <n v="-70.928118999999995"/>
    <n v="-53.159770999999999"/>
    <n v="4456.8071289999998"/>
    <n v="1"/>
    <x v="0"/>
    <x v="1"/>
    <n v="0"/>
    <n v="1"/>
    <m/>
  </r>
  <r>
    <s v="PA"/>
    <x v="1"/>
    <x v="0"/>
    <x v="4"/>
    <n v="-70.913197999999994"/>
    <n v="-53.165500999999999"/>
    <n v="5641.1914059999999"/>
    <n v="1"/>
    <x v="1"/>
    <x v="1"/>
    <n v="0.7"/>
    <n v="1"/>
    <m/>
  </r>
  <r>
    <s v="PA"/>
    <x v="1"/>
    <x v="0"/>
    <x v="5"/>
    <n v="-70.904088999999999"/>
    <n v="-53.153092000000001"/>
    <n v="7654.6162109999996"/>
    <n v="1"/>
    <x v="0"/>
    <x v="1"/>
    <n v="0"/>
    <n v="1"/>
    <m/>
  </r>
  <r>
    <s v="PA"/>
    <x v="1"/>
    <x v="0"/>
    <x v="6"/>
    <n v="-70.913047000000006"/>
    <n v="-53.149650000000001"/>
    <n v="8369.4638670000004"/>
    <n v="1"/>
    <x v="0"/>
    <x v="1"/>
    <n v="0"/>
    <n v="1"/>
    <m/>
  </r>
  <r>
    <s v="PA"/>
    <x v="1"/>
    <x v="0"/>
    <x v="7"/>
    <n v="-70.925194000000005"/>
    <n v="-53.145696000000001"/>
    <n v="9785.0537110000005"/>
    <n v="1"/>
    <x v="0"/>
    <x v="1"/>
    <n v="0"/>
    <n v="1"/>
    <m/>
  </r>
  <r>
    <s v="PA"/>
    <x v="1"/>
    <x v="0"/>
    <x v="8"/>
    <n v="-70.927581000000004"/>
    <n v="-53.134599000000001"/>
    <n v="11329.661133"/>
    <n v="1"/>
    <x v="0"/>
    <x v="1"/>
    <n v="0"/>
    <n v="1"/>
    <m/>
  </r>
  <r>
    <s v="PA"/>
    <x v="1"/>
    <x v="0"/>
    <x v="9"/>
    <n v="-70.911769000000007"/>
    <n v="-53.133924"/>
    <n v="12860.324219"/>
    <n v="1"/>
    <x v="0"/>
    <x v="1"/>
    <n v="0"/>
    <n v="1"/>
    <m/>
  </r>
  <r>
    <s v="PA"/>
    <x v="1"/>
    <x v="0"/>
    <x v="10"/>
    <n v="-70.907432999999997"/>
    <n v="-53.131030000000003"/>
    <n v="13294.116211"/>
    <n v="1"/>
    <x v="0"/>
    <x v="1"/>
    <n v="0"/>
    <n v="1"/>
    <m/>
  </r>
  <r>
    <s v="PA"/>
    <x v="1"/>
    <x v="0"/>
    <x v="11"/>
    <n v="-70.896404000000004"/>
    <n v="-53.124020999999999"/>
    <n v="14368.754883"/>
    <n v="1"/>
    <x v="1"/>
    <x v="1"/>
    <n v="0.1"/>
    <n v="1"/>
    <m/>
  </r>
  <r>
    <s v="PA"/>
    <x v="1"/>
    <x v="0"/>
    <x v="12"/>
    <n v="-70.882180000000005"/>
    <n v="-53.133625000000002"/>
    <n v="16022.243164"/>
    <n v="1"/>
    <x v="0"/>
    <x v="1"/>
    <n v="0"/>
    <n v="1"/>
    <m/>
  </r>
  <r>
    <s v="PA"/>
    <x v="1"/>
    <x v="1"/>
    <x v="0"/>
    <n v="-70.883679999999998"/>
    <n v="-53.135897999999997"/>
    <n v="98.626709000000005"/>
    <n v="1"/>
    <x v="0"/>
    <x v="0"/>
    <n v="0"/>
    <n v="1"/>
    <m/>
  </r>
  <r>
    <s v="PA"/>
    <x v="1"/>
    <x v="1"/>
    <x v="1"/>
    <n v="-70.899390999999994"/>
    <n v="-53.12565"/>
    <n v="2357.3557129999999"/>
    <n v="1"/>
    <x v="1"/>
    <x v="1"/>
    <n v="0.2"/>
    <n v="1"/>
    <m/>
  </r>
  <r>
    <s v="PA"/>
    <x v="1"/>
    <x v="1"/>
    <x v="2"/>
    <n v="-70.921077999999994"/>
    <n v="-53.136643999999997"/>
    <n v="4449.1708980000003"/>
    <n v="1"/>
    <x v="0"/>
    <x v="1"/>
    <n v="0"/>
    <n v="1"/>
    <m/>
  </r>
  <r>
    <s v="PA"/>
    <x v="1"/>
    <x v="1"/>
    <x v="3"/>
    <n v="-70.927797999999996"/>
    <n v="-53.134585000000001"/>
    <n v="5147.1772460000002"/>
    <n v="1"/>
    <x v="0"/>
    <x v="1"/>
    <n v="0"/>
    <n v="1"/>
    <m/>
  </r>
  <r>
    <s v="PA"/>
    <x v="1"/>
    <x v="1"/>
    <x v="4"/>
    <n v="-70.925380000000004"/>
    <n v="-53.145747999999998"/>
    <n v="6702.0385740000002"/>
    <n v="1"/>
    <x v="0"/>
    <x v="1"/>
    <n v="0"/>
    <n v="1"/>
    <m/>
  </r>
  <r>
    <s v="PA"/>
    <x v="1"/>
    <x v="1"/>
    <x v="5"/>
    <n v="-70.917619000000002"/>
    <n v="-53.150303999999998"/>
    <n v="7693.1279299999997"/>
    <n v="1"/>
    <x v="0"/>
    <x v="1"/>
    <n v="0"/>
    <n v="1"/>
    <m/>
  </r>
  <r>
    <s v="PA"/>
    <x v="1"/>
    <x v="1"/>
    <x v="6"/>
    <n v="-70.906156999999993"/>
    <n v="-53.153537999999998"/>
    <n v="8841.5205079999996"/>
    <n v="1"/>
    <x v="1"/>
    <x v="1"/>
    <n v="0.7"/>
    <n v="1"/>
    <m/>
  </r>
  <r>
    <s v="PA"/>
    <x v="1"/>
    <x v="1"/>
    <x v="7"/>
    <n v="-70.915227999999999"/>
    <n v="-53.164383999999998"/>
    <n v="10566.464844"/>
    <n v="1"/>
    <x v="0"/>
    <x v="1"/>
    <n v="0"/>
    <n v="1"/>
    <m/>
  </r>
  <r>
    <s v="PA"/>
    <x v="1"/>
    <x v="1"/>
    <x v="8"/>
    <n v="-70.927982"/>
    <n v="-53.159483999999999"/>
    <n v="11578.980469"/>
    <n v="1"/>
    <x v="0"/>
    <x v="1"/>
    <n v="0"/>
    <n v="1"/>
    <m/>
  </r>
  <r>
    <s v="PA"/>
    <x v="1"/>
    <x v="1"/>
    <x v="9"/>
    <n v="-70.941117000000006"/>
    <n v="-53.169514999999997"/>
    <n v="13299.159180000001"/>
    <n v="1"/>
    <x v="0"/>
    <x v="1"/>
    <n v="0"/>
    <n v="1"/>
    <m/>
  </r>
  <r>
    <s v="PA"/>
    <x v="1"/>
    <x v="1"/>
    <x v="10"/>
    <n v="-70.942464000000001"/>
    <n v="-53.178342000000001"/>
    <n v="14600.625"/>
    <n v="1"/>
    <x v="0"/>
    <x v="1"/>
    <n v="0"/>
    <n v="1"/>
    <m/>
  </r>
  <r>
    <s v="PA"/>
    <x v="1"/>
    <x v="1"/>
    <x v="11"/>
    <n v="-70.939553000000004"/>
    <n v="-53.181811000000003"/>
    <n v="15189.908203000001"/>
    <n v="1"/>
    <x v="1"/>
    <x v="1"/>
    <n v="0.1"/>
    <n v="1"/>
    <m/>
  </r>
  <r>
    <s v="PA"/>
    <x v="1"/>
    <x v="1"/>
    <x v="12"/>
    <n v="-70.948913000000005"/>
    <n v="-53.180622"/>
    <n v="15993.247069999999"/>
    <n v="1"/>
    <x v="0"/>
    <x v="1"/>
    <n v="0"/>
    <n v="1"/>
    <m/>
  </r>
  <r>
    <s v="PA"/>
    <x v="2"/>
    <x v="0"/>
    <x v="0"/>
    <n v="-70.950963000000002"/>
    <n v="-53.173881999999999"/>
    <n v="97.563461000000004"/>
    <n v="1"/>
    <x v="0"/>
    <x v="0"/>
    <n v="0"/>
    <n v="1"/>
    <m/>
  </r>
  <r>
    <s v="PA"/>
    <x v="2"/>
    <x v="0"/>
    <x v="1"/>
    <n v="-70.940882999999999"/>
    <n v="-53.169466999999997"/>
    <n v="1213.7220460000001"/>
    <n v="1"/>
    <x v="1"/>
    <x v="1"/>
    <n v="0.2"/>
    <n v="1"/>
    <m/>
  </r>
  <r>
    <s v="PA"/>
    <x v="2"/>
    <x v="0"/>
    <x v="2"/>
    <n v="-70.943011999999996"/>
    <n v="-53.166910000000001"/>
    <n v="1634.5992429999999"/>
    <n v="1"/>
    <x v="0"/>
    <x v="1"/>
    <n v="0"/>
    <n v="1"/>
    <m/>
  </r>
  <r>
    <s v="PA"/>
    <x v="2"/>
    <x v="0"/>
    <x v="3"/>
    <n v="-70.943517"/>
    <n v="-53.156672"/>
    <n v="3185.1042480000001"/>
    <n v="1"/>
    <x v="0"/>
    <x v="1"/>
    <n v="0"/>
    <n v="1"/>
    <m/>
  </r>
  <r>
    <s v="PA"/>
    <x v="2"/>
    <x v="0"/>
    <x v="4"/>
    <n v="-70.937987000000007"/>
    <n v="-53.153942999999998"/>
    <n v="3949.76001"/>
    <n v="1"/>
    <x v="0"/>
    <x v="1"/>
    <n v="0"/>
    <n v="1"/>
    <m/>
  </r>
  <r>
    <s v="PA"/>
    <x v="2"/>
    <x v="0"/>
    <x v="5"/>
    <n v="-70.928118999999995"/>
    <n v="-53.159770999999999"/>
    <n v="5192.1777339999999"/>
    <n v="1"/>
    <x v="0"/>
    <x v="1"/>
    <n v="0"/>
    <n v="1"/>
    <m/>
  </r>
  <r>
    <s v="PA"/>
    <x v="2"/>
    <x v="0"/>
    <x v="6"/>
    <n v="-70.913197999999994"/>
    <n v="-53.165500999999999"/>
    <n v="6376.5620120000003"/>
    <n v="1"/>
    <x v="0"/>
    <x v="1"/>
    <n v="0"/>
    <n v="1"/>
    <m/>
  </r>
  <r>
    <s v="PA"/>
    <x v="2"/>
    <x v="0"/>
    <x v="7"/>
    <n v="-70.904088999999999"/>
    <n v="-53.153092000000001"/>
    <n v="8389.9873050000006"/>
    <n v="1"/>
    <x v="1"/>
    <x v="1"/>
    <n v="0.7"/>
    <n v="1"/>
    <m/>
  </r>
  <r>
    <s v="PA"/>
    <x v="2"/>
    <x v="0"/>
    <x v="8"/>
    <n v="-70.913047000000006"/>
    <n v="-53.149650000000001"/>
    <n v="9104.8349610000005"/>
    <n v="1"/>
    <x v="0"/>
    <x v="1"/>
    <n v="0"/>
    <n v="1"/>
    <m/>
  </r>
  <r>
    <s v="PA"/>
    <x v="2"/>
    <x v="0"/>
    <x v="9"/>
    <n v="-70.918240999999995"/>
    <n v="-53.144443000000003"/>
    <n v="9933.0654300000006"/>
    <n v="1"/>
    <x v="0"/>
    <x v="1"/>
    <n v="0"/>
    <n v="1"/>
    <m/>
  </r>
  <r>
    <s v="PA"/>
    <x v="2"/>
    <x v="0"/>
    <x v="10"/>
    <n v="-70.927581000000004"/>
    <n v="-53.134599000000001"/>
    <n v="11470.061523"/>
    <n v="1"/>
    <x v="0"/>
    <x v="1"/>
    <n v="0"/>
    <n v="1"/>
    <m/>
  </r>
  <r>
    <s v="PA"/>
    <x v="2"/>
    <x v="0"/>
    <x v="11"/>
    <n v="-70.904172000000003"/>
    <n v="-53.140925000000003"/>
    <n v="13706.447265999999"/>
    <n v="1"/>
    <x v="0"/>
    <x v="1"/>
    <n v="0"/>
    <n v="1"/>
    <m/>
  </r>
  <r>
    <s v="PA"/>
    <x v="2"/>
    <x v="0"/>
    <x v="12"/>
    <n v="-70.887867999999997"/>
    <n v="-53.136957000000002"/>
    <n v="15567.123046999999"/>
    <n v="1"/>
    <x v="1"/>
    <x v="1"/>
    <n v="0.1"/>
    <n v="1"/>
    <m/>
  </r>
  <r>
    <s v="PA"/>
    <x v="2"/>
    <x v="0"/>
    <x v="13"/>
    <n v="-70.879266000000001"/>
    <n v="-53.132404999999999"/>
    <n v="16369.666992"/>
    <n v="1"/>
    <x v="0"/>
    <x v="1"/>
    <n v="0"/>
    <n v="1"/>
    <m/>
  </r>
  <r>
    <s v="PA"/>
    <x v="2"/>
    <x v="1"/>
    <x v="0"/>
    <n v="-70.879930000000002"/>
    <n v="-53.132247999999997"/>
    <n v="731.91845699999999"/>
    <n v="1"/>
    <x v="0"/>
    <x v="0"/>
    <n v="0"/>
    <n v="1"/>
    <m/>
  </r>
  <r>
    <s v="PA"/>
    <x v="2"/>
    <x v="1"/>
    <x v="1"/>
    <n v="-70.891844000000006"/>
    <n v="-53.138950999999999"/>
    <n v="1827.8142089999999"/>
    <n v="1"/>
    <x v="1"/>
    <x v="1"/>
    <n v="0.2"/>
    <n v="1"/>
    <m/>
  </r>
  <r>
    <s v="PA"/>
    <x v="2"/>
    <x v="1"/>
    <x v="2"/>
    <n v="-70.912199999999999"/>
    <n v="-53.136239000000003"/>
    <n v="3804.2189939999998"/>
    <n v="1"/>
    <x v="0"/>
    <x v="1"/>
    <n v="0"/>
    <n v="1"/>
    <m/>
  </r>
  <r>
    <s v="PA"/>
    <x v="2"/>
    <x v="1"/>
    <x v="3"/>
    <n v="-70.921077999999994"/>
    <n v="-53.136643999999997"/>
    <n v="4625.3779299999997"/>
    <n v="1"/>
    <x v="0"/>
    <x v="1"/>
    <n v="0"/>
    <n v="1"/>
    <m/>
  </r>
  <r>
    <s v="PA"/>
    <x v="2"/>
    <x v="1"/>
    <x v="4"/>
    <n v="-70.927797999999996"/>
    <n v="-53.134585000000001"/>
    <n v="5323.3842770000001"/>
    <n v="1"/>
    <x v="0"/>
    <x v="1"/>
    <n v="0"/>
    <n v="1"/>
    <m/>
  </r>
  <r>
    <s v="PA"/>
    <x v="2"/>
    <x v="1"/>
    <x v="5"/>
    <n v="-70.918352999999996"/>
    <n v="-53.140963999999997"/>
    <n v="6319.3857420000004"/>
    <n v="1"/>
    <x v="0"/>
    <x v="1"/>
    <n v="0"/>
    <n v="1"/>
    <m/>
  </r>
  <r>
    <s v="PA"/>
    <x v="2"/>
    <x v="1"/>
    <x v="6"/>
    <n v="-70.918255000000002"/>
    <n v="-53.144452000000001"/>
    <n v="6866.5415039999998"/>
    <n v="1"/>
    <x v="0"/>
    <x v="1"/>
    <n v="0"/>
    <n v="1"/>
    <m/>
  </r>
  <r>
    <s v="PA"/>
    <x v="2"/>
    <x v="1"/>
    <x v="7"/>
    <n v="-70.906156999999993"/>
    <n v="-53.153537999999998"/>
    <n v="8631.4638670000004"/>
    <n v="1"/>
    <x v="1"/>
    <x v="1"/>
    <n v="0.7"/>
    <n v="1"/>
    <m/>
  </r>
  <r>
    <s v="PA"/>
    <x v="2"/>
    <x v="1"/>
    <x v="8"/>
    <n v="-70.906561999999994"/>
    <n v="-53.15813"/>
    <n v="9336.203125"/>
    <n v="1"/>
    <x v="0"/>
    <x v="1"/>
    <n v="0"/>
    <n v="1"/>
    <m/>
  </r>
  <r>
    <s v="PA"/>
    <x v="2"/>
    <x v="1"/>
    <x v="9"/>
    <n v="-70.915227999999999"/>
    <n v="-53.164383999999998"/>
    <n v="10356.408203000001"/>
    <n v="1"/>
    <x v="0"/>
    <x v="1"/>
    <n v="0"/>
    <n v="1"/>
    <m/>
  </r>
  <r>
    <s v="PA"/>
    <x v="2"/>
    <x v="1"/>
    <x v="10"/>
    <n v="-70.927982"/>
    <n v="-53.159483999999999"/>
    <n v="11368.923828000001"/>
    <n v="1"/>
    <x v="0"/>
    <x v="1"/>
    <n v="0"/>
    <n v="1"/>
    <m/>
  </r>
  <r>
    <s v="PA"/>
    <x v="2"/>
    <x v="1"/>
    <x v="11"/>
    <n v="-70.937987000000007"/>
    <n v="-53.153942999999998"/>
    <n v="12577.097656"/>
    <n v="1"/>
    <x v="0"/>
    <x v="1"/>
    <n v="0"/>
    <n v="1"/>
    <m/>
  </r>
  <r>
    <s v="PA"/>
    <x v="2"/>
    <x v="1"/>
    <x v="12"/>
    <n v="-70.938513"/>
    <n v="-53.157862999999999"/>
    <n v="13782.190430000001"/>
    <n v="1"/>
    <x v="0"/>
    <x v="1"/>
    <n v="0"/>
    <n v="1"/>
    <m/>
  </r>
  <r>
    <s v="PA"/>
    <x v="2"/>
    <x v="1"/>
    <x v="13"/>
    <n v="-70.946804"/>
    <n v="-53.170459000000001"/>
    <n v="15881.382813"/>
    <n v="1"/>
    <x v="1"/>
    <x v="1"/>
    <n v="0.1"/>
    <n v="1"/>
    <m/>
  </r>
  <r>
    <s v="PA"/>
    <x v="2"/>
    <x v="1"/>
    <x v="14"/>
    <n v="-70.951190999999994"/>
    <n v="-53.173890999999998"/>
    <n v="16533.255859000001"/>
    <n v="1"/>
    <x v="0"/>
    <x v="1"/>
    <n v="0"/>
    <n v="1"/>
    <m/>
  </r>
  <r>
    <s v="PA"/>
    <x v="3"/>
    <x v="0"/>
    <x v="0"/>
    <n v="-70.950963000000002"/>
    <n v="-53.173881999999999"/>
    <n v="97.563461000000004"/>
    <n v="1"/>
    <x v="0"/>
    <x v="0"/>
    <n v="0"/>
    <n v="1"/>
    <m/>
  </r>
  <r>
    <s v="PA"/>
    <x v="3"/>
    <x v="0"/>
    <x v="1"/>
    <n v="-70.940882999999999"/>
    <n v="-53.169466999999997"/>
    <n v="1213.7220460000001"/>
    <n v="1"/>
    <x v="1"/>
    <x v="1"/>
    <n v="0.2"/>
    <n v="1"/>
    <m/>
  </r>
  <r>
    <s v="PA"/>
    <x v="3"/>
    <x v="0"/>
    <x v="2"/>
    <n v="-70.943011999999996"/>
    <n v="-53.166910000000001"/>
    <n v="1634.5992429999999"/>
    <n v="1"/>
    <x v="0"/>
    <x v="1"/>
    <n v="0"/>
    <n v="1"/>
    <m/>
  </r>
  <r>
    <s v="PA"/>
    <x v="3"/>
    <x v="0"/>
    <x v="3"/>
    <n v="-70.943517"/>
    <n v="-53.156672"/>
    <n v="3185.1042480000001"/>
    <n v="1"/>
    <x v="0"/>
    <x v="1"/>
    <n v="0"/>
    <n v="1"/>
    <m/>
  </r>
  <r>
    <s v="PA"/>
    <x v="3"/>
    <x v="0"/>
    <x v="4"/>
    <n v="-70.937987000000007"/>
    <n v="-53.153942999999998"/>
    <n v="3949.76001"/>
    <n v="1"/>
    <x v="0"/>
    <x v="1"/>
    <n v="0"/>
    <n v="1"/>
    <m/>
  </r>
  <r>
    <s v="PA"/>
    <x v="3"/>
    <x v="0"/>
    <x v="5"/>
    <n v="-70.928118999999995"/>
    <n v="-53.159770999999999"/>
    <n v="5192.1777339999999"/>
    <n v="1"/>
    <x v="0"/>
    <x v="1"/>
    <n v="0"/>
    <n v="1"/>
    <m/>
  </r>
  <r>
    <s v="PA"/>
    <x v="3"/>
    <x v="0"/>
    <x v="6"/>
    <n v="-70.913197999999994"/>
    <n v="-53.165500999999999"/>
    <n v="6376.5620120000003"/>
    <n v="1"/>
    <x v="0"/>
    <x v="1"/>
    <n v="0"/>
    <n v="1"/>
    <m/>
  </r>
  <r>
    <s v="PA"/>
    <x v="3"/>
    <x v="0"/>
    <x v="7"/>
    <n v="-70.904088999999999"/>
    <n v="-53.153092000000001"/>
    <n v="8389.9873050000006"/>
    <n v="1"/>
    <x v="1"/>
    <x v="1"/>
    <n v="0.7"/>
    <n v="1"/>
    <m/>
  </r>
  <r>
    <s v="PA"/>
    <x v="3"/>
    <x v="0"/>
    <x v="8"/>
    <n v="-70.913047000000006"/>
    <n v="-53.149650000000001"/>
    <n v="9104.8349610000005"/>
    <n v="1"/>
    <x v="0"/>
    <x v="1"/>
    <n v="0"/>
    <n v="1"/>
    <m/>
  </r>
  <r>
    <s v="PA"/>
    <x v="3"/>
    <x v="0"/>
    <x v="9"/>
    <n v="-70.918240999999995"/>
    <n v="-53.144443000000003"/>
    <n v="9933.0654300000006"/>
    <n v="1"/>
    <x v="0"/>
    <x v="1"/>
    <n v="0"/>
    <n v="1"/>
    <m/>
  </r>
  <r>
    <s v="PA"/>
    <x v="3"/>
    <x v="0"/>
    <x v="10"/>
    <n v="-70.927581000000004"/>
    <n v="-53.134599000000001"/>
    <n v="11470.061523"/>
    <n v="1"/>
    <x v="0"/>
    <x v="1"/>
    <n v="0"/>
    <n v="1"/>
    <m/>
  </r>
  <r>
    <s v="PA"/>
    <x v="3"/>
    <x v="0"/>
    <x v="11"/>
    <n v="-70.899736000000004"/>
    <n v="-53.144075999999998"/>
    <n v="14207.189453000001"/>
    <n v="1"/>
    <x v="0"/>
    <x v="1"/>
    <n v="0"/>
    <n v="1"/>
    <m/>
  </r>
  <r>
    <s v="PA"/>
    <x v="3"/>
    <x v="0"/>
    <x v="12"/>
    <n v="-70.889341000000002"/>
    <n v="-53.137850999999998"/>
    <n v="15427.060546999999"/>
    <n v="1"/>
    <x v="1"/>
    <x v="1"/>
    <n v="0.1"/>
    <n v="1"/>
    <m/>
  </r>
  <r>
    <s v="PA"/>
    <x v="3"/>
    <x v="1"/>
    <x v="0"/>
    <n v="-70.883679999999998"/>
    <n v="-53.135897999999997"/>
    <n v="98.626709000000005"/>
    <n v="1"/>
    <x v="0"/>
    <x v="0"/>
    <n v="0"/>
    <n v="1"/>
    <m/>
  </r>
  <r>
    <s v="PA"/>
    <x v="3"/>
    <x v="1"/>
    <x v="1"/>
    <n v="-70.891844000000006"/>
    <n v="-53.138950999999999"/>
    <n v="2364.6584469999998"/>
    <n v="1"/>
    <x v="1"/>
    <x v="1"/>
    <n v="0.2"/>
    <n v="1"/>
    <m/>
  </r>
  <r>
    <s v="PA"/>
    <x v="3"/>
    <x v="1"/>
    <x v="2"/>
    <n v="-70.912199999999999"/>
    <n v="-53.136239000000003"/>
    <n v="4341.0629879999997"/>
    <n v="1"/>
    <x v="0"/>
    <x v="1"/>
    <n v="0"/>
    <n v="1"/>
    <m/>
  </r>
  <r>
    <s v="PA"/>
    <x v="3"/>
    <x v="1"/>
    <x v="3"/>
    <n v="-70.921077999999994"/>
    <n v="-53.136643999999997"/>
    <n v="5162.2221680000002"/>
    <n v="1"/>
    <x v="0"/>
    <x v="1"/>
    <n v="0"/>
    <n v="1"/>
    <m/>
  </r>
  <r>
    <s v="PA"/>
    <x v="3"/>
    <x v="1"/>
    <x v="4"/>
    <n v="-70.927797999999996"/>
    <n v="-53.134585000000001"/>
    <n v="5860.2285160000001"/>
    <n v="1"/>
    <x v="0"/>
    <x v="1"/>
    <n v="0"/>
    <n v="1"/>
    <m/>
  </r>
  <r>
    <s v="PA"/>
    <x v="3"/>
    <x v="1"/>
    <x v="5"/>
    <n v="-70.918385000000001"/>
    <n v="-53.140946"/>
    <n v="6853.2983400000003"/>
    <n v="1"/>
    <x v="0"/>
    <x v="1"/>
    <n v="0"/>
    <n v="1"/>
    <m/>
  </r>
  <r>
    <s v="PA"/>
    <x v="3"/>
    <x v="1"/>
    <x v="6"/>
    <n v="-70.918255000000002"/>
    <n v="-53.144452000000001"/>
    <n v="7403.3857420000004"/>
    <n v="1"/>
    <x v="1"/>
    <x v="1"/>
    <n v="0.7"/>
    <n v="1"/>
    <m/>
  </r>
  <r>
    <s v="PA"/>
    <x v="3"/>
    <x v="1"/>
    <x v="7"/>
    <n v="-70.912936000000002"/>
    <n v="-53.151192999999999"/>
    <n v="8462.9833980000003"/>
    <n v="1"/>
    <x v="0"/>
    <x v="1"/>
    <n v="0"/>
    <n v="1"/>
    <m/>
  </r>
  <r>
    <s v="PA"/>
    <x v="3"/>
    <x v="1"/>
    <x v="8"/>
    <n v="-70.906561999999994"/>
    <n v="-53.15813"/>
    <n v="9873.046875"/>
    <n v="1"/>
    <x v="0"/>
    <x v="1"/>
    <n v="0"/>
    <n v="1"/>
    <m/>
  </r>
  <r>
    <s v="PA"/>
    <x v="3"/>
    <x v="1"/>
    <x v="9"/>
    <n v="-70.915227999999999"/>
    <n v="-53.164383999999998"/>
    <n v="10893.251953000001"/>
    <n v="1"/>
    <x v="0"/>
    <x v="1"/>
    <n v="0"/>
    <n v="1"/>
    <m/>
  </r>
  <r>
    <s v="PA"/>
    <x v="3"/>
    <x v="1"/>
    <x v="10"/>
    <n v="-70.927982"/>
    <n v="-53.159483999999999"/>
    <n v="11905.767578000001"/>
    <n v="1"/>
    <x v="0"/>
    <x v="1"/>
    <n v="0"/>
    <n v="1"/>
    <m/>
  </r>
  <r>
    <s v="PA"/>
    <x v="3"/>
    <x v="1"/>
    <x v="11"/>
    <n v="-70.937987000000007"/>
    <n v="-53.153942999999998"/>
    <n v="13113.941406"/>
    <n v="1"/>
    <x v="0"/>
    <x v="1"/>
    <n v="0"/>
    <n v="1"/>
    <m/>
  </r>
  <r>
    <s v="PA"/>
    <x v="3"/>
    <x v="1"/>
    <x v="12"/>
    <n v="-70.938513"/>
    <n v="-53.157862999999999"/>
    <n v="14319.034180000001"/>
    <n v="1"/>
    <x v="0"/>
    <x v="1"/>
    <n v="0"/>
    <n v="1"/>
    <m/>
  </r>
  <r>
    <s v="PA"/>
    <x v="3"/>
    <x v="1"/>
    <x v="13"/>
    <n v="-70.943011999999996"/>
    <n v="-53.166910000000001"/>
    <n v="15438.897461"/>
    <n v="1"/>
    <x v="0"/>
    <x v="1"/>
    <n v="0"/>
    <n v="1"/>
    <m/>
  </r>
  <r>
    <s v="PA"/>
    <x v="3"/>
    <x v="1"/>
    <x v="14"/>
    <n v="-70.941117000000006"/>
    <n v="-53.169514999999997"/>
    <n v="15864.308594"/>
    <n v="1"/>
    <x v="0"/>
    <x v="1"/>
    <n v="0"/>
    <n v="1"/>
    <m/>
  </r>
  <r>
    <s v="PA"/>
    <x v="3"/>
    <x v="1"/>
    <x v="15"/>
    <n v="-70.946804"/>
    <n v="-53.170459000000001"/>
    <n v="16418.226563"/>
    <n v="1"/>
    <x v="1"/>
    <x v="1"/>
    <n v="0.1"/>
    <n v="1"/>
    <m/>
  </r>
  <r>
    <s v="PA"/>
    <x v="3"/>
    <x v="1"/>
    <x v="16"/>
    <n v="-70.951190999999994"/>
    <n v="-53.173890999999998"/>
    <n v="17070.097656000002"/>
    <n v="1"/>
    <x v="0"/>
    <x v="1"/>
    <n v="0"/>
    <n v="1"/>
    <m/>
  </r>
  <r>
    <s v="PA"/>
    <x v="4"/>
    <x v="0"/>
    <x v="0"/>
    <n v="-70.948784000000003"/>
    <n v="-53.180667999999997"/>
    <n v="202.06655900000001"/>
    <n v="1"/>
    <x v="0"/>
    <x v="0"/>
    <n v="0"/>
    <n v="1"/>
    <m/>
  </r>
  <r>
    <s v="PA"/>
    <x v="4"/>
    <x v="0"/>
    <x v="1"/>
    <n v="-70.939492000000001"/>
    <n v="-53.181755000000003"/>
    <n v="1002.824036"/>
    <n v="1"/>
    <x v="1"/>
    <x v="1"/>
    <n v="0.2"/>
    <n v="1"/>
    <m/>
  </r>
  <r>
    <s v="PA"/>
    <x v="4"/>
    <x v="0"/>
    <x v="2"/>
    <n v="-70.942655000000002"/>
    <n v="-53.178266999999998"/>
    <n v="1599.9160159999999"/>
    <n v="1"/>
    <x v="0"/>
    <x v="1"/>
    <n v="0"/>
    <n v="1"/>
    <m/>
  </r>
  <r>
    <s v="PA"/>
    <x v="4"/>
    <x v="0"/>
    <x v="3"/>
    <n v="-70.940398999999999"/>
    <n v="-53.173209999999997"/>
    <n v="2332.8618160000001"/>
    <n v="1"/>
    <x v="0"/>
    <x v="1"/>
    <n v="0"/>
    <n v="1"/>
    <m/>
  </r>
  <r>
    <s v="PA"/>
    <x v="4"/>
    <x v="0"/>
    <x v="4"/>
    <n v="-70.929231999999999"/>
    <n v="-53.165134000000002"/>
    <n v="3646.514404"/>
    <n v="1"/>
    <x v="0"/>
    <x v="1"/>
    <n v="0"/>
    <n v="1"/>
    <m/>
  </r>
  <r>
    <s v="PA"/>
    <x v="4"/>
    <x v="0"/>
    <x v="5"/>
    <n v="-70.920017999999999"/>
    <n v="-53.16292"/>
    <n v="4565.9399409999996"/>
    <n v="1"/>
    <x v="0"/>
    <x v="1"/>
    <n v="0"/>
    <n v="1"/>
    <m/>
  </r>
  <r>
    <s v="PA"/>
    <x v="4"/>
    <x v="0"/>
    <x v="6"/>
    <n v="-70.913197999999994"/>
    <n v="-53.165500999999999"/>
    <n v="5104.9902339999999"/>
    <n v="1"/>
    <x v="1"/>
    <x v="1"/>
    <n v="0.7"/>
    <n v="1"/>
    <m/>
  </r>
  <r>
    <s v="PA"/>
    <x v="4"/>
    <x v="0"/>
    <x v="7"/>
    <n v="-70.904088999999999"/>
    <n v="-53.153092000000001"/>
    <n v="7118.4150390000004"/>
    <n v="1"/>
    <x v="0"/>
    <x v="1"/>
    <n v="0"/>
    <n v="1"/>
    <m/>
  </r>
  <r>
    <s v="PA"/>
    <x v="4"/>
    <x v="0"/>
    <x v="8"/>
    <n v="-70.899736000000004"/>
    <n v="-53.144075999999998"/>
    <n v="8703.46875"/>
    <n v="1"/>
    <x v="0"/>
    <x v="1"/>
    <n v="0"/>
    <n v="1"/>
    <m/>
  </r>
  <r>
    <s v="PA"/>
    <x v="4"/>
    <x v="0"/>
    <x v="9"/>
    <n v="-70.911769000000007"/>
    <n v="-53.133924"/>
    <n v="10326.769531"/>
    <n v="1"/>
    <x v="0"/>
    <x v="1"/>
    <n v="0"/>
    <n v="1"/>
    <m/>
  </r>
  <r>
    <s v="PA"/>
    <x v="4"/>
    <x v="0"/>
    <x v="10"/>
    <n v="-70.916905"/>
    <n v="-53.128016000000002"/>
    <n v="11258.939453000001"/>
    <n v="1"/>
    <x v="0"/>
    <x v="1"/>
    <n v="0"/>
    <n v="1"/>
    <m/>
  </r>
  <r>
    <s v="PA"/>
    <x v="4"/>
    <x v="0"/>
    <x v="11"/>
    <n v="-70.907432999999997"/>
    <n v="-53.131030000000003"/>
    <n v="12163.966796999999"/>
    <n v="1"/>
    <x v="0"/>
    <x v="1"/>
    <n v="0"/>
    <n v="1"/>
    <m/>
  </r>
  <r>
    <s v="PA"/>
    <x v="4"/>
    <x v="0"/>
    <x v="12"/>
    <n v="-70.896404000000004"/>
    <n v="-53.124020999999999"/>
    <n v="13238.605469"/>
    <n v="1"/>
    <x v="1"/>
    <x v="1"/>
    <n v="0.1"/>
    <n v="1"/>
    <m/>
  </r>
  <r>
    <s v="PA"/>
    <x v="4"/>
    <x v="0"/>
    <x v="13"/>
    <n v="-70.898435000000006"/>
    <n v="-53.122371000000001"/>
    <n v="13512.505859000001"/>
    <n v="1"/>
    <x v="0"/>
    <x v="1"/>
    <n v="0"/>
    <n v="1"/>
    <m/>
  </r>
  <r>
    <s v="PA"/>
    <x v="4"/>
    <x v="1"/>
    <x v="0"/>
    <n v="-70.895625999999993"/>
    <n v="-53.122993000000001"/>
    <n v="204.61338799999999"/>
    <n v="1"/>
    <x v="0"/>
    <x v="0"/>
    <n v="0"/>
    <n v="1"/>
    <m/>
  </r>
  <r>
    <s v="PA"/>
    <x v="4"/>
    <x v="1"/>
    <x v="1"/>
    <n v="-70.899390999999994"/>
    <n v="-53.12565"/>
    <n v="620.57421899999997"/>
    <n v="1"/>
    <x v="1"/>
    <x v="1"/>
    <n v="0.2"/>
    <n v="1"/>
    <m/>
  </r>
  <r>
    <s v="PA"/>
    <x v="4"/>
    <x v="1"/>
    <x v="2"/>
    <n v="-70.907647999999995"/>
    <n v="-53.131045"/>
    <n v="1437.086548"/>
    <n v="1"/>
    <x v="0"/>
    <x v="1"/>
    <n v="0"/>
    <n v="1"/>
    <m/>
  </r>
  <r>
    <s v="PA"/>
    <x v="4"/>
    <x v="1"/>
    <x v="3"/>
    <n v="-70.916865999999999"/>
    <n v="-53.127992999999996"/>
    <n v="2320.7626949999999"/>
    <n v="1"/>
    <x v="0"/>
    <x v="1"/>
    <n v="0"/>
    <n v="1"/>
    <m/>
  </r>
  <r>
    <s v="PA"/>
    <x v="4"/>
    <x v="1"/>
    <x v="4"/>
    <n v="-70.912199999999999"/>
    <n v="-53.136240000000001"/>
    <n v="3629.4770509999998"/>
    <n v="1"/>
    <x v="0"/>
    <x v="1"/>
    <n v="0"/>
    <n v="1"/>
    <m/>
  </r>
  <r>
    <s v="PA"/>
    <x v="4"/>
    <x v="1"/>
    <x v="5"/>
    <n v="-70.899736000000004"/>
    <n v="-53.144075999999998"/>
    <n v="4878.9443359999996"/>
    <n v="1"/>
    <x v="0"/>
    <x v="1"/>
    <n v="0"/>
    <n v="1"/>
    <m/>
  </r>
  <r>
    <s v="PA"/>
    <x v="4"/>
    <x v="1"/>
    <x v="6"/>
    <n v="-70.906769999999995"/>
    <n v="-53.14828"/>
    <n v="5542.6220700000003"/>
    <n v="1"/>
    <x v="1"/>
    <x v="1"/>
    <n v="0.7"/>
    <n v="1"/>
    <m/>
  </r>
  <r>
    <s v="PA"/>
    <x v="4"/>
    <x v="1"/>
    <x v="7"/>
    <n v="-70.906156999999993"/>
    <n v="-53.153537999999998"/>
    <n v="6472.3159180000002"/>
    <n v="1"/>
    <x v="0"/>
    <x v="1"/>
    <n v="0"/>
    <n v="1"/>
    <m/>
  </r>
  <r>
    <s v="PA"/>
    <x v="4"/>
    <x v="1"/>
    <x v="8"/>
    <n v="-70.915227999999999"/>
    <n v="-53.164383999999998"/>
    <n v="8197.2607420000004"/>
    <n v="1"/>
    <x v="0"/>
    <x v="1"/>
    <n v="0"/>
    <n v="1"/>
    <m/>
  </r>
  <r>
    <s v="PA"/>
    <x v="4"/>
    <x v="1"/>
    <x v="9"/>
    <n v="-70.923098999999993"/>
    <n v="-53.165148000000002"/>
    <n v="8945.0898440000001"/>
    <n v="1"/>
    <x v="0"/>
    <x v="1"/>
    <n v="0"/>
    <n v="1"/>
    <m/>
  </r>
  <r>
    <s v="PA"/>
    <x v="4"/>
    <x v="1"/>
    <x v="10"/>
    <n v="-70.929232999999996"/>
    <n v="-53.165134999999999"/>
    <n v="9503.5595699999994"/>
    <n v="1"/>
    <x v="0"/>
    <x v="1"/>
    <n v="0"/>
    <n v="1"/>
    <m/>
  </r>
  <r>
    <s v="PA"/>
    <x v="4"/>
    <x v="1"/>
    <x v="11"/>
    <n v="-70.940399999999997"/>
    <n v="-53.173211000000002"/>
    <n v="10817.316406"/>
    <n v="1"/>
    <x v="0"/>
    <x v="1"/>
    <n v="0"/>
    <n v="1"/>
    <m/>
  </r>
  <r>
    <s v="PA"/>
    <x v="4"/>
    <x v="1"/>
    <x v="12"/>
    <n v="-70.942464000000001"/>
    <n v="-53.178342000000001"/>
    <n v="11565.398438"/>
    <n v="1"/>
    <x v="1"/>
    <x v="1"/>
    <n v="0.1"/>
    <n v="1"/>
    <m/>
  </r>
  <r>
    <s v="PA"/>
    <x v="4"/>
    <x v="1"/>
    <x v="13"/>
    <n v="-70.939553000000004"/>
    <n v="-53.181811000000003"/>
    <n v="12154.681640999999"/>
    <n v="1"/>
    <x v="0"/>
    <x v="1"/>
    <n v="0"/>
    <n v="1"/>
    <m/>
  </r>
  <r>
    <s v="PA"/>
    <x v="4"/>
    <x v="1"/>
    <x v="14"/>
    <n v="-70.948913000000005"/>
    <n v="-53.180622"/>
    <n v="12958.020508"/>
    <n v="1"/>
    <x v="0"/>
    <x v="1"/>
    <n v="0"/>
    <n v="1"/>
    <m/>
  </r>
  <r>
    <s v="PA"/>
    <x v="5"/>
    <x v="0"/>
    <x v="0"/>
    <n v="-70.948784000000003"/>
    <n v="-53.180667999999997"/>
    <n v="202.06655900000001"/>
    <n v="1"/>
    <x v="0"/>
    <x v="0"/>
    <n v="0"/>
    <n v="1"/>
    <m/>
  </r>
  <r>
    <s v="PA"/>
    <x v="5"/>
    <x v="0"/>
    <x v="1"/>
    <n v="-70.939492000000001"/>
    <n v="-53.181755000000003"/>
    <n v="1002.824036"/>
    <n v="1"/>
    <x v="1"/>
    <x v="1"/>
    <n v="0.2"/>
    <n v="1"/>
    <m/>
  </r>
  <r>
    <s v="PA"/>
    <x v="5"/>
    <x v="0"/>
    <x v="2"/>
    <n v="-70.942655000000002"/>
    <n v="-53.178266999999998"/>
    <n v="1599.9160159999999"/>
    <n v="1"/>
    <x v="0"/>
    <x v="1"/>
    <n v="0"/>
    <n v="1"/>
    <m/>
  </r>
  <r>
    <s v="PA"/>
    <x v="5"/>
    <x v="0"/>
    <x v="3"/>
    <n v="-70.940398999999999"/>
    <n v="-53.173209999999997"/>
    <n v="2332.8618160000001"/>
    <n v="1"/>
    <x v="0"/>
    <x v="1"/>
    <n v="0"/>
    <n v="1"/>
    <m/>
  </r>
  <r>
    <s v="PA"/>
    <x v="5"/>
    <x v="0"/>
    <x v="4"/>
    <n v="-70.929231999999999"/>
    <n v="-53.165134000000002"/>
    <n v="3646.514404"/>
    <n v="1"/>
    <x v="0"/>
    <x v="1"/>
    <n v="0"/>
    <n v="1"/>
    <m/>
  </r>
  <r>
    <s v="PA"/>
    <x v="5"/>
    <x v="0"/>
    <x v="5"/>
    <n v="-70.920017999999999"/>
    <n v="-53.16292"/>
    <n v="4565.9399409999996"/>
    <n v="1"/>
    <x v="0"/>
    <x v="1"/>
    <n v="0"/>
    <n v="1"/>
    <m/>
  </r>
  <r>
    <s v="PA"/>
    <x v="5"/>
    <x v="0"/>
    <x v="6"/>
    <n v="-70.913197999999994"/>
    <n v="-53.165500999999999"/>
    <n v="5104.9902339999999"/>
    <n v="1"/>
    <x v="1"/>
    <x v="1"/>
    <n v="0.7"/>
    <n v="1"/>
    <m/>
  </r>
  <r>
    <s v="PA"/>
    <x v="5"/>
    <x v="0"/>
    <x v="7"/>
    <n v="-70.904088999999999"/>
    <n v="-53.153092000000001"/>
    <n v="7118.4150390000004"/>
    <n v="1"/>
    <x v="0"/>
    <x v="1"/>
    <n v="0"/>
    <n v="1"/>
    <m/>
  </r>
  <r>
    <s v="PA"/>
    <x v="5"/>
    <x v="0"/>
    <x v="8"/>
    <n v="-70.899736000000004"/>
    <n v="-53.144075999999998"/>
    <n v="8703.46875"/>
    <n v="1"/>
    <x v="0"/>
    <x v="1"/>
    <n v="0"/>
    <n v="1"/>
    <m/>
  </r>
  <r>
    <s v="PA"/>
    <x v="5"/>
    <x v="0"/>
    <x v="9"/>
    <n v="-70.911769000000007"/>
    <n v="-53.133924"/>
    <n v="10326.770508"/>
    <n v="1"/>
    <x v="0"/>
    <x v="1"/>
    <n v="0"/>
    <n v="1"/>
    <m/>
  </r>
  <r>
    <s v="PA"/>
    <x v="5"/>
    <x v="0"/>
    <x v="10"/>
    <n v="-70.916905"/>
    <n v="-53.128016000000002"/>
    <n v="11258.940430000001"/>
    <n v="1"/>
    <x v="0"/>
    <x v="1"/>
    <n v="0"/>
    <n v="1"/>
    <m/>
  </r>
  <r>
    <s v="PA"/>
    <x v="5"/>
    <x v="0"/>
    <x v="11"/>
    <n v="-70.907432999999997"/>
    <n v="-53.131030000000003"/>
    <n v="12163.967773"/>
    <n v="1"/>
    <x v="0"/>
    <x v="1"/>
    <n v="0"/>
    <n v="1"/>
    <m/>
  </r>
  <r>
    <s v="PA"/>
    <x v="5"/>
    <x v="0"/>
    <x v="12"/>
    <n v="-70.896404000000004"/>
    <n v="-53.124020999999999"/>
    <n v="13238.606444999999"/>
    <n v="1"/>
    <x v="1"/>
    <x v="1"/>
    <n v="0.1"/>
    <n v="1"/>
    <m/>
  </r>
  <r>
    <s v="PA"/>
    <x v="5"/>
    <x v="0"/>
    <x v="13"/>
    <n v="-70.882180000000005"/>
    <n v="-53.133625000000002"/>
    <n v="14892.094727"/>
    <n v="1"/>
    <x v="0"/>
    <x v="1"/>
    <n v="0"/>
    <n v="1"/>
    <m/>
  </r>
  <r>
    <s v="PA"/>
    <x v="5"/>
    <x v="1"/>
    <x v="0"/>
    <n v="-70.883679999999998"/>
    <n v="-53.135897999999997"/>
    <n v="98.626709000000005"/>
    <n v="1"/>
    <x v="0"/>
    <x v="0"/>
    <n v="0"/>
    <n v="1"/>
    <m/>
  </r>
  <r>
    <s v="PA"/>
    <x v="5"/>
    <x v="1"/>
    <x v="1"/>
    <n v="-70.878116000000006"/>
    <n v="-53.131138"/>
    <n v="1095.552124"/>
    <n v="1"/>
    <x v="1"/>
    <x v="1"/>
    <n v="0.2"/>
    <n v="1"/>
    <m/>
  </r>
  <r>
    <s v="PA"/>
    <x v="5"/>
    <x v="1"/>
    <x v="2"/>
    <n v="-70.899390999999994"/>
    <n v="-53.12565"/>
    <n v="3070.8081050000001"/>
    <n v="1"/>
    <x v="0"/>
    <x v="1"/>
    <n v="0"/>
    <n v="1"/>
    <m/>
  </r>
  <r>
    <s v="PA"/>
    <x v="5"/>
    <x v="1"/>
    <x v="3"/>
    <n v="-70.907647999999995"/>
    <n v="-53.131045"/>
    <n v="3887.320557"/>
    <n v="1"/>
    <x v="0"/>
    <x v="1"/>
    <n v="0"/>
    <n v="1"/>
    <m/>
  </r>
  <r>
    <s v="PA"/>
    <x v="5"/>
    <x v="1"/>
    <x v="4"/>
    <n v="-70.916865999999999"/>
    <n v="-53.127992999999996"/>
    <n v="4770.9965819999998"/>
    <n v="1"/>
    <x v="0"/>
    <x v="1"/>
    <n v="0"/>
    <n v="1"/>
    <m/>
  </r>
  <r>
    <s v="PA"/>
    <x v="5"/>
    <x v="1"/>
    <x v="5"/>
    <n v="-70.912199999999999"/>
    <n v="-53.136240000000001"/>
    <n v="6079.7109380000002"/>
    <n v="1"/>
    <x v="0"/>
    <x v="1"/>
    <n v="0"/>
    <n v="1"/>
    <m/>
  </r>
  <r>
    <s v="PA"/>
    <x v="5"/>
    <x v="1"/>
    <x v="6"/>
    <n v="-70.899736000000004"/>
    <n v="-53.144075999999998"/>
    <n v="7329.1787109999996"/>
    <n v="1"/>
    <x v="0"/>
    <x v="1"/>
    <n v="0"/>
    <n v="1"/>
    <m/>
  </r>
  <r>
    <s v="PA"/>
    <x v="5"/>
    <x v="1"/>
    <x v="7"/>
    <n v="-70.906769999999995"/>
    <n v="-53.14828"/>
    <n v="7992.8564450000003"/>
    <n v="1"/>
    <x v="0"/>
    <x v="1"/>
    <n v="0"/>
    <n v="1"/>
    <m/>
  </r>
  <r>
    <s v="PA"/>
    <x v="5"/>
    <x v="1"/>
    <x v="8"/>
    <n v="-70.906156999999993"/>
    <n v="-53.153537999999998"/>
    <n v="8922.5507809999999"/>
    <n v="1"/>
    <x v="1"/>
    <x v="1"/>
    <n v="0.7"/>
    <n v="1"/>
    <m/>
  </r>
  <r>
    <s v="PA"/>
    <x v="5"/>
    <x v="1"/>
    <x v="9"/>
    <n v="-70.915227999999999"/>
    <n v="-53.164383999999998"/>
    <n v="10647.495117"/>
    <n v="1"/>
    <x v="0"/>
    <x v="1"/>
    <n v="0"/>
    <n v="1"/>
    <m/>
  </r>
  <r>
    <s v="PA"/>
    <x v="5"/>
    <x v="1"/>
    <x v="10"/>
    <n v="-70.923098999999993"/>
    <n v="-53.165148000000002"/>
    <n v="11395.324219"/>
    <n v="1"/>
    <x v="0"/>
    <x v="1"/>
    <n v="0"/>
    <n v="1"/>
    <m/>
  </r>
  <r>
    <s v="PA"/>
    <x v="5"/>
    <x v="1"/>
    <x v="11"/>
    <n v="-70.929232999999996"/>
    <n v="-53.165134999999999"/>
    <n v="11953.815430000001"/>
    <n v="1"/>
    <x v="0"/>
    <x v="1"/>
    <n v="0"/>
    <n v="1"/>
    <m/>
  </r>
  <r>
    <s v="PA"/>
    <x v="5"/>
    <x v="1"/>
    <x v="12"/>
    <n v="-70.940399999999997"/>
    <n v="-53.173211000000002"/>
    <n v="13267.572265999999"/>
    <n v="1"/>
    <x v="0"/>
    <x v="1"/>
    <n v="0"/>
    <n v="1"/>
    <m/>
  </r>
  <r>
    <s v="PA"/>
    <x v="5"/>
    <x v="1"/>
    <x v="13"/>
    <n v="-70.942464000000001"/>
    <n v="-53.178342000000001"/>
    <n v="14015.654296999999"/>
    <n v="1"/>
    <x v="0"/>
    <x v="1"/>
    <n v="0"/>
    <n v="1"/>
    <m/>
  </r>
  <r>
    <s v="PA"/>
    <x v="5"/>
    <x v="1"/>
    <x v="14"/>
    <n v="-70.939553000000004"/>
    <n v="-53.181811000000003"/>
    <n v="14604.9375"/>
    <n v="1"/>
    <x v="1"/>
    <x v="1"/>
    <n v="0.1"/>
    <n v="1"/>
    <m/>
  </r>
  <r>
    <s v="PA"/>
    <x v="5"/>
    <x v="1"/>
    <x v="15"/>
    <n v="-70.948913000000005"/>
    <n v="-53.180622"/>
    <n v="15408.276367"/>
    <n v="1"/>
    <x v="0"/>
    <x v="1"/>
    <n v="0"/>
    <n v="1"/>
    <m/>
  </r>
  <r>
    <s v="PA"/>
    <x v="6"/>
    <x v="0"/>
    <x v="0"/>
    <n v="-70.948955999999995"/>
    <n v="-53.181910999999999"/>
    <n v="128.18656899999999"/>
    <n v="1"/>
    <x v="0"/>
    <x v="0"/>
    <n v="0"/>
    <n v="1"/>
    <m/>
  </r>
  <r>
    <s v="PA"/>
    <x v="6"/>
    <x v="0"/>
    <x v="1"/>
    <n v="-70.941913"/>
    <n v="-53.183109999999999"/>
    <n v="733.37664800000005"/>
    <n v="1"/>
    <x v="1"/>
    <x v="1"/>
    <n v="0.2"/>
    <n v="1"/>
    <m/>
  </r>
  <r>
    <s v="PA"/>
    <x v="6"/>
    <x v="0"/>
    <x v="2"/>
    <n v="-70.936698000000007"/>
    <n v="-53.179186000000001"/>
    <n v="1341.903442"/>
    <n v="1"/>
    <x v="0"/>
    <x v="1"/>
    <n v="0"/>
    <n v="1"/>
    <m/>
  </r>
  <r>
    <s v="PA"/>
    <x v="6"/>
    <x v="0"/>
    <x v="3"/>
    <n v="-70.937127000000004"/>
    <n v="-53.176153999999997"/>
    <n v="1813.2917480000001"/>
    <n v="1"/>
    <x v="0"/>
    <x v="1"/>
    <n v="0"/>
    <n v="1"/>
    <m/>
  </r>
  <r>
    <s v="PA"/>
    <x v="6"/>
    <x v="0"/>
    <x v="4"/>
    <n v="-70.926174000000003"/>
    <n v="-53.176212"/>
    <n v="2836.303711"/>
    <n v="1"/>
    <x v="0"/>
    <x v="1"/>
    <n v="0"/>
    <n v="1"/>
    <m/>
  </r>
  <r>
    <s v="PA"/>
    <x v="6"/>
    <x v="0"/>
    <x v="5"/>
    <n v="-70.922838999999996"/>
    <n v="-53.176451999999998"/>
    <n v="3134.4633789999998"/>
    <n v="1"/>
    <x v="0"/>
    <x v="1"/>
    <n v="0"/>
    <n v="1"/>
    <m/>
  </r>
  <r>
    <s v="PA"/>
    <x v="6"/>
    <x v="0"/>
    <x v="6"/>
    <n v="-70.924901000000006"/>
    <n v="-53.175353000000001"/>
    <n v="3346.655029"/>
    <n v="1"/>
    <x v="0"/>
    <x v="1"/>
    <n v="0"/>
    <n v="1"/>
    <m/>
  </r>
  <r>
    <s v="PA"/>
    <x v="6"/>
    <x v="0"/>
    <x v="7"/>
    <n v="-70.919298999999995"/>
    <n v="-53.166190999999998"/>
    <n v="4637.0336909999996"/>
    <n v="1"/>
    <x v="0"/>
    <x v="1"/>
    <n v="0"/>
    <n v="1"/>
    <m/>
  </r>
  <r>
    <s v="PA"/>
    <x v="6"/>
    <x v="0"/>
    <x v="8"/>
    <n v="-70.913197999999994"/>
    <n v="-53.165500999999999"/>
    <n v="5222.8046880000002"/>
    <n v="1"/>
    <x v="0"/>
    <x v="1"/>
    <n v="0"/>
    <n v="1"/>
    <m/>
  </r>
  <r>
    <s v="PA"/>
    <x v="6"/>
    <x v="0"/>
    <x v="9"/>
    <n v="-70.905153999999996"/>
    <n v="-53.160862999999999"/>
    <n v="6125.8505859999996"/>
    <n v="1"/>
    <x v="0"/>
    <x v="1"/>
    <n v="0"/>
    <n v="1"/>
    <m/>
  </r>
  <r>
    <s v="PA"/>
    <x v="6"/>
    <x v="0"/>
    <x v="10"/>
    <n v="-70.897914999999998"/>
    <n v="-53.16169"/>
    <n v="6766.7104490000002"/>
    <n v="1"/>
    <x v="1"/>
    <x v="1"/>
    <n v="0.7"/>
    <n v="1"/>
    <m/>
  </r>
  <r>
    <s v="PA"/>
    <x v="6"/>
    <x v="0"/>
    <x v="11"/>
    <n v="-70.888294999999999"/>
    <n v="-53.153041000000002"/>
    <n v="7945.7197269999997"/>
    <n v="1"/>
    <x v="0"/>
    <x v="1"/>
    <n v="0"/>
    <n v="1"/>
    <m/>
  </r>
  <r>
    <s v="PA"/>
    <x v="6"/>
    <x v="0"/>
    <x v="12"/>
    <n v="-70.884735000000006"/>
    <n v="-53.147728999999998"/>
    <n v="8694.7890630000002"/>
    <n v="1"/>
    <x v="0"/>
    <x v="1"/>
    <n v="0"/>
    <n v="1"/>
    <m/>
  </r>
  <r>
    <s v="PA"/>
    <x v="6"/>
    <x v="0"/>
    <x v="13"/>
    <n v="-70.885903999999996"/>
    <n v="-53.143515999999998"/>
    <n v="9362.6894530000009"/>
    <n v="1"/>
    <x v="0"/>
    <x v="1"/>
    <n v="0"/>
    <n v="1"/>
    <m/>
  </r>
  <r>
    <s v="PA"/>
    <x v="6"/>
    <x v="0"/>
    <x v="14"/>
    <n v="-70.877157999999994"/>
    <n v="-53.140497000000003"/>
    <n v="10167.613281"/>
    <n v="1"/>
    <x v="0"/>
    <x v="1"/>
    <n v="0"/>
    <n v="1"/>
    <m/>
  </r>
  <r>
    <s v="PA"/>
    <x v="6"/>
    <x v="0"/>
    <x v="15"/>
    <n v="-70.877280999999996"/>
    <n v="-53.131211"/>
    <n v="11575.594727"/>
    <n v="1"/>
    <x v="1"/>
    <x v="1"/>
    <n v="0.1"/>
    <n v="1"/>
    <m/>
  </r>
  <r>
    <s v="PA"/>
    <x v="6"/>
    <x v="0"/>
    <x v="16"/>
    <n v="-70.881956000000002"/>
    <n v="-53.123857000000001"/>
    <n v="12807.237305000001"/>
    <n v="1"/>
    <x v="0"/>
    <x v="1"/>
    <n v="0"/>
    <n v="1"/>
    <m/>
  </r>
  <r>
    <s v="PA"/>
    <x v="6"/>
    <x v="1"/>
    <x v="0"/>
    <n v="-70.884585999999999"/>
    <n v="-53.124060999999998"/>
    <n v="130.010895"/>
    <n v="1"/>
    <x v="0"/>
    <x v="0"/>
    <n v="0"/>
    <n v="1"/>
    <m/>
  </r>
  <r>
    <s v="PA"/>
    <x v="6"/>
    <x v="1"/>
    <x v="1"/>
    <n v="-70.877617999999998"/>
    <n v="-53.128166"/>
    <n v="832.78363000000002"/>
    <n v="1"/>
    <x v="1"/>
    <x v="1"/>
    <n v="0.2"/>
    <n v="1"/>
    <m/>
  </r>
  <r>
    <s v="PA"/>
    <x v="6"/>
    <x v="1"/>
    <x v="2"/>
    <n v="-70.878917999999999"/>
    <n v="-53.131627999999999"/>
    <n v="1396.03772"/>
    <n v="1"/>
    <x v="0"/>
    <x v="1"/>
    <n v="0"/>
    <n v="1"/>
    <m/>
  </r>
  <r>
    <s v="PA"/>
    <x v="6"/>
    <x v="1"/>
    <x v="3"/>
    <n v="-70.881089000000003"/>
    <n v="-53.140489000000002"/>
    <n v="2691.9621579999998"/>
    <n v="1"/>
    <x v="0"/>
    <x v="1"/>
    <n v="0"/>
    <n v="1"/>
    <m/>
  </r>
  <r>
    <s v="PA"/>
    <x v="6"/>
    <x v="1"/>
    <x v="4"/>
    <n v="-70.885903999999996"/>
    <n v="-53.143515999999998"/>
    <n v="3191.3549800000001"/>
    <n v="1"/>
    <x v="0"/>
    <x v="1"/>
    <n v="0"/>
    <n v="1"/>
    <m/>
  </r>
  <r>
    <s v="PA"/>
    <x v="6"/>
    <x v="1"/>
    <x v="5"/>
    <n v="-70.889965000000004"/>
    <n v="-53.152645"/>
    <n v="4509.0253910000001"/>
    <n v="1"/>
    <x v="0"/>
    <x v="1"/>
    <n v="0"/>
    <n v="1"/>
    <m/>
  </r>
  <r>
    <s v="PA"/>
    <x v="6"/>
    <x v="1"/>
    <x v="6"/>
    <n v="-70.901122000000001"/>
    <n v="-53.156621000000001"/>
    <n v="5669.4770509999998"/>
    <n v="1"/>
    <x v="1"/>
    <x v="1"/>
    <n v="0.7"/>
    <n v="1"/>
    <m/>
  </r>
  <r>
    <s v="PA"/>
    <x v="6"/>
    <x v="1"/>
    <x v="7"/>
    <n v="-70.915227999999999"/>
    <n v="-53.164383999999998"/>
    <n v="7241.0664059999999"/>
    <n v="1"/>
    <x v="0"/>
    <x v="1"/>
    <n v="0"/>
    <n v="1"/>
    <m/>
  </r>
  <r>
    <s v="PA"/>
    <x v="6"/>
    <x v="1"/>
    <x v="8"/>
    <n v="-70.924361000000005"/>
    <n v="-53.170473000000001"/>
    <n v="8294.65625"/>
    <n v="1"/>
    <x v="0"/>
    <x v="1"/>
    <n v="0"/>
    <n v="1"/>
    <m/>
  </r>
  <r>
    <s v="PA"/>
    <x v="6"/>
    <x v="1"/>
    <x v="9"/>
    <n v="-70.924886000000001"/>
    <n v="-53.175359"/>
    <n v="9026.1074219999991"/>
    <n v="1"/>
    <x v="0"/>
    <x v="1"/>
    <n v="0"/>
    <n v="1"/>
    <m/>
  </r>
  <r>
    <s v="PA"/>
    <x v="6"/>
    <x v="1"/>
    <x v="10"/>
    <n v="-70.926177999999993"/>
    <n v="-53.176211000000002"/>
    <n v="9535.5390630000002"/>
    <n v="1"/>
    <x v="0"/>
    <x v="1"/>
    <n v="0"/>
    <n v="1"/>
    <m/>
  </r>
  <r>
    <s v="PA"/>
    <x v="6"/>
    <x v="1"/>
    <x v="11"/>
    <n v="-70.932624000000004"/>
    <n v="-53.175750999999998"/>
    <n v="10122.171875"/>
    <n v="1"/>
    <x v="0"/>
    <x v="1"/>
    <n v="0"/>
    <n v="1"/>
    <m/>
  </r>
  <r>
    <s v="PA"/>
    <x v="6"/>
    <x v="1"/>
    <x v="12"/>
    <n v="-70.937137000000007"/>
    <n v="-53.176163000000003"/>
    <n v="10553.573242"/>
    <n v="1"/>
    <x v="0"/>
    <x v="1"/>
    <n v="0"/>
    <n v="1"/>
    <m/>
  </r>
  <r>
    <s v="PA"/>
    <x v="6"/>
    <x v="1"/>
    <x v="13"/>
    <n v="-70.939553000000004"/>
    <n v="-53.181811000000003"/>
    <n v="11372.736328000001"/>
    <n v="1"/>
    <x v="1"/>
    <x v="1"/>
    <n v="0.1"/>
    <n v="1"/>
    <m/>
  </r>
  <r>
    <s v="PA"/>
    <x v="6"/>
    <x v="1"/>
    <x v="14"/>
    <n v="-70.942715000000007"/>
    <n v="-53.183566999999996"/>
    <n v="11722.389648"/>
    <n v="1"/>
    <x v="0"/>
    <x v="1"/>
    <n v="0"/>
    <n v="1"/>
    <m/>
  </r>
  <r>
    <s v="PA"/>
    <x v="6"/>
    <x v="1"/>
    <x v="15"/>
    <n v="-70.948877999999993"/>
    <n v="-53.181814000000003"/>
    <n v="12236.166992"/>
    <n v="1"/>
    <x v="0"/>
    <x v="1"/>
    <n v="0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C17" firstHeaderRow="1" firstDataRow="1" firstDataCol="3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4">
    <i>
      <x/>
      <x/>
      <x/>
    </i>
    <i r="1">
      <x v="1"/>
      <x/>
    </i>
    <i>
      <x v="1"/>
      <x/>
      <x/>
    </i>
    <i r="1">
      <x v="1"/>
      <x/>
    </i>
    <i>
      <x v="2"/>
      <x/>
      <x/>
    </i>
    <i r="1">
      <x v="1"/>
      <x/>
    </i>
    <i>
      <x v="3"/>
      <x/>
      <x/>
    </i>
    <i r="1">
      <x v="1"/>
      <x/>
    </i>
    <i>
      <x v="4"/>
      <x/>
      <x/>
    </i>
    <i r="1">
      <x v="1"/>
      <x/>
    </i>
    <i>
      <x v="5"/>
      <x/>
      <x/>
    </i>
    <i r="1">
      <x v="1"/>
      <x/>
    </i>
    <i>
      <x v="6"/>
      <x/>
      <x/>
    </i>
    <i r="1">
      <x v="1"/>
      <x/>
    </i>
  </rowItems>
  <colItems count="1">
    <i/>
  </colItems>
  <pageFields count="1">
    <pageField fld="9" item="1" hier="-1"/>
  </pageFields>
  <formats count="26">
    <format dxfId="30">
      <pivotArea type="all" dataOnly="0" outline="0" fieldPosition="0"/>
    </format>
    <format dxfId="29">
      <pivotArea field="1" type="button" dataOnly="0" labelOnly="1" outline="0" axis="axisRow" fieldPosition="0"/>
    </format>
    <format dxfId="28">
      <pivotArea field="2" type="button" dataOnly="0" labelOnly="1" outline="0" axis="axisRow" fieldPosition="1"/>
    </format>
    <format dxfId="27">
      <pivotArea field="3" type="button" dataOnly="0" labelOnly="1" outline="0" axis="axisRow" fieldPosition="2"/>
    </format>
    <format dxfId="26">
      <pivotArea dataOnly="0" labelOnly="1" outline="0" fieldPosition="0">
        <references count="1">
          <reference field="1" count="0"/>
        </references>
      </pivotArea>
    </format>
    <format dxfId="25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1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0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9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1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1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15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1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1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11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10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9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8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7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6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5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1"/>
          </reference>
          <reference field="3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23:D37" firstHeaderRow="0" firstDataRow="1" firstDataCol="2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Fields count="1">
    <field x="-2"/>
  </colFields>
  <colItems count="2">
    <i>
      <x/>
    </i>
    <i i="1">
      <x v="1"/>
    </i>
  </colItems>
  <pageFields count="1">
    <pageField fld="8" item="1" hier="-1"/>
  </pageFields>
  <dataFields count="2">
    <dataField name="Cuenta de Correlativo Punto de Control" fld="3" subtotal="count" baseField="2" baseItem="0"/>
    <dataField name="Suma de Ponderador ICR" fld="10" baseField="0" baseItem="0"/>
  </dataFields>
  <formats count="12">
    <format dxfId="42">
      <pivotArea type="all" dataOnly="0" outline="0" fieldPosition="0"/>
    </format>
    <format dxfId="41">
      <pivotArea field="1" type="button" dataOnly="0" labelOnly="1" outline="0" axis="axisRow" fieldPosition="0"/>
    </format>
    <format dxfId="40">
      <pivotArea field="2" type="button" dataOnly="0" labelOnly="1" outline="0" axis="axisRow" fieldPosition="1"/>
    </format>
    <format dxfId="39">
      <pivotArea field="3" type="button" dataOnly="0" labelOnly="1" outline="0"/>
    </format>
    <format dxfId="38">
      <pivotArea dataOnly="0" labelOnly="1" outline="0" fieldPosition="0">
        <references count="1">
          <reference field="1" count="0"/>
        </references>
      </pivotArea>
    </format>
    <format dxfId="37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3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3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34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33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32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31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4" minRefreshableVersion="3" useAutoFormatting="1" rowGrandTotals="0" colGrandTotals="0" itemPrintTitles="1" createdVersion="5" indent="0" compact="0" compactData="0" multipleFieldFilters="0">
  <location ref="A42:C56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Items count="1">
    <i/>
  </colItems>
  <dataFields count="1">
    <dataField name="Cuenta de Correlativo Punto de Control" fld="3" subtotal="count" baseField="2" baseItem="1"/>
  </dataFields>
  <formats count="12">
    <format dxfId="54">
      <pivotArea type="all" dataOnly="0" outline="0" fieldPosition="0"/>
    </format>
    <format dxfId="53">
      <pivotArea field="1" type="button" dataOnly="0" labelOnly="1" outline="0" axis="axisRow" fieldPosition="0"/>
    </format>
    <format dxfId="52">
      <pivotArea field="2" type="button" dataOnly="0" labelOnly="1" outline="0" axis="axisRow" fieldPosition="1"/>
    </format>
    <format dxfId="51">
      <pivotArea field="3" type="button" dataOnly="0" labelOnly="1" outline="0"/>
    </format>
    <format dxfId="50">
      <pivotArea dataOnly="0" labelOnly="1" outline="0" fieldPosition="0">
        <references count="1">
          <reference field="1" count="0"/>
        </references>
      </pivotArea>
    </format>
    <format dxfId="49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4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4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46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45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44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43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F3:H17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4">
    <i>
      <x/>
      <x/>
      <x/>
    </i>
    <i r="1">
      <x v="1"/>
      <x/>
    </i>
    <i>
      <x v="1"/>
      <x/>
      <x/>
    </i>
    <i r="1">
      <x v="1"/>
      <x/>
    </i>
    <i>
      <x v="2"/>
      <x/>
      <x/>
    </i>
    <i r="1">
      <x v="1"/>
      <x/>
    </i>
    <i>
      <x v="3"/>
      <x/>
      <x/>
    </i>
    <i r="1">
      <x v="1"/>
      <x/>
    </i>
    <i>
      <x v="4"/>
      <x/>
      <x/>
    </i>
    <i r="1">
      <x v="1"/>
      <x/>
    </i>
    <i>
      <x v="5"/>
      <x/>
      <x/>
    </i>
    <i r="1">
      <x v="1"/>
      <x/>
    </i>
    <i>
      <x v="6"/>
      <x/>
      <x/>
    </i>
    <i r="1">
      <x v="1"/>
      <x/>
    </i>
  </rowItems>
  <colItems count="1">
    <i/>
  </colItems>
  <formats count="26">
    <format dxfId="80">
      <pivotArea type="all" dataOnly="0" outline="0" fieldPosition="0"/>
    </format>
    <format dxfId="79">
      <pivotArea field="1" type="button" dataOnly="0" labelOnly="1" outline="0" axis="axisRow" fieldPosition="0"/>
    </format>
    <format dxfId="78">
      <pivotArea field="2" type="button" dataOnly="0" labelOnly="1" outline="0" axis="axisRow" fieldPosition="1"/>
    </format>
    <format dxfId="77">
      <pivotArea field="3" type="button" dataOnly="0" labelOnly="1" outline="0" axis="axisRow" fieldPosition="2"/>
    </format>
    <format dxfId="76">
      <pivotArea dataOnly="0" labelOnly="1" outline="0" fieldPosition="0">
        <references count="1">
          <reference field="1" count="0"/>
        </references>
      </pivotArea>
    </format>
    <format dxfId="75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7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7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7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71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70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69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6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6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6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0"/>
          </reference>
          <reference field="3" count="0"/>
        </references>
      </pivotArea>
    </format>
    <format dxfId="65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1"/>
          </reference>
          <reference field="3" count="0"/>
        </references>
      </pivotArea>
    </format>
    <format dxfId="6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0"/>
          </reference>
          <reference field="3" count="0"/>
        </references>
      </pivotArea>
    </format>
    <format dxfId="6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3" count="0"/>
        </references>
      </pivotArea>
    </format>
    <format dxfId="62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0"/>
          </reference>
          <reference field="3" count="0"/>
        </references>
      </pivotArea>
    </format>
    <format dxfId="61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1"/>
          </reference>
          <reference field="3" count="0"/>
        </references>
      </pivotArea>
    </format>
    <format dxfId="60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0"/>
          </reference>
          <reference field="3" count="0"/>
        </references>
      </pivotArea>
    </format>
    <format dxfId="59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1"/>
          </reference>
          <reference field="3" count="0"/>
        </references>
      </pivotArea>
    </format>
    <format dxfId="58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0"/>
          </reference>
          <reference field="3" count="0"/>
        </references>
      </pivotArea>
    </format>
    <format dxfId="57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"/>
          </reference>
          <reference field="3" count="0"/>
        </references>
      </pivotArea>
    </format>
    <format dxfId="56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0"/>
          </reference>
          <reference field="3" count="0"/>
        </references>
      </pivotArea>
    </format>
    <format dxfId="55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1"/>
          </reference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98" dataDxfId="96" headerRowBorderDxfId="97" tableBorderDxfId="95" totalsRowBorderDxfId="94">
  <autoFilter ref="A11:M130"/>
  <sortState ref="A12:M213">
    <sortCondition ref="B11:B213"/>
  </sortState>
  <tableColumns count="13">
    <tableColumn id="1" name="Unidad de Negocio" dataDxfId="93"/>
    <tableColumn id="2" name="Servicio" dataDxfId="92"/>
    <tableColumn id="3" name="Sentido" dataDxfId="91"/>
    <tableColumn id="4" name="Correlativo Punto de Control" dataDxfId="90"/>
    <tableColumn id="5" name="Longitud" dataDxfId="89"/>
    <tableColumn id="6" name="Latitud" dataDxfId="88"/>
    <tableColumn id="7" name="Distancia al origen" dataDxfId="87"/>
    <tableColumn id="8" name="Seguimiento" dataDxfId="86"/>
    <tableColumn id="9" name="ICR" dataDxfId="85"/>
    <tableColumn id="10" name="IP" dataDxfId="84"/>
    <tableColumn id="11" name="Ponderador ICR" dataDxfId="83"/>
    <tableColumn id="12" name="Punto Urbano" dataDxfId="82"/>
    <tableColumn id="13" name="Referencia de Punto de Control" dataDxfId="8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showGridLines="0" zoomScale="70" zoomScaleNormal="70" workbookViewId="0">
      <selection activeCell="H13" sqref="H13"/>
    </sheetView>
  </sheetViews>
  <sheetFormatPr baseColWidth="10" defaultRowHeight="16.5" x14ac:dyDescent="0.3"/>
  <cols>
    <col min="1" max="1" width="3.28515625" style="44" customWidth="1"/>
    <col min="2" max="2" width="23.42578125" style="68" customWidth="1"/>
    <col min="3" max="4" width="20" style="76" customWidth="1"/>
    <col min="5" max="5" width="17" style="76" customWidth="1"/>
    <col min="6" max="6" width="12.28515625" style="76" customWidth="1"/>
    <col min="7" max="7" width="22.42578125" style="76" bestFit="1" customWidth="1"/>
    <col min="8" max="9" width="21.85546875" style="68" customWidth="1"/>
    <col min="10" max="10" width="8.140625" style="68" customWidth="1"/>
    <col min="11" max="16384" width="11.42578125" style="68"/>
  </cols>
  <sheetData>
    <row r="2" spans="1:10" x14ac:dyDescent="0.3">
      <c r="B2" s="44"/>
      <c r="C2" s="44"/>
      <c r="D2" s="44"/>
      <c r="E2" s="44"/>
      <c r="F2" s="44"/>
      <c r="G2" s="44"/>
      <c r="H2" s="44"/>
      <c r="I2" s="44"/>
      <c r="J2" s="44"/>
    </row>
    <row r="3" spans="1:10" s="44" customFormat="1" ht="15" x14ac:dyDescent="0.25"/>
    <row r="4" spans="1:10" ht="81" customHeight="1" x14ac:dyDescent="0.3">
      <c r="B4" s="53" t="str">
        <f>+D8&amp;"_"&amp;D9&amp;"_"&amp;D10&amp;"_"&amp;D11&amp;"_"&amp;D13&amp;"_"&amp;E16&amp;"_A5_"&amp;D12</f>
        <v>PO_IX_VILLARRICA_L3_2019_1_A5_1</v>
      </c>
      <c r="C4" s="53"/>
      <c r="D4" s="53"/>
      <c r="E4" s="53"/>
      <c r="F4" s="53"/>
      <c r="G4" s="53"/>
      <c r="H4" s="53"/>
      <c r="I4" s="53"/>
      <c r="J4" s="53"/>
    </row>
    <row r="5" spans="1:10" s="70" customFormat="1" ht="15.75" x14ac:dyDescent="0.3">
      <c r="A5" s="69"/>
      <c r="B5" s="44"/>
      <c r="C5" s="44"/>
      <c r="D5" s="44"/>
      <c r="E5" s="44"/>
      <c r="F5" s="44"/>
      <c r="G5" s="44"/>
      <c r="H5" s="44"/>
      <c r="I5" s="44"/>
      <c r="J5" s="44"/>
    </row>
    <row r="6" spans="1:10" x14ac:dyDescent="0.3">
      <c r="B6" s="44"/>
      <c r="C6" s="44"/>
      <c r="D6" s="44"/>
      <c r="E6" s="44"/>
      <c r="F6" s="44"/>
      <c r="G6" s="44"/>
      <c r="H6" s="44"/>
      <c r="I6" s="44"/>
      <c r="J6" s="44"/>
    </row>
    <row r="7" spans="1:10" ht="30.75" customHeight="1" x14ac:dyDescent="0.3">
      <c r="B7" s="71" t="s">
        <v>25</v>
      </c>
      <c r="C7" s="71"/>
      <c r="D7" s="72" t="s">
        <v>44</v>
      </c>
      <c r="E7" s="73"/>
      <c r="F7" s="44"/>
      <c r="G7" s="68"/>
      <c r="I7" s="44"/>
    </row>
    <row r="8" spans="1:10" s="44" customFormat="1" x14ac:dyDescent="0.3">
      <c r="B8" s="71" t="s">
        <v>26</v>
      </c>
      <c r="C8" s="71"/>
      <c r="D8" s="72" t="s">
        <v>45</v>
      </c>
      <c r="E8" s="73"/>
      <c r="G8" s="68"/>
      <c r="H8" s="68"/>
    </row>
    <row r="9" spans="1:10" s="44" customFormat="1" x14ac:dyDescent="0.3">
      <c r="B9" s="71" t="s">
        <v>20</v>
      </c>
      <c r="C9" s="71"/>
      <c r="D9" s="72" t="s">
        <v>46</v>
      </c>
      <c r="E9" s="73"/>
    </row>
    <row r="10" spans="1:10" s="44" customFormat="1" x14ac:dyDescent="0.3">
      <c r="B10" s="71" t="s">
        <v>27</v>
      </c>
      <c r="C10" s="71"/>
      <c r="D10" s="72" t="s">
        <v>47</v>
      </c>
      <c r="E10" s="73"/>
    </row>
    <row r="11" spans="1:10" x14ac:dyDescent="0.3">
      <c r="B11" s="71" t="s">
        <v>21</v>
      </c>
      <c r="C11" s="71"/>
      <c r="D11" s="74" t="s">
        <v>48</v>
      </c>
      <c r="E11" s="75"/>
    </row>
    <row r="12" spans="1:10" x14ac:dyDescent="0.3">
      <c r="B12" s="71" t="s">
        <v>33</v>
      </c>
      <c r="C12" s="71"/>
      <c r="D12" s="74">
        <v>1</v>
      </c>
      <c r="E12" s="75"/>
    </row>
    <row r="13" spans="1:10" x14ac:dyDescent="0.3">
      <c r="B13" s="71" t="s">
        <v>36</v>
      </c>
      <c r="C13" s="71"/>
      <c r="D13" s="74">
        <v>2019</v>
      </c>
      <c r="E13" s="75"/>
    </row>
    <row r="15" spans="1:10" s="79" customFormat="1" ht="36" customHeight="1" x14ac:dyDescent="0.3">
      <c r="A15" s="77"/>
      <c r="B15" s="78" t="s">
        <v>19</v>
      </c>
      <c r="C15" s="78" t="s">
        <v>34</v>
      </c>
      <c r="D15" s="78" t="s">
        <v>35</v>
      </c>
      <c r="E15" s="78" t="s">
        <v>32</v>
      </c>
      <c r="F15" s="76"/>
      <c r="G15" s="76"/>
      <c r="H15" s="68"/>
    </row>
    <row r="16" spans="1:10" x14ac:dyDescent="0.3">
      <c r="B16" s="80" t="s">
        <v>49</v>
      </c>
      <c r="C16" s="81">
        <v>43466</v>
      </c>
      <c r="D16" s="81">
        <v>43524</v>
      </c>
      <c r="E16" s="13">
        <v>1</v>
      </c>
    </row>
    <row r="17" spans="2:6" x14ac:dyDescent="0.3">
      <c r="B17" s="76"/>
    </row>
    <row r="19" spans="2:6" ht="16.5" customHeight="1" x14ac:dyDescent="0.3"/>
    <row r="20" spans="2:6" ht="23.25" customHeight="1" x14ac:dyDescent="0.3"/>
    <row r="21" spans="2:6" x14ac:dyDescent="0.3">
      <c r="B21" s="82" t="s">
        <v>22</v>
      </c>
      <c r="C21" s="83"/>
      <c r="D21" s="83"/>
      <c r="E21" s="83"/>
      <c r="F21" s="83"/>
    </row>
    <row r="22" spans="2:6" x14ac:dyDescent="0.3">
      <c r="B22" s="82" t="s">
        <v>24</v>
      </c>
      <c r="C22" s="83"/>
      <c r="D22" s="83"/>
      <c r="E22" s="83"/>
      <c r="F22" s="83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30"/>
  <sheetViews>
    <sheetView showGridLines="0" zoomScale="85" zoomScaleNormal="85" workbookViewId="0">
      <selection activeCell="A2" sqref="A2:M130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384" width="20.42578125" style="2"/>
  </cols>
  <sheetData>
    <row r="1" spans="1:13" customFormat="1" ht="15" x14ac:dyDescent="0.25"/>
    <row r="2" spans="1:13" customFormat="1" ht="16.5" x14ac:dyDescent="0.25">
      <c r="A2" s="54" t="str">
        <f>"PUNTOS DE CONTROL DE LA UNIDAD DE NEGOCIO ("&amp;A7&amp;" - "&amp;C7&amp;")"</f>
        <v>PUNTOS DE CONTROL DE LA UNIDAD DE NEGOCIO (L3 - ESTIVAL)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customFormat="1" ht="15" x14ac:dyDescent="0.25"/>
    <row r="4" spans="1:13" s="11" customFormat="1" ht="15" x14ac:dyDescent="0.25">
      <c r="A4" s="11" t="s">
        <v>31</v>
      </c>
    </row>
    <row r="5" spans="1:13" customFormat="1" ht="15" x14ac:dyDescent="0.25"/>
    <row r="6" spans="1:13" customFormat="1" ht="15" x14ac:dyDescent="0.25">
      <c r="A6" s="61" t="s">
        <v>13</v>
      </c>
      <c r="B6" s="62"/>
      <c r="C6" s="56" t="s">
        <v>28</v>
      </c>
      <c r="D6" s="56"/>
      <c r="E6" s="56"/>
      <c r="F6" s="55" t="s">
        <v>34</v>
      </c>
      <c r="G6" s="55" t="s">
        <v>23</v>
      </c>
      <c r="H6" s="56" t="s">
        <v>35</v>
      </c>
      <c r="I6" s="56"/>
      <c r="J6" s="56"/>
      <c r="K6" s="56"/>
      <c r="L6" s="56"/>
    </row>
    <row r="7" spans="1:13" customFormat="1" ht="15" x14ac:dyDescent="0.25">
      <c r="A7" s="63" t="str">
        <f>+TAPA!D11</f>
        <v>L3</v>
      </c>
      <c r="B7" s="64"/>
      <c r="C7" s="65" t="str">
        <f>+TAPA!B16</f>
        <v>ESTIVAL</v>
      </c>
      <c r="D7" s="65"/>
      <c r="E7" s="65"/>
      <c r="F7" s="57">
        <f>+TAPA!C16</f>
        <v>43466</v>
      </c>
      <c r="G7" s="57"/>
      <c r="H7" s="58">
        <f>+TAPA!D16</f>
        <v>43524</v>
      </c>
      <c r="I7" s="59"/>
      <c r="J7" s="59"/>
      <c r="K7" s="59"/>
      <c r="L7" s="60"/>
    </row>
    <row r="8" spans="1:13" customFormat="1" ht="15" x14ac:dyDescent="0.25"/>
    <row r="9" spans="1:13" s="11" customFormat="1" ht="15" x14ac:dyDescent="0.25">
      <c r="A9" s="11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16" t="s">
        <v>48</v>
      </c>
      <c r="B12" s="38" t="s">
        <v>50</v>
      </c>
      <c r="C12" s="17">
        <v>0</v>
      </c>
      <c r="D12" s="17">
        <v>1</v>
      </c>
      <c r="E12" s="27">
        <v>-72.249452000000005</v>
      </c>
      <c r="F12" s="27">
        <v>-39.328885</v>
      </c>
      <c r="G12" s="31">
        <v>150.60574340820312</v>
      </c>
      <c r="H12" s="15">
        <v>1</v>
      </c>
      <c r="I12" s="15">
        <v>0</v>
      </c>
      <c r="J12" s="15">
        <v>1</v>
      </c>
      <c r="K12" s="23">
        <v>0</v>
      </c>
      <c r="L12" s="15">
        <v>0</v>
      </c>
      <c r="M12" s="18"/>
    </row>
    <row r="13" spans="1:13" ht="14.25" customHeight="1" x14ac:dyDescent="0.2">
      <c r="A13" s="16" t="s">
        <v>48</v>
      </c>
      <c r="B13" s="38" t="s">
        <v>50</v>
      </c>
      <c r="C13" s="17">
        <v>0</v>
      </c>
      <c r="D13" s="17">
        <v>2</v>
      </c>
      <c r="E13" s="27">
        <v>-72.247812999999994</v>
      </c>
      <c r="F13" s="27">
        <v>-39.327592000000003</v>
      </c>
      <c r="G13" s="31">
        <v>352.04791259765625</v>
      </c>
      <c r="H13" s="15">
        <v>1</v>
      </c>
      <c r="I13" s="15">
        <v>0</v>
      </c>
      <c r="J13" s="15">
        <v>0</v>
      </c>
      <c r="K13" s="23">
        <v>0</v>
      </c>
      <c r="L13" s="15">
        <v>0</v>
      </c>
      <c r="M13" s="18"/>
    </row>
    <row r="14" spans="1:13" ht="14.25" customHeight="1" x14ac:dyDescent="0.2">
      <c r="A14" s="16" t="s">
        <v>48</v>
      </c>
      <c r="B14" s="38" t="s">
        <v>50</v>
      </c>
      <c r="C14" s="17">
        <v>0</v>
      </c>
      <c r="D14" s="17">
        <v>3</v>
      </c>
      <c r="E14" s="27">
        <v>-72.232035999999994</v>
      </c>
      <c r="F14" s="27">
        <v>-39.315159999999999</v>
      </c>
      <c r="G14" s="31">
        <v>2290.172119140625</v>
      </c>
      <c r="H14" s="15">
        <v>1</v>
      </c>
      <c r="I14" s="15">
        <v>0</v>
      </c>
      <c r="J14" s="15">
        <v>0</v>
      </c>
      <c r="K14" s="23">
        <v>0</v>
      </c>
      <c r="L14" s="15">
        <v>0</v>
      </c>
      <c r="M14" s="18"/>
    </row>
    <row r="15" spans="1:13" ht="14.25" customHeight="1" x14ac:dyDescent="0.2">
      <c r="A15" s="16" t="s">
        <v>48</v>
      </c>
      <c r="B15" s="38" t="s">
        <v>50</v>
      </c>
      <c r="C15" s="17">
        <v>0</v>
      </c>
      <c r="D15" s="17">
        <v>4</v>
      </c>
      <c r="E15" s="27">
        <v>-72.230925999999997</v>
      </c>
      <c r="F15" s="27">
        <v>-39.313675000000003</v>
      </c>
      <c r="G15" s="31">
        <v>2484.376708984375</v>
      </c>
      <c r="H15" s="15">
        <v>1</v>
      </c>
      <c r="I15" s="15">
        <v>0</v>
      </c>
      <c r="J15" s="15">
        <v>0</v>
      </c>
      <c r="K15" s="23">
        <v>0</v>
      </c>
      <c r="L15" s="15">
        <v>0</v>
      </c>
      <c r="M15" s="18"/>
    </row>
    <row r="16" spans="1:13" ht="14.25" customHeight="1" x14ac:dyDescent="0.2">
      <c r="A16" s="16" t="s">
        <v>48</v>
      </c>
      <c r="B16" s="38" t="s">
        <v>50</v>
      </c>
      <c r="C16" s="17">
        <v>0</v>
      </c>
      <c r="D16" s="17">
        <v>5</v>
      </c>
      <c r="E16" s="27">
        <v>-72.224656999999993</v>
      </c>
      <c r="F16" s="27">
        <v>-39.306975000000001</v>
      </c>
      <c r="G16" s="31">
        <v>4175.62451171875</v>
      </c>
      <c r="H16" s="15">
        <v>1</v>
      </c>
      <c r="I16" s="15">
        <v>0</v>
      </c>
      <c r="J16" s="15">
        <v>0</v>
      </c>
      <c r="K16" s="23">
        <v>0</v>
      </c>
      <c r="L16" s="15">
        <v>0</v>
      </c>
      <c r="M16" s="18"/>
    </row>
    <row r="17" spans="1:13" ht="14.25" customHeight="1" x14ac:dyDescent="0.2">
      <c r="A17" s="16" t="s">
        <v>48</v>
      </c>
      <c r="B17" s="38" t="s">
        <v>50</v>
      </c>
      <c r="C17" s="17">
        <v>0</v>
      </c>
      <c r="D17" s="17">
        <v>6</v>
      </c>
      <c r="E17" s="27">
        <v>-72.218586999999999</v>
      </c>
      <c r="F17" s="27">
        <v>-39.307769</v>
      </c>
      <c r="G17" s="31">
        <v>4785.35595703125</v>
      </c>
      <c r="H17" s="15">
        <v>1</v>
      </c>
      <c r="I17" s="15">
        <v>0</v>
      </c>
      <c r="J17" s="15">
        <v>0</v>
      </c>
      <c r="K17" s="23">
        <v>0</v>
      </c>
      <c r="L17" s="15">
        <v>1</v>
      </c>
      <c r="M17" s="18"/>
    </row>
    <row r="18" spans="1:13" ht="14.25" customHeight="1" x14ac:dyDescent="0.2">
      <c r="A18" s="16" t="s">
        <v>48</v>
      </c>
      <c r="B18" s="38" t="s">
        <v>50</v>
      </c>
      <c r="C18" s="17">
        <v>0</v>
      </c>
      <c r="D18" s="17">
        <v>7</v>
      </c>
      <c r="E18" s="27">
        <v>-72.208761999999993</v>
      </c>
      <c r="F18" s="27">
        <v>-39.308574</v>
      </c>
      <c r="G18" s="31">
        <v>5804.50146484375</v>
      </c>
      <c r="H18" s="15">
        <v>1</v>
      </c>
      <c r="I18" s="15">
        <v>0</v>
      </c>
      <c r="J18" s="15">
        <v>0</v>
      </c>
      <c r="K18" s="23">
        <v>0</v>
      </c>
      <c r="L18" s="15">
        <v>1</v>
      </c>
      <c r="M18" s="18"/>
    </row>
    <row r="19" spans="1:13" ht="14.25" customHeight="1" x14ac:dyDescent="0.2">
      <c r="A19" s="16" t="s">
        <v>48</v>
      </c>
      <c r="B19" s="38" t="s">
        <v>50</v>
      </c>
      <c r="C19" s="17">
        <v>0</v>
      </c>
      <c r="D19" s="17">
        <v>8</v>
      </c>
      <c r="E19" s="27">
        <v>-72.231136000000006</v>
      </c>
      <c r="F19" s="27">
        <v>-39.29853</v>
      </c>
      <c r="G19" s="31">
        <v>8537.771484375</v>
      </c>
      <c r="H19" s="15">
        <v>1</v>
      </c>
      <c r="I19" s="15">
        <v>0</v>
      </c>
      <c r="J19" s="15">
        <v>0</v>
      </c>
      <c r="K19" s="23">
        <v>0</v>
      </c>
      <c r="L19" s="15">
        <v>1</v>
      </c>
      <c r="M19" s="18"/>
    </row>
    <row r="20" spans="1:13" ht="14.25" customHeight="1" x14ac:dyDescent="0.2">
      <c r="A20" s="16" t="s">
        <v>48</v>
      </c>
      <c r="B20" s="38" t="s">
        <v>50</v>
      </c>
      <c r="C20" s="17">
        <v>0</v>
      </c>
      <c r="D20" s="17">
        <v>9</v>
      </c>
      <c r="E20" s="27">
        <v>-72.229828999999995</v>
      </c>
      <c r="F20" s="27">
        <v>-39.290866000000001</v>
      </c>
      <c r="G20" s="31">
        <v>9534.791015625</v>
      </c>
      <c r="H20" s="15">
        <v>1</v>
      </c>
      <c r="I20" s="15">
        <v>0</v>
      </c>
      <c r="J20" s="15">
        <v>0</v>
      </c>
      <c r="K20" s="23">
        <v>0</v>
      </c>
      <c r="L20" s="15">
        <v>1</v>
      </c>
      <c r="M20" s="18"/>
    </row>
    <row r="21" spans="1:13" ht="14.25" customHeight="1" x14ac:dyDescent="0.2">
      <c r="A21" s="16" t="s">
        <v>48</v>
      </c>
      <c r="B21" s="38" t="s">
        <v>50</v>
      </c>
      <c r="C21" s="17">
        <v>0</v>
      </c>
      <c r="D21" s="17">
        <v>10</v>
      </c>
      <c r="E21" s="27">
        <v>-72.224039000000005</v>
      </c>
      <c r="F21" s="27">
        <v>-39.285704000000003</v>
      </c>
      <c r="G21" s="31">
        <v>10299.283203125</v>
      </c>
      <c r="H21" s="15">
        <v>1</v>
      </c>
      <c r="I21" s="15">
        <v>0</v>
      </c>
      <c r="J21" s="15">
        <v>0</v>
      </c>
      <c r="K21" s="23">
        <v>0</v>
      </c>
      <c r="L21" s="15">
        <v>1</v>
      </c>
      <c r="M21" s="18"/>
    </row>
    <row r="22" spans="1:13" ht="14.25" customHeight="1" x14ac:dyDescent="0.2">
      <c r="A22" s="16" t="s">
        <v>48</v>
      </c>
      <c r="B22" s="38" t="s">
        <v>50</v>
      </c>
      <c r="C22" s="17">
        <v>0</v>
      </c>
      <c r="D22" s="17">
        <v>11</v>
      </c>
      <c r="E22" s="27">
        <v>-72.224940000000004</v>
      </c>
      <c r="F22" s="27">
        <v>-39.281618999999999</v>
      </c>
      <c r="G22" s="31">
        <v>10938.5205078125</v>
      </c>
      <c r="H22" s="15">
        <v>1</v>
      </c>
      <c r="I22" s="15">
        <v>0</v>
      </c>
      <c r="J22" s="15">
        <v>0</v>
      </c>
      <c r="K22" s="23">
        <v>0</v>
      </c>
      <c r="L22" s="15">
        <v>1</v>
      </c>
      <c r="M22" s="18"/>
    </row>
    <row r="23" spans="1:13" ht="14.25" customHeight="1" x14ac:dyDescent="0.2">
      <c r="A23" s="16" t="s">
        <v>48</v>
      </c>
      <c r="B23" s="38" t="s">
        <v>50</v>
      </c>
      <c r="C23" s="17">
        <v>0</v>
      </c>
      <c r="D23" s="17">
        <v>12</v>
      </c>
      <c r="E23" s="27">
        <v>-72.227936999999997</v>
      </c>
      <c r="F23" s="27">
        <v>-39.277735999999997</v>
      </c>
      <c r="G23" s="31">
        <v>11659.4345703125</v>
      </c>
      <c r="H23" s="15">
        <v>1</v>
      </c>
      <c r="I23" s="15">
        <v>0</v>
      </c>
      <c r="J23" s="15">
        <v>0</v>
      </c>
      <c r="K23" s="23">
        <v>0</v>
      </c>
      <c r="L23" s="15">
        <v>1</v>
      </c>
      <c r="M23" s="18"/>
    </row>
    <row r="24" spans="1:13" ht="14.25" customHeight="1" x14ac:dyDescent="0.2">
      <c r="A24" s="16" t="s">
        <v>48</v>
      </c>
      <c r="B24" s="38" t="s">
        <v>50</v>
      </c>
      <c r="C24" s="17">
        <v>0</v>
      </c>
      <c r="D24" s="17">
        <v>13</v>
      </c>
      <c r="E24" s="27">
        <v>-72.232393000000002</v>
      </c>
      <c r="F24" s="27">
        <v>-39.279936999999997</v>
      </c>
      <c r="G24" s="31">
        <v>12222.3427734375</v>
      </c>
      <c r="H24" s="15">
        <v>1</v>
      </c>
      <c r="I24" s="15">
        <v>0</v>
      </c>
      <c r="J24" s="15">
        <v>0</v>
      </c>
      <c r="K24" s="23">
        <v>0</v>
      </c>
      <c r="L24" s="15">
        <v>1</v>
      </c>
      <c r="M24" s="18"/>
    </row>
    <row r="25" spans="1:13" ht="14.25" customHeight="1" x14ac:dyDescent="0.2">
      <c r="A25" s="16" t="s">
        <v>48</v>
      </c>
      <c r="B25" s="38" t="s">
        <v>50</v>
      </c>
      <c r="C25" s="17">
        <v>1</v>
      </c>
      <c r="D25" s="17">
        <v>1</v>
      </c>
      <c r="E25" s="27">
        <v>-72.231764999999996</v>
      </c>
      <c r="F25" s="27">
        <v>-39.277824000000003</v>
      </c>
      <c r="G25" s="31">
        <v>211.86834716796875</v>
      </c>
      <c r="H25" s="15">
        <v>1</v>
      </c>
      <c r="I25" s="15">
        <v>0</v>
      </c>
      <c r="J25" s="15">
        <v>0</v>
      </c>
      <c r="K25" s="23">
        <v>0</v>
      </c>
      <c r="L25" s="15">
        <v>1</v>
      </c>
      <c r="M25" s="19"/>
    </row>
    <row r="26" spans="1:13" ht="14.25" customHeight="1" x14ac:dyDescent="0.2">
      <c r="A26" s="16" t="s">
        <v>48</v>
      </c>
      <c r="B26" s="38" t="s">
        <v>50</v>
      </c>
      <c r="C26" s="17">
        <v>1</v>
      </c>
      <c r="D26" s="17">
        <v>2</v>
      </c>
      <c r="E26" s="27">
        <v>-72.227337000000006</v>
      </c>
      <c r="F26" s="27">
        <v>-39.280481000000002</v>
      </c>
      <c r="G26" s="31">
        <v>978.2335205078125</v>
      </c>
      <c r="H26" s="15">
        <v>1</v>
      </c>
      <c r="I26" s="15">
        <v>0</v>
      </c>
      <c r="J26" s="15">
        <v>0</v>
      </c>
      <c r="K26" s="23">
        <v>0</v>
      </c>
      <c r="L26" s="15">
        <v>1</v>
      </c>
      <c r="M26" s="18"/>
    </row>
    <row r="27" spans="1:13" ht="14.25" customHeight="1" x14ac:dyDescent="0.2">
      <c r="A27" s="16" t="s">
        <v>48</v>
      </c>
      <c r="B27" s="38" t="s">
        <v>50</v>
      </c>
      <c r="C27" s="17">
        <v>1</v>
      </c>
      <c r="D27" s="17">
        <v>3</v>
      </c>
      <c r="E27" s="27">
        <v>-72.227266999999998</v>
      </c>
      <c r="F27" s="27">
        <v>-39.284816999999997</v>
      </c>
      <c r="G27" s="31">
        <v>1662.29541015625</v>
      </c>
      <c r="H27" s="15">
        <v>1</v>
      </c>
      <c r="I27" s="15">
        <v>0</v>
      </c>
      <c r="J27" s="15">
        <v>1</v>
      </c>
      <c r="K27" s="23">
        <v>0</v>
      </c>
      <c r="L27" s="15">
        <v>1</v>
      </c>
      <c r="M27" s="19"/>
    </row>
    <row r="28" spans="1:13" ht="14.25" customHeight="1" x14ac:dyDescent="0.2">
      <c r="A28" s="16" t="s">
        <v>48</v>
      </c>
      <c r="B28" s="38" t="s">
        <v>50</v>
      </c>
      <c r="C28" s="17">
        <v>1</v>
      </c>
      <c r="D28" s="17">
        <v>4</v>
      </c>
      <c r="E28" s="27">
        <v>-72.225649000000004</v>
      </c>
      <c r="F28" s="27">
        <v>-39.287174</v>
      </c>
      <c r="G28" s="31">
        <v>2043.7738037109375</v>
      </c>
      <c r="H28" s="15">
        <v>1</v>
      </c>
      <c r="I28" s="15">
        <v>0</v>
      </c>
      <c r="J28" s="15">
        <v>0</v>
      </c>
      <c r="K28" s="23">
        <v>0</v>
      </c>
      <c r="L28" s="15">
        <v>1</v>
      </c>
      <c r="M28" s="19"/>
    </row>
    <row r="29" spans="1:13" ht="14.25" customHeight="1" x14ac:dyDescent="0.2">
      <c r="A29" s="16" t="s">
        <v>48</v>
      </c>
      <c r="B29" s="38" t="s">
        <v>50</v>
      </c>
      <c r="C29" s="17">
        <v>1</v>
      </c>
      <c r="D29" s="17">
        <v>5</v>
      </c>
      <c r="E29" s="27">
        <v>-72.229828999999995</v>
      </c>
      <c r="F29" s="27">
        <v>-39.290866000000001</v>
      </c>
      <c r="G29" s="31">
        <v>2589.7353515625</v>
      </c>
      <c r="H29" s="15">
        <v>1</v>
      </c>
      <c r="I29" s="15">
        <v>0</v>
      </c>
      <c r="J29" s="15">
        <v>0</v>
      </c>
      <c r="K29" s="23">
        <v>0</v>
      </c>
      <c r="L29" s="15">
        <v>1</v>
      </c>
      <c r="M29" s="19"/>
    </row>
    <row r="30" spans="1:13" ht="14.25" customHeight="1" x14ac:dyDescent="0.2">
      <c r="A30" s="16" t="s">
        <v>48</v>
      </c>
      <c r="B30" s="38" t="s">
        <v>50</v>
      </c>
      <c r="C30" s="17">
        <v>1</v>
      </c>
      <c r="D30" s="17">
        <v>6</v>
      </c>
      <c r="E30" s="27">
        <v>-72.231137000000004</v>
      </c>
      <c r="F30" s="27">
        <v>-39.298530999999997</v>
      </c>
      <c r="G30" s="31">
        <v>3586.888427734375</v>
      </c>
      <c r="H30" s="15">
        <v>1</v>
      </c>
      <c r="I30" s="15">
        <v>0</v>
      </c>
      <c r="J30" s="15">
        <v>0</v>
      </c>
      <c r="K30" s="23">
        <v>0</v>
      </c>
      <c r="L30" s="15">
        <v>1</v>
      </c>
      <c r="M30" s="19"/>
    </row>
    <row r="31" spans="1:13" ht="14.25" customHeight="1" x14ac:dyDescent="0.2">
      <c r="A31" s="16" t="s">
        <v>48</v>
      </c>
      <c r="B31" s="38" t="s">
        <v>50</v>
      </c>
      <c r="C31" s="17">
        <v>1</v>
      </c>
      <c r="D31" s="17">
        <v>7</v>
      </c>
      <c r="E31" s="27">
        <v>-72.208761999999993</v>
      </c>
      <c r="F31" s="27">
        <v>-39.308573000000003</v>
      </c>
      <c r="G31" s="31">
        <v>6319.91845703125</v>
      </c>
      <c r="H31" s="15">
        <v>1</v>
      </c>
      <c r="I31" s="15">
        <v>0</v>
      </c>
      <c r="J31" s="15">
        <v>0</v>
      </c>
      <c r="K31" s="23">
        <v>0</v>
      </c>
      <c r="L31" s="15">
        <v>1</v>
      </c>
      <c r="M31" s="19"/>
    </row>
    <row r="32" spans="1:13" ht="14.25" customHeight="1" x14ac:dyDescent="0.2">
      <c r="A32" s="16" t="s">
        <v>48</v>
      </c>
      <c r="B32" s="38" t="s">
        <v>50</v>
      </c>
      <c r="C32" s="17">
        <v>1</v>
      </c>
      <c r="D32" s="17">
        <v>8</v>
      </c>
      <c r="E32" s="27">
        <v>-72.218607000000006</v>
      </c>
      <c r="F32" s="27">
        <v>-39.307763999999999</v>
      </c>
      <c r="G32" s="31">
        <v>7340.982421875</v>
      </c>
      <c r="H32" s="15">
        <v>1</v>
      </c>
      <c r="I32" s="15">
        <v>0</v>
      </c>
      <c r="J32" s="15">
        <v>0</v>
      </c>
      <c r="K32" s="23">
        <v>0</v>
      </c>
      <c r="L32" s="15">
        <v>1</v>
      </c>
      <c r="M32" s="19"/>
    </row>
    <row r="33" spans="1:13" ht="14.25" customHeight="1" x14ac:dyDescent="0.2">
      <c r="A33" s="16" t="s">
        <v>48</v>
      </c>
      <c r="B33" s="38" t="s">
        <v>50</v>
      </c>
      <c r="C33" s="17">
        <v>1</v>
      </c>
      <c r="D33" s="17">
        <v>9</v>
      </c>
      <c r="E33" s="27">
        <v>-72.229152999999997</v>
      </c>
      <c r="F33" s="27">
        <v>-39.306801</v>
      </c>
      <c r="G33" s="31">
        <v>8425.04296875</v>
      </c>
      <c r="H33" s="15">
        <v>1</v>
      </c>
      <c r="I33" s="15">
        <v>0</v>
      </c>
      <c r="J33" s="15">
        <v>0</v>
      </c>
      <c r="K33" s="23">
        <v>0</v>
      </c>
      <c r="L33" s="15">
        <v>0</v>
      </c>
      <c r="M33" s="19"/>
    </row>
    <row r="34" spans="1:13" ht="14.25" customHeight="1" x14ac:dyDescent="0.2">
      <c r="A34" s="16" t="s">
        <v>48</v>
      </c>
      <c r="B34" s="38" t="s">
        <v>50</v>
      </c>
      <c r="C34" s="17">
        <v>1</v>
      </c>
      <c r="D34" s="17">
        <v>10</v>
      </c>
      <c r="E34" s="27">
        <v>-72.232669999999999</v>
      </c>
      <c r="F34" s="27">
        <v>-39.310108999999997</v>
      </c>
      <c r="G34" s="31">
        <v>9215.734375</v>
      </c>
      <c r="H34" s="15">
        <v>1</v>
      </c>
      <c r="I34" s="15">
        <v>0</v>
      </c>
      <c r="J34" s="15">
        <v>0</v>
      </c>
      <c r="K34" s="23">
        <v>0</v>
      </c>
      <c r="L34" s="15">
        <v>0</v>
      </c>
      <c r="M34" s="19"/>
    </row>
    <row r="35" spans="1:13" ht="14.25" customHeight="1" x14ac:dyDescent="0.2">
      <c r="A35" s="16" t="s">
        <v>48</v>
      </c>
      <c r="B35" s="38" t="s">
        <v>50</v>
      </c>
      <c r="C35" s="17">
        <v>1</v>
      </c>
      <c r="D35" s="17">
        <v>11</v>
      </c>
      <c r="E35" s="27">
        <v>-72.230925999999997</v>
      </c>
      <c r="F35" s="27">
        <v>-39.313675000000003</v>
      </c>
      <c r="G35" s="31">
        <v>9640.1494140625</v>
      </c>
      <c r="H35" s="15">
        <v>1</v>
      </c>
      <c r="I35" s="15">
        <v>0</v>
      </c>
      <c r="J35" s="15">
        <v>0</v>
      </c>
      <c r="K35" s="23">
        <v>0</v>
      </c>
      <c r="L35" s="15">
        <v>0</v>
      </c>
      <c r="M35" s="19"/>
    </row>
    <row r="36" spans="1:13" ht="14.25" customHeight="1" x14ac:dyDescent="0.2">
      <c r="A36" s="16" t="s">
        <v>48</v>
      </c>
      <c r="B36" s="38" t="s">
        <v>50</v>
      </c>
      <c r="C36" s="17">
        <v>1</v>
      </c>
      <c r="D36" s="17">
        <v>12</v>
      </c>
      <c r="E36" s="27">
        <v>-72.232035999999994</v>
      </c>
      <c r="F36" s="27">
        <v>-39.315159999999999</v>
      </c>
      <c r="G36" s="31">
        <v>9834.3544921875</v>
      </c>
      <c r="H36" s="15">
        <v>1</v>
      </c>
      <c r="I36" s="15">
        <v>0</v>
      </c>
      <c r="J36" s="15">
        <v>0</v>
      </c>
      <c r="K36" s="23">
        <v>0</v>
      </c>
      <c r="L36" s="15">
        <v>0</v>
      </c>
      <c r="M36" s="19"/>
    </row>
    <row r="37" spans="1:13" ht="14.25" customHeight="1" x14ac:dyDescent="0.2">
      <c r="A37" s="16" t="s">
        <v>48</v>
      </c>
      <c r="B37" s="39" t="s">
        <v>51</v>
      </c>
      <c r="C37" s="20">
        <v>0</v>
      </c>
      <c r="D37" s="20">
        <v>1</v>
      </c>
      <c r="E37" s="28">
        <v>-72.232035999999994</v>
      </c>
      <c r="F37" s="28">
        <v>-39.315159999999999</v>
      </c>
      <c r="G37" s="32">
        <v>95.984298706054687</v>
      </c>
      <c r="H37" s="15">
        <v>1</v>
      </c>
      <c r="I37" s="15">
        <v>0</v>
      </c>
      <c r="J37" s="15">
        <v>1</v>
      </c>
      <c r="K37" s="23">
        <v>0</v>
      </c>
      <c r="L37" s="15">
        <v>0</v>
      </c>
      <c r="M37" s="18"/>
    </row>
    <row r="38" spans="1:13" ht="14.25" customHeight="1" x14ac:dyDescent="0.2">
      <c r="A38" s="16" t="s">
        <v>48</v>
      </c>
      <c r="B38" s="40" t="s">
        <v>51</v>
      </c>
      <c r="C38" s="21">
        <v>0</v>
      </c>
      <c r="D38" s="21">
        <v>2</v>
      </c>
      <c r="E38" s="29">
        <v>-72.230925999999997</v>
      </c>
      <c r="F38" s="29">
        <v>-39.313675000000003</v>
      </c>
      <c r="G38" s="33">
        <v>290.18878173828125</v>
      </c>
      <c r="H38" s="15">
        <v>1</v>
      </c>
      <c r="I38" s="15">
        <v>0</v>
      </c>
      <c r="J38" s="15">
        <v>0</v>
      </c>
      <c r="K38" s="23">
        <v>0</v>
      </c>
      <c r="L38" s="15">
        <v>0</v>
      </c>
      <c r="M38" s="22"/>
    </row>
    <row r="39" spans="1:13" ht="14.25" customHeight="1" x14ac:dyDescent="0.2">
      <c r="A39" s="16" t="s">
        <v>48</v>
      </c>
      <c r="B39" s="40" t="s">
        <v>51</v>
      </c>
      <c r="C39" s="21">
        <v>0</v>
      </c>
      <c r="D39" s="21">
        <v>3</v>
      </c>
      <c r="E39" s="29">
        <v>-72.219376999999994</v>
      </c>
      <c r="F39" s="29">
        <v>-39.307949000000001</v>
      </c>
      <c r="G39" s="33">
        <v>2891.155029296875</v>
      </c>
      <c r="H39" s="15">
        <v>1</v>
      </c>
      <c r="I39" s="15">
        <v>0</v>
      </c>
      <c r="J39" s="15">
        <v>0</v>
      </c>
      <c r="K39" s="23">
        <v>0</v>
      </c>
      <c r="L39" s="15">
        <v>1</v>
      </c>
      <c r="M39" s="22"/>
    </row>
    <row r="40" spans="1:13" ht="14.25" customHeight="1" x14ac:dyDescent="0.2">
      <c r="A40" s="16" t="s">
        <v>48</v>
      </c>
      <c r="B40" s="40" t="s">
        <v>51</v>
      </c>
      <c r="C40" s="21">
        <v>0</v>
      </c>
      <c r="D40" s="21">
        <v>4</v>
      </c>
      <c r="E40" s="29">
        <v>-72.209174000000004</v>
      </c>
      <c r="F40" s="29">
        <v>-39.309621999999997</v>
      </c>
      <c r="G40" s="33">
        <v>4154.27685546875</v>
      </c>
      <c r="H40" s="15">
        <v>1</v>
      </c>
      <c r="I40" s="15">
        <v>0</v>
      </c>
      <c r="J40" s="15">
        <v>0</v>
      </c>
      <c r="K40" s="23">
        <v>0</v>
      </c>
      <c r="L40" s="15">
        <v>1</v>
      </c>
      <c r="M40" s="22"/>
    </row>
    <row r="41" spans="1:13" ht="14.25" customHeight="1" x14ac:dyDescent="0.2">
      <c r="A41" s="16" t="s">
        <v>48</v>
      </c>
      <c r="B41" s="40" t="s">
        <v>51</v>
      </c>
      <c r="C41" s="21">
        <v>0</v>
      </c>
      <c r="D41" s="21">
        <v>5</v>
      </c>
      <c r="E41" s="29">
        <v>-72.222589999999997</v>
      </c>
      <c r="F41" s="29">
        <v>-39.304309000000003</v>
      </c>
      <c r="G41" s="33">
        <v>5642.96337890625</v>
      </c>
      <c r="H41" s="15">
        <v>1</v>
      </c>
      <c r="I41" s="15">
        <v>0</v>
      </c>
      <c r="J41" s="15">
        <v>0</v>
      </c>
      <c r="K41" s="23">
        <v>0</v>
      </c>
      <c r="L41" s="15">
        <v>1</v>
      </c>
      <c r="M41" s="22"/>
    </row>
    <row r="42" spans="1:13" ht="14.25" customHeight="1" x14ac:dyDescent="0.2">
      <c r="A42" s="16" t="s">
        <v>48</v>
      </c>
      <c r="B42" s="40" t="s">
        <v>51</v>
      </c>
      <c r="C42" s="21">
        <v>0</v>
      </c>
      <c r="D42" s="21">
        <v>6</v>
      </c>
      <c r="E42" s="29">
        <v>-72.237848</v>
      </c>
      <c r="F42" s="29">
        <v>-39.295115000000003</v>
      </c>
      <c r="G42" s="33">
        <v>7728.19873046875</v>
      </c>
      <c r="H42" s="15">
        <v>1</v>
      </c>
      <c r="I42" s="15">
        <v>0</v>
      </c>
      <c r="J42" s="15">
        <v>0</v>
      </c>
      <c r="K42" s="23">
        <v>0</v>
      </c>
      <c r="L42" s="15">
        <v>1</v>
      </c>
      <c r="M42" s="22"/>
    </row>
    <row r="43" spans="1:13" ht="14.25" customHeight="1" x14ac:dyDescent="0.2">
      <c r="A43" s="16" t="s">
        <v>48</v>
      </c>
      <c r="B43" s="40" t="s">
        <v>51</v>
      </c>
      <c r="C43" s="21">
        <v>0</v>
      </c>
      <c r="D43" s="21">
        <v>7</v>
      </c>
      <c r="E43" s="29">
        <v>-72.235214999999997</v>
      </c>
      <c r="F43" s="29">
        <v>-39.297533000000001</v>
      </c>
      <c r="G43" s="33">
        <v>8633.716796875</v>
      </c>
      <c r="H43" s="15">
        <v>1</v>
      </c>
      <c r="I43" s="15">
        <v>0</v>
      </c>
      <c r="J43" s="15">
        <v>0</v>
      </c>
      <c r="K43" s="23">
        <v>0</v>
      </c>
      <c r="L43" s="15">
        <v>1</v>
      </c>
      <c r="M43" s="22"/>
    </row>
    <row r="44" spans="1:13" ht="14.25" customHeight="1" x14ac:dyDescent="0.2">
      <c r="A44" s="16" t="s">
        <v>48</v>
      </c>
      <c r="B44" s="40" t="s">
        <v>51</v>
      </c>
      <c r="C44" s="21">
        <v>0</v>
      </c>
      <c r="D44" s="21">
        <v>8</v>
      </c>
      <c r="E44" s="29">
        <v>-72.233687000000003</v>
      </c>
      <c r="F44" s="29">
        <v>-39.287177999999997</v>
      </c>
      <c r="G44" s="33">
        <v>10056.947265625</v>
      </c>
      <c r="H44" s="15">
        <v>1</v>
      </c>
      <c r="I44" s="15">
        <v>0</v>
      </c>
      <c r="J44" s="15">
        <v>0</v>
      </c>
      <c r="K44" s="23">
        <v>0</v>
      </c>
      <c r="L44" s="15">
        <v>1</v>
      </c>
      <c r="M44" s="22"/>
    </row>
    <row r="45" spans="1:13" ht="14.25" customHeight="1" x14ac:dyDescent="0.2">
      <c r="A45" s="16" t="s">
        <v>48</v>
      </c>
      <c r="B45" s="40" t="s">
        <v>51</v>
      </c>
      <c r="C45" s="21">
        <v>0</v>
      </c>
      <c r="D45" s="21">
        <v>9</v>
      </c>
      <c r="E45" s="29">
        <v>-72.228369999999998</v>
      </c>
      <c r="F45" s="29">
        <v>-39.284055000000002</v>
      </c>
      <c r="G45" s="33">
        <v>10709.125</v>
      </c>
      <c r="H45" s="15">
        <v>1</v>
      </c>
      <c r="I45" s="15">
        <v>0</v>
      </c>
      <c r="J45" s="15">
        <v>0</v>
      </c>
      <c r="K45" s="23">
        <v>0</v>
      </c>
      <c r="L45" s="15">
        <v>1</v>
      </c>
      <c r="M45" s="22"/>
    </row>
    <row r="46" spans="1:13" ht="14.25" customHeight="1" x14ac:dyDescent="0.2">
      <c r="A46" s="16" t="s">
        <v>48</v>
      </c>
      <c r="B46" s="40" t="s">
        <v>51</v>
      </c>
      <c r="C46" s="21">
        <v>0</v>
      </c>
      <c r="D46" s="21">
        <v>10</v>
      </c>
      <c r="E46" s="29">
        <v>-72.224940000000004</v>
      </c>
      <c r="F46" s="29">
        <v>-39.281618999999999</v>
      </c>
      <c r="G46" s="33">
        <v>11150.318359375</v>
      </c>
      <c r="H46" s="15">
        <v>1</v>
      </c>
      <c r="I46" s="15">
        <v>0</v>
      </c>
      <c r="J46" s="15">
        <v>0</v>
      </c>
      <c r="K46" s="23">
        <v>0</v>
      </c>
      <c r="L46" s="15">
        <v>1</v>
      </c>
      <c r="M46" s="22"/>
    </row>
    <row r="47" spans="1:13" ht="14.25" customHeight="1" x14ac:dyDescent="0.2">
      <c r="A47" s="16" t="s">
        <v>48</v>
      </c>
      <c r="B47" s="40" t="s">
        <v>51</v>
      </c>
      <c r="C47" s="21">
        <v>0</v>
      </c>
      <c r="D47" s="21">
        <v>11</v>
      </c>
      <c r="E47" s="29">
        <v>-72.227936999999997</v>
      </c>
      <c r="F47" s="29">
        <v>-39.277735999999997</v>
      </c>
      <c r="G47" s="33">
        <v>11871.232421875</v>
      </c>
      <c r="H47" s="15">
        <v>1</v>
      </c>
      <c r="I47" s="15">
        <v>0</v>
      </c>
      <c r="J47" s="15">
        <v>0</v>
      </c>
      <c r="K47" s="23">
        <v>0</v>
      </c>
      <c r="L47" s="15">
        <v>1</v>
      </c>
      <c r="M47" s="22"/>
    </row>
    <row r="48" spans="1:13" ht="14.25" customHeight="1" x14ac:dyDescent="0.2">
      <c r="A48" s="16" t="s">
        <v>48</v>
      </c>
      <c r="B48" s="40" t="s">
        <v>51</v>
      </c>
      <c r="C48" s="21">
        <v>0</v>
      </c>
      <c r="D48" s="21">
        <v>12</v>
      </c>
      <c r="E48" s="29">
        <v>-72.236558000000002</v>
      </c>
      <c r="F48" s="29">
        <v>-39.277076000000001</v>
      </c>
      <c r="G48" s="33">
        <v>12913.775390625</v>
      </c>
      <c r="H48" s="15">
        <v>1</v>
      </c>
      <c r="I48" s="15">
        <v>0</v>
      </c>
      <c r="J48" s="15">
        <v>0</v>
      </c>
      <c r="K48" s="23">
        <v>0</v>
      </c>
      <c r="L48" s="15">
        <v>1</v>
      </c>
      <c r="M48" s="22"/>
    </row>
    <row r="49" spans="1:13" ht="14.25" customHeight="1" x14ac:dyDescent="0.2">
      <c r="A49" s="16" t="s">
        <v>48</v>
      </c>
      <c r="B49" s="40" t="s">
        <v>51</v>
      </c>
      <c r="C49" s="21">
        <v>1</v>
      </c>
      <c r="D49" s="21">
        <v>1</v>
      </c>
      <c r="E49" s="29">
        <v>-72.236558000000002</v>
      </c>
      <c r="F49" s="29">
        <v>-39.277076999999998</v>
      </c>
      <c r="G49" s="33">
        <v>101.52458190917969</v>
      </c>
      <c r="H49" s="15">
        <v>1</v>
      </c>
      <c r="I49" s="15">
        <v>0</v>
      </c>
      <c r="J49" s="15">
        <v>0</v>
      </c>
      <c r="K49" s="23">
        <v>0</v>
      </c>
      <c r="L49" s="15">
        <v>1</v>
      </c>
      <c r="M49" s="22"/>
    </row>
    <row r="50" spans="1:13" ht="14.25" customHeight="1" x14ac:dyDescent="0.2">
      <c r="A50" s="16" t="s">
        <v>48</v>
      </c>
      <c r="B50" s="40" t="s">
        <v>51</v>
      </c>
      <c r="C50" s="21">
        <v>1</v>
      </c>
      <c r="D50" s="21">
        <v>2</v>
      </c>
      <c r="E50" s="29">
        <v>-72.231764999999996</v>
      </c>
      <c r="F50" s="29">
        <v>-39.277824000000003</v>
      </c>
      <c r="G50" s="33">
        <v>677.59674072265625</v>
      </c>
      <c r="H50" s="15">
        <v>1</v>
      </c>
      <c r="I50" s="15">
        <v>0</v>
      </c>
      <c r="J50" s="15">
        <v>0</v>
      </c>
      <c r="K50" s="23">
        <v>0</v>
      </c>
      <c r="L50" s="15">
        <v>1</v>
      </c>
      <c r="M50" s="22"/>
    </row>
    <row r="51" spans="1:13" ht="14.25" customHeight="1" x14ac:dyDescent="0.2">
      <c r="A51" s="16" t="s">
        <v>48</v>
      </c>
      <c r="B51" s="40" t="s">
        <v>51</v>
      </c>
      <c r="C51" s="21">
        <v>1</v>
      </c>
      <c r="D51" s="21">
        <v>3</v>
      </c>
      <c r="E51" s="29">
        <v>-72.227266999999998</v>
      </c>
      <c r="F51" s="29">
        <v>-39.284816999999997</v>
      </c>
      <c r="G51" s="33">
        <v>2128.023681640625</v>
      </c>
      <c r="H51" s="15">
        <v>1</v>
      </c>
      <c r="I51" s="15">
        <v>0</v>
      </c>
      <c r="J51" s="15">
        <v>0</v>
      </c>
      <c r="K51" s="23">
        <v>0</v>
      </c>
      <c r="L51" s="15">
        <v>1</v>
      </c>
      <c r="M51" s="22"/>
    </row>
    <row r="52" spans="1:13" ht="14.25" customHeight="1" x14ac:dyDescent="0.2">
      <c r="A52" s="16" t="s">
        <v>48</v>
      </c>
      <c r="B52" s="40" t="s">
        <v>51</v>
      </c>
      <c r="C52" s="21">
        <v>1</v>
      </c>
      <c r="D52" s="21">
        <v>4</v>
      </c>
      <c r="E52" s="29">
        <v>-72.225649000000004</v>
      </c>
      <c r="F52" s="29">
        <v>-39.287174</v>
      </c>
      <c r="G52" s="33">
        <v>2509.502197265625</v>
      </c>
      <c r="H52" s="15">
        <v>1</v>
      </c>
      <c r="I52" s="15">
        <v>0</v>
      </c>
      <c r="J52" s="15">
        <v>0</v>
      </c>
      <c r="K52" s="23">
        <v>0</v>
      </c>
      <c r="L52" s="15">
        <v>1</v>
      </c>
      <c r="M52" s="22"/>
    </row>
    <row r="53" spans="1:13" ht="14.25" customHeight="1" x14ac:dyDescent="0.2">
      <c r="A53" s="16" t="s">
        <v>48</v>
      </c>
      <c r="B53" s="40" t="s">
        <v>51</v>
      </c>
      <c r="C53" s="21">
        <v>1</v>
      </c>
      <c r="D53" s="21">
        <v>5</v>
      </c>
      <c r="E53" s="29">
        <v>-72.229828999999995</v>
      </c>
      <c r="F53" s="29">
        <v>-39.290866000000001</v>
      </c>
      <c r="G53" s="33">
        <v>3055.463623046875</v>
      </c>
      <c r="H53" s="15">
        <v>1</v>
      </c>
      <c r="I53" s="15">
        <v>0</v>
      </c>
      <c r="J53" s="15">
        <v>0</v>
      </c>
      <c r="K53" s="23">
        <v>0</v>
      </c>
      <c r="L53" s="15">
        <v>1</v>
      </c>
      <c r="M53" s="22"/>
    </row>
    <row r="54" spans="1:13" ht="14.25" customHeight="1" x14ac:dyDescent="0.2">
      <c r="A54" s="16" t="s">
        <v>48</v>
      </c>
      <c r="B54" s="40" t="s">
        <v>51</v>
      </c>
      <c r="C54" s="21">
        <v>1</v>
      </c>
      <c r="D54" s="21">
        <v>6</v>
      </c>
      <c r="E54" s="29">
        <v>-72.233688000000001</v>
      </c>
      <c r="F54" s="29">
        <v>-39.287177999999997</v>
      </c>
      <c r="G54" s="33">
        <v>3747.52978515625</v>
      </c>
      <c r="H54" s="15">
        <v>1</v>
      </c>
      <c r="I54" s="15">
        <v>0</v>
      </c>
      <c r="J54" s="15">
        <v>0</v>
      </c>
      <c r="K54" s="23">
        <v>0</v>
      </c>
      <c r="L54" s="15">
        <v>1</v>
      </c>
      <c r="M54" s="22"/>
    </row>
    <row r="55" spans="1:13" ht="14.25" customHeight="1" x14ac:dyDescent="0.2">
      <c r="A55" s="16" t="s">
        <v>48</v>
      </c>
      <c r="B55" s="40" t="s">
        <v>51</v>
      </c>
      <c r="C55" s="21">
        <v>1</v>
      </c>
      <c r="D55" s="21">
        <v>7</v>
      </c>
      <c r="E55" s="29">
        <v>-72.235214999999997</v>
      </c>
      <c r="F55" s="29">
        <v>-39.297533000000001</v>
      </c>
      <c r="G55" s="33">
        <v>5166.3125</v>
      </c>
      <c r="H55" s="15">
        <v>1</v>
      </c>
      <c r="I55" s="15">
        <v>0</v>
      </c>
      <c r="J55" s="15">
        <v>0</v>
      </c>
      <c r="K55" s="23">
        <v>0</v>
      </c>
      <c r="L55" s="15">
        <v>1</v>
      </c>
      <c r="M55" s="22"/>
    </row>
    <row r="56" spans="1:13" ht="14.25" customHeight="1" x14ac:dyDescent="0.2">
      <c r="A56" s="16" t="s">
        <v>48</v>
      </c>
      <c r="B56" s="40" t="s">
        <v>51</v>
      </c>
      <c r="C56" s="21">
        <v>1</v>
      </c>
      <c r="D56" s="21">
        <v>8</v>
      </c>
      <c r="E56" s="29">
        <v>-72.238691000000003</v>
      </c>
      <c r="F56" s="29">
        <v>-39.2958</v>
      </c>
      <c r="G56" s="33">
        <v>5583.33935546875</v>
      </c>
      <c r="H56" s="15">
        <v>1</v>
      </c>
      <c r="I56" s="15">
        <v>0</v>
      </c>
      <c r="J56" s="15">
        <v>0</v>
      </c>
      <c r="K56" s="23">
        <v>0</v>
      </c>
      <c r="L56" s="15">
        <v>1</v>
      </c>
      <c r="M56" s="22"/>
    </row>
    <row r="57" spans="1:13" ht="14.25" customHeight="1" x14ac:dyDescent="0.2">
      <c r="A57" s="16" t="s">
        <v>48</v>
      </c>
      <c r="B57" s="40" t="s">
        <v>51</v>
      </c>
      <c r="C57" s="21">
        <v>1</v>
      </c>
      <c r="D57" s="21">
        <v>9</v>
      </c>
      <c r="E57" s="29">
        <v>-72.209164999999999</v>
      </c>
      <c r="F57" s="29">
        <v>-39.309595999999999</v>
      </c>
      <c r="G57" s="33">
        <v>9302.4033203125</v>
      </c>
      <c r="H57" s="15">
        <v>1</v>
      </c>
      <c r="I57" s="15">
        <v>0</v>
      </c>
      <c r="J57" s="15">
        <v>0</v>
      </c>
      <c r="K57" s="23">
        <v>0</v>
      </c>
      <c r="L57" s="15">
        <v>1</v>
      </c>
      <c r="M57" s="22"/>
    </row>
    <row r="58" spans="1:13" ht="14.25" customHeight="1" x14ac:dyDescent="0.2">
      <c r="A58" s="16" t="s">
        <v>48</v>
      </c>
      <c r="B58" s="40" t="s">
        <v>51</v>
      </c>
      <c r="C58" s="21">
        <v>1</v>
      </c>
      <c r="D58" s="21">
        <v>10</v>
      </c>
      <c r="E58" s="29">
        <v>-72.219419000000002</v>
      </c>
      <c r="F58" s="29">
        <v>-39.307938</v>
      </c>
      <c r="G58" s="33">
        <v>10572.3369140625</v>
      </c>
      <c r="H58" s="15">
        <v>1</v>
      </c>
      <c r="I58" s="15">
        <v>0</v>
      </c>
      <c r="J58" s="15">
        <v>0</v>
      </c>
      <c r="K58" s="23">
        <v>0</v>
      </c>
      <c r="L58" s="15">
        <v>0</v>
      </c>
      <c r="M58" s="22"/>
    </row>
    <row r="59" spans="1:13" ht="14.25" customHeight="1" x14ac:dyDescent="0.2">
      <c r="A59" s="16" t="s">
        <v>48</v>
      </c>
      <c r="B59" s="40" t="s">
        <v>51</v>
      </c>
      <c r="C59" s="21">
        <v>1</v>
      </c>
      <c r="D59" s="21">
        <v>11</v>
      </c>
      <c r="E59" s="29">
        <v>-72.229152999999997</v>
      </c>
      <c r="F59" s="29">
        <v>-39.306801</v>
      </c>
      <c r="G59" s="33">
        <v>11954.3740234375</v>
      </c>
      <c r="H59" s="15">
        <v>1</v>
      </c>
      <c r="I59" s="15">
        <v>0</v>
      </c>
      <c r="J59" s="15">
        <v>0</v>
      </c>
      <c r="K59" s="23">
        <v>0</v>
      </c>
      <c r="L59" s="15">
        <v>1</v>
      </c>
      <c r="M59" s="22"/>
    </row>
    <row r="60" spans="1:13" ht="14.25" customHeight="1" x14ac:dyDescent="0.2">
      <c r="A60" s="16" t="s">
        <v>48</v>
      </c>
      <c r="B60" s="40" t="s">
        <v>51</v>
      </c>
      <c r="C60" s="21">
        <v>1</v>
      </c>
      <c r="D60" s="21">
        <v>12</v>
      </c>
      <c r="E60" s="29">
        <v>-72.232037000000005</v>
      </c>
      <c r="F60" s="29">
        <v>-39.315161000000003</v>
      </c>
      <c r="G60" s="33">
        <v>13363.8251953125</v>
      </c>
      <c r="H60" s="15">
        <v>1</v>
      </c>
      <c r="I60" s="15">
        <v>0</v>
      </c>
      <c r="J60" s="15">
        <v>0</v>
      </c>
      <c r="K60" s="23">
        <v>0</v>
      </c>
      <c r="L60" s="15">
        <v>1</v>
      </c>
      <c r="M60" s="22"/>
    </row>
    <row r="61" spans="1:13" ht="14.25" customHeight="1" x14ac:dyDescent="0.2">
      <c r="A61" s="16" t="s">
        <v>48</v>
      </c>
      <c r="B61" s="40" t="s">
        <v>52</v>
      </c>
      <c r="C61" s="21">
        <v>0</v>
      </c>
      <c r="D61" s="21">
        <v>1</v>
      </c>
      <c r="E61" s="29">
        <v>-72.232035999999994</v>
      </c>
      <c r="F61" s="29">
        <v>-39.315159999999999</v>
      </c>
      <c r="G61" s="33">
        <v>95.984298706054687</v>
      </c>
      <c r="H61" s="15">
        <v>1</v>
      </c>
      <c r="I61" s="15">
        <v>0</v>
      </c>
      <c r="J61" s="15">
        <v>1</v>
      </c>
      <c r="K61" s="23">
        <v>0</v>
      </c>
      <c r="L61" s="15">
        <v>0</v>
      </c>
      <c r="M61" s="22"/>
    </row>
    <row r="62" spans="1:13" ht="14.25" customHeight="1" x14ac:dyDescent="0.2">
      <c r="A62" s="16" t="s">
        <v>48</v>
      </c>
      <c r="B62" s="40" t="s">
        <v>52</v>
      </c>
      <c r="C62" s="21">
        <v>0</v>
      </c>
      <c r="D62" s="21">
        <v>2</v>
      </c>
      <c r="E62" s="29">
        <v>-72.230925999999997</v>
      </c>
      <c r="F62" s="29">
        <v>-39.313675000000003</v>
      </c>
      <c r="G62" s="33">
        <v>290.18878173828125</v>
      </c>
      <c r="H62" s="15">
        <v>1</v>
      </c>
      <c r="I62" s="15">
        <v>0</v>
      </c>
      <c r="J62" s="15">
        <v>0</v>
      </c>
      <c r="K62" s="23">
        <v>0</v>
      </c>
      <c r="L62" s="15">
        <v>0</v>
      </c>
      <c r="M62" s="22"/>
    </row>
    <row r="63" spans="1:13" ht="14.25" customHeight="1" x14ac:dyDescent="0.2">
      <c r="A63" s="16" t="s">
        <v>48</v>
      </c>
      <c r="B63" s="40" t="s">
        <v>52</v>
      </c>
      <c r="C63" s="21">
        <v>0</v>
      </c>
      <c r="D63" s="21">
        <v>3</v>
      </c>
      <c r="E63" s="29">
        <v>-72.224656999999993</v>
      </c>
      <c r="F63" s="29">
        <v>-39.306975000000001</v>
      </c>
      <c r="G63" s="33">
        <v>1981.436767578125</v>
      </c>
      <c r="H63" s="15">
        <v>1</v>
      </c>
      <c r="I63" s="15">
        <v>0</v>
      </c>
      <c r="J63" s="15">
        <v>0</v>
      </c>
      <c r="K63" s="23">
        <v>0</v>
      </c>
      <c r="L63" s="15">
        <v>0</v>
      </c>
      <c r="M63" s="22"/>
    </row>
    <row r="64" spans="1:13" ht="14.25" customHeight="1" x14ac:dyDescent="0.2">
      <c r="A64" s="16" t="s">
        <v>48</v>
      </c>
      <c r="B64" s="40" t="s">
        <v>52</v>
      </c>
      <c r="C64" s="21">
        <v>0</v>
      </c>
      <c r="D64" s="21">
        <v>4</v>
      </c>
      <c r="E64" s="29">
        <v>-72.218586999999999</v>
      </c>
      <c r="F64" s="29">
        <v>-39.307769</v>
      </c>
      <c r="G64" s="33">
        <v>2591.16796875</v>
      </c>
      <c r="H64" s="15">
        <v>1</v>
      </c>
      <c r="I64" s="15">
        <v>0</v>
      </c>
      <c r="J64" s="15">
        <v>0</v>
      </c>
      <c r="K64" s="23">
        <v>0</v>
      </c>
      <c r="L64" s="15">
        <v>1</v>
      </c>
      <c r="M64" s="22"/>
    </row>
    <row r="65" spans="1:13" ht="14.25" customHeight="1" x14ac:dyDescent="0.2">
      <c r="A65" s="16" t="s">
        <v>48</v>
      </c>
      <c r="B65" s="40" t="s">
        <v>52</v>
      </c>
      <c r="C65" s="21">
        <v>0</v>
      </c>
      <c r="D65" s="21">
        <v>5</v>
      </c>
      <c r="E65" s="29">
        <v>-72.208761999999993</v>
      </c>
      <c r="F65" s="29">
        <v>-39.308574</v>
      </c>
      <c r="G65" s="33">
        <v>3610.3134765625</v>
      </c>
      <c r="H65" s="15">
        <v>1</v>
      </c>
      <c r="I65" s="15">
        <v>0</v>
      </c>
      <c r="J65" s="15">
        <v>0</v>
      </c>
      <c r="K65" s="23">
        <v>0</v>
      </c>
      <c r="L65" s="15">
        <v>1</v>
      </c>
      <c r="M65" s="22"/>
    </row>
    <row r="66" spans="1:13" ht="14.25" customHeight="1" x14ac:dyDescent="0.2">
      <c r="A66" s="16" t="s">
        <v>48</v>
      </c>
      <c r="B66" s="38" t="s">
        <v>52</v>
      </c>
      <c r="C66" s="17">
        <v>0</v>
      </c>
      <c r="D66" s="17">
        <v>6</v>
      </c>
      <c r="E66" s="27">
        <v>-72.231136000000006</v>
      </c>
      <c r="F66" s="27">
        <v>-39.29853</v>
      </c>
      <c r="G66" s="31">
        <v>6343.583984375</v>
      </c>
      <c r="H66" s="15">
        <v>1</v>
      </c>
      <c r="I66" s="15">
        <v>0</v>
      </c>
      <c r="J66" s="15">
        <v>0</v>
      </c>
      <c r="K66" s="23">
        <v>0</v>
      </c>
      <c r="L66" s="15">
        <v>0</v>
      </c>
      <c r="M66" s="19"/>
    </row>
    <row r="67" spans="1:13" ht="14.25" customHeight="1" x14ac:dyDescent="0.2">
      <c r="A67" s="16" t="s">
        <v>48</v>
      </c>
      <c r="B67" s="38" t="s">
        <v>52</v>
      </c>
      <c r="C67" s="17">
        <v>0</v>
      </c>
      <c r="D67" s="17">
        <v>7</v>
      </c>
      <c r="E67" s="27">
        <v>-72.229828999999995</v>
      </c>
      <c r="F67" s="27">
        <v>-39.290866000000001</v>
      </c>
      <c r="G67" s="31">
        <v>7340.6025390625</v>
      </c>
      <c r="H67" s="15">
        <v>1</v>
      </c>
      <c r="I67" s="15">
        <v>0</v>
      </c>
      <c r="J67" s="15">
        <v>0</v>
      </c>
      <c r="K67" s="23">
        <v>0</v>
      </c>
      <c r="L67" s="15">
        <v>1</v>
      </c>
      <c r="M67" s="19"/>
    </row>
    <row r="68" spans="1:13" ht="14.25" customHeight="1" x14ac:dyDescent="0.2">
      <c r="A68" s="16" t="s">
        <v>48</v>
      </c>
      <c r="B68" s="38" t="s">
        <v>52</v>
      </c>
      <c r="C68" s="17">
        <v>0</v>
      </c>
      <c r="D68" s="17">
        <v>8</v>
      </c>
      <c r="E68" s="27">
        <v>-72.224039000000005</v>
      </c>
      <c r="F68" s="27">
        <v>-39.285704000000003</v>
      </c>
      <c r="G68" s="31">
        <v>8105.0947265625</v>
      </c>
      <c r="H68" s="15">
        <v>1</v>
      </c>
      <c r="I68" s="15">
        <v>0</v>
      </c>
      <c r="J68" s="15">
        <v>0</v>
      </c>
      <c r="K68" s="23">
        <v>0</v>
      </c>
      <c r="L68" s="15">
        <v>1</v>
      </c>
      <c r="M68" s="19"/>
    </row>
    <row r="69" spans="1:13" ht="14.25" customHeight="1" x14ac:dyDescent="0.2">
      <c r="A69" s="16" t="s">
        <v>48</v>
      </c>
      <c r="B69" s="38" t="s">
        <v>52</v>
      </c>
      <c r="C69" s="17">
        <v>0</v>
      </c>
      <c r="D69" s="17">
        <v>9</v>
      </c>
      <c r="E69" s="27">
        <v>-72.224107000000004</v>
      </c>
      <c r="F69" s="27">
        <v>-39.284146</v>
      </c>
      <c r="G69" s="31">
        <v>8342.0859375</v>
      </c>
      <c r="H69" s="15">
        <v>1</v>
      </c>
      <c r="I69" s="15">
        <v>0</v>
      </c>
      <c r="J69" s="15">
        <v>0</v>
      </c>
      <c r="K69" s="23">
        <v>0</v>
      </c>
      <c r="L69" s="15">
        <v>1</v>
      </c>
      <c r="M69" s="19"/>
    </row>
    <row r="70" spans="1:13" ht="14.25" customHeight="1" x14ac:dyDescent="0.2">
      <c r="A70" s="16" t="s">
        <v>48</v>
      </c>
      <c r="B70" s="38" t="s">
        <v>52</v>
      </c>
      <c r="C70" s="17">
        <v>0</v>
      </c>
      <c r="D70" s="17">
        <v>10</v>
      </c>
      <c r="E70" s="27">
        <v>-72.224940000000004</v>
      </c>
      <c r="F70" s="27">
        <v>-39.281618999999999</v>
      </c>
      <c r="G70" s="31">
        <v>8744.33203125</v>
      </c>
      <c r="H70" s="15">
        <v>1</v>
      </c>
      <c r="I70" s="15">
        <v>0</v>
      </c>
      <c r="J70" s="15">
        <v>0</v>
      </c>
      <c r="K70" s="23">
        <v>0</v>
      </c>
      <c r="L70" s="15">
        <v>1</v>
      </c>
      <c r="M70" s="19"/>
    </row>
    <row r="71" spans="1:13" ht="14.25" customHeight="1" x14ac:dyDescent="0.2">
      <c r="A71" s="16" t="s">
        <v>48</v>
      </c>
      <c r="B71" s="38" t="s">
        <v>52</v>
      </c>
      <c r="C71" s="17">
        <v>0</v>
      </c>
      <c r="D71" s="17">
        <v>11</v>
      </c>
      <c r="E71" s="27">
        <v>-72.227936999999997</v>
      </c>
      <c r="F71" s="27">
        <v>-39.277735999999997</v>
      </c>
      <c r="G71" s="31">
        <v>9465.24609375</v>
      </c>
      <c r="H71" s="15">
        <v>1</v>
      </c>
      <c r="I71" s="15">
        <v>0</v>
      </c>
      <c r="J71" s="15">
        <v>0</v>
      </c>
      <c r="K71" s="23">
        <v>0</v>
      </c>
      <c r="L71" s="15">
        <v>1</v>
      </c>
      <c r="M71" s="19"/>
    </row>
    <row r="72" spans="1:13" ht="14.25" customHeight="1" x14ac:dyDescent="0.2">
      <c r="A72" s="16" t="s">
        <v>48</v>
      </c>
      <c r="B72" s="38" t="s">
        <v>52</v>
      </c>
      <c r="C72" s="17">
        <v>0</v>
      </c>
      <c r="D72" s="17">
        <v>12</v>
      </c>
      <c r="E72" s="27">
        <v>-72.232393000000002</v>
      </c>
      <c r="F72" s="27">
        <v>-39.279936999999997</v>
      </c>
      <c r="G72" s="31">
        <v>10028.154296875</v>
      </c>
      <c r="H72" s="15">
        <v>1</v>
      </c>
      <c r="I72" s="15">
        <v>0</v>
      </c>
      <c r="J72" s="15">
        <v>0</v>
      </c>
      <c r="K72" s="23">
        <v>0</v>
      </c>
      <c r="L72" s="15">
        <v>1</v>
      </c>
      <c r="M72" s="19"/>
    </row>
    <row r="73" spans="1:13" ht="14.25" customHeight="1" x14ac:dyDescent="0.2">
      <c r="A73" s="16" t="s">
        <v>48</v>
      </c>
      <c r="B73" s="38" t="s">
        <v>52</v>
      </c>
      <c r="C73" s="17">
        <v>1</v>
      </c>
      <c r="D73" s="17">
        <v>1</v>
      </c>
      <c r="E73" s="27">
        <v>-72.231764999999996</v>
      </c>
      <c r="F73" s="27">
        <v>-39.277824000000003</v>
      </c>
      <c r="G73" s="31">
        <v>211.86834716796875</v>
      </c>
      <c r="H73" s="15">
        <v>1</v>
      </c>
      <c r="I73" s="15">
        <v>0</v>
      </c>
      <c r="J73" s="15">
        <v>0</v>
      </c>
      <c r="K73" s="23">
        <v>0</v>
      </c>
      <c r="L73" s="15">
        <v>1</v>
      </c>
      <c r="M73" s="19"/>
    </row>
    <row r="74" spans="1:13" ht="14.25" customHeight="1" x14ac:dyDescent="0.2">
      <c r="A74" s="16" t="s">
        <v>48</v>
      </c>
      <c r="B74" s="41" t="s">
        <v>52</v>
      </c>
      <c r="C74" s="34">
        <v>1</v>
      </c>
      <c r="D74" s="34">
        <v>2</v>
      </c>
      <c r="E74" s="35">
        <v>-72.227337000000006</v>
      </c>
      <c r="F74" s="35">
        <v>-39.280481000000002</v>
      </c>
      <c r="G74" s="36">
        <v>978.2335205078125</v>
      </c>
      <c r="H74" s="15">
        <v>1</v>
      </c>
      <c r="I74" s="15">
        <v>0</v>
      </c>
      <c r="J74" s="15">
        <v>0</v>
      </c>
      <c r="K74" s="23">
        <v>0</v>
      </c>
      <c r="L74" s="15">
        <v>1</v>
      </c>
      <c r="M74" s="37"/>
    </row>
    <row r="75" spans="1:13" ht="14.25" customHeight="1" x14ac:dyDescent="0.2">
      <c r="A75" s="16" t="s">
        <v>48</v>
      </c>
      <c r="B75" s="38" t="s">
        <v>52</v>
      </c>
      <c r="C75" s="17">
        <v>1</v>
      </c>
      <c r="D75" s="17">
        <v>3</v>
      </c>
      <c r="E75" s="27">
        <v>-72.227266999999998</v>
      </c>
      <c r="F75" s="27">
        <v>-39.284816999999997</v>
      </c>
      <c r="G75" s="31">
        <v>1662.29541015625</v>
      </c>
      <c r="H75" s="15">
        <v>1</v>
      </c>
      <c r="I75" s="15">
        <v>0</v>
      </c>
      <c r="J75" s="15">
        <v>0</v>
      </c>
      <c r="K75" s="23">
        <v>0</v>
      </c>
      <c r="L75" s="15">
        <v>1</v>
      </c>
      <c r="M75" s="19"/>
    </row>
    <row r="76" spans="1:13" ht="14.25" customHeight="1" x14ac:dyDescent="0.2">
      <c r="A76" s="16" t="s">
        <v>48</v>
      </c>
      <c r="B76" s="38" t="s">
        <v>52</v>
      </c>
      <c r="C76" s="17">
        <v>1</v>
      </c>
      <c r="D76" s="17">
        <v>4</v>
      </c>
      <c r="E76" s="27">
        <v>-72.225649000000004</v>
      </c>
      <c r="F76" s="27">
        <v>-39.287174</v>
      </c>
      <c r="G76" s="31">
        <v>2043.7738037109375</v>
      </c>
      <c r="H76" s="15">
        <v>1</v>
      </c>
      <c r="I76" s="15">
        <v>0</v>
      </c>
      <c r="J76" s="15">
        <v>0</v>
      </c>
      <c r="K76" s="23">
        <v>0</v>
      </c>
      <c r="L76" s="15">
        <v>1</v>
      </c>
      <c r="M76" s="19"/>
    </row>
    <row r="77" spans="1:13" ht="14.25" customHeight="1" x14ac:dyDescent="0.2">
      <c r="A77" s="16" t="s">
        <v>48</v>
      </c>
      <c r="B77" s="38" t="s">
        <v>52</v>
      </c>
      <c r="C77" s="17">
        <v>1</v>
      </c>
      <c r="D77" s="17">
        <v>5</v>
      </c>
      <c r="E77" s="27">
        <v>-72.229828999999995</v>
      </c>
      <c r="F77" s="27">
        <v>-39.290866000000001</v>
      </c>
      <c r="G77" s="31">
        <v>2589.7353515625</v>
      </c>
      <c r="H77" s="15">
        <v>1</v>
      </c>
      <c r="I77" s="15">
        <v>0</v>
      </c>
      <c r="J77" s="15">
        <v>0</v>
      </c>
      <c r="K77" s="23">
        <v>0</v>
      </c>
      <c r="L77" s="15">
        <v>1</v>
      </c>
      <c r="M77" s="19"/>
    </row>
    <row r="78" spans="1:13" ht="14.25" customHeight="1" x14ac:dyDescent="0.2">
      <c r="A78" s="16" t="s">
        <v>48</v>
      </c>
      <c r="B78" s="38" t="s">
        <v>52</v>
      </c>
      <c r="C78" s="17">
        <v>1</v>
      </c>
      <c r="D78" s="17">
        <v>6</v>
      </c>
      <c r="E78" s="27">
        <v>-72.231137000000004</v>
      </c>
      <c r="F78" s="27">
        <v>-39.298530999999997</v>
      </c>
      <c r="G78" s="31">
        <v>3586.888427734375</v>
      </c>
      <c r="H78" s="15">
        <v>1</v>
      </c>
      <c r="I78" s="15">
        <v>0</v>
      </c>
      <c r="J78" s="15">
        <v>0</v>
      </c>
      <c r="K78" s="23">
        <v>0</v>
      </c>
      <c r="L78" s="15">
        <v>0</v>
      </c>
      <c r="M78" s="19"/>
    </row>
    <row r="79" spans="1:13" ht="14.25" customHeight="1" x14ac:dyDescent="0.2">
      <c r="A79" s="16" t="s">
        <v>48</v>
      </c>
      <c r="B79" s="38" t="s">
        <v>52</v>
      </c>
      <c r="C79" s="17">
        <v>1</v>
      </c>
      <c r="D79" s="17">
        <v>7</v>
      </c>
      <c r="E79" s="27">
        <v>-72.208761999999993</v>
      </c>
      <c r="F79" s="27">
        <v>-39.308573000000003</v>
      </c>
      <c r="G79" s="31">
        <v>6319.91845703125</v>
      </c>
      <c r="H79" s="15">
        <v>1</v>
      </c>
      <c r="I79" s="15">
        <v>0</v>
      </c>
      <c r="J79" s="15">
        <v>0</v>
      </c>
      <c r="K79" s="23">
        <v>0</v>
      </c>
      <c r="L79" s="15">
        <v>1</v>
      </c>
      <c r="M79" s="19"/>
    </row>
    <row r="80" spans="1:13" ht="14.25" customHeight="1" x14ac:dyDescent="0.2">
      <c r="A80" s="16" t="s">
        <v>48</v>
      </c>
      <c r="B80" s="38" t="s">
        <v>52</v>
      </c>
      <c r="C80" s="17">
        <v>1</v>
      </c>
      <c r="D80" s="17">
        <v>8</v>
      </c>
      <c r="E80" s="27">
        <v>-72.218607000000006</v>
      </c>
      <c r="F80" s="27">
        <v>-39.307763999999999</v>
      </c>
      <c r="G80" s="31">
        <v>7340.982421875</v>
      </c>
      <c r="H80" s="15">
        <v>1</v>
      </c>
      <c r="I80" s="15">
        <v>0</v>
      </c>
      <c r="J80" s="15">
        <v>0</v>
      </c>
      <c r="K80" s="23">
        <v>0</v>
      </c>
      <c r="L80" s="15">
        <v>1</v>
      </c>
      <c r="M80" s="19"/>
    </row>
    <row r="81" spans="1:13" ht="14.25" customHeight="1" x14ac:dyDescent="0.2">
      <c r="A81" s="16" t="s">
        <v>48</v>
      </c>
      <c r="B81" s="38" t="s">
        <v>52</v>
      </c>
      <c r="C81" s="17">
        <v>1</v>
      </c>
      <c r="D81" s="17">
        <v>9</v>
      </c>
      <c r="E81" s="27">
        <v>-72.224700999999996</v>
      </c>
      <c r="F81" s="27">
        <v>-39.307087000000003</v>
      </c>
      <c r="G81" s="31">
        <v>7961.90185546875</v>
      </c>
      <c r="H81" s="15">
        <v>1</v>
      </c>
      <c r="I81" s="15">
        <v>0</v>
      </c>
      <c r="J81" s="15">
        <v>0</v>
      </c>
      <c r="K81" s="23">
        <v>0</v>
      </c>
      <c r="L81" s="15">
        <v>0</v>
      </c>
      <c r="M81" s="19"/>
    </row>
    <row r="82" spans="1:13" ht="14.25" customHeight="1" x14ac:dyDescent="0.2">
      <c r="A82" s="16" t="s">
        <v>48</v>
      </c>
      <c r="B82" s="38" t="s">
        <v>52</v>
      </c>
      <c r="C82" s="17">
        <v>1</v>
      </c>
      <c r="D82" s="17">
        <v>10</v>
      </c>
      <c r="E82" s="27">
        <v>-72.232035999999994</v>
      </c>
      <c r="F82" s="27">
        <v>-39.315159999999999</v>
      </c>
      <c r="G82" s="31">
        <v>9834.3544921875</v>
      </c>
      <c r="H82" s="15">
        <v>1</v>
      </c>
      <c r="I82" s="15">
        <v>0</v>
      </c>
      <c r="J82" s="15">
        <v>0</v>
      </c>
      <c r="K82" s="23">
        <v>0</v>
      </c>
      <c r="L82" s="15">
        <v>0</v>
      </c>
      <c r="M82" s="19"/>
    </row>
    <row r="83" spans="1:13" ht="14.25" customHeight="1" x14ac:dyDescent="0.2">
      <c r="A83" s="16" t="s">
        <v>48</v>
      </c>
      <c r="B83" s="38" t="s">
        <v>53</v>
      </c>
      <c r="C83" s="17">
        <v>0</v>
      </c>
      <c r="D83" s="17">
        <v>1</v>
      </c>
      <c r="E83" s="27">
        <v>-72.232035999999994</v>
      </c>
      <c r="F83" s="27">
        <v>-39.315159999999999</v>
      </c>
      <c r="G83" s="31">
        <v>95.984298706054687</v>
      </c>
      <c r="H83" s="15">
        <v>1</v>
      </c>
      <c r="I83" s="15">
        <v>0</v>
      </c>
      <c r="J83" s="52">
        <v>0</v>
      </c>
      <c r="K83" s="23">
        <v>0</v>
      </c>
      <c r="L83" s="15">
        <v>0</v>
      </c>
      <c r="M83" s="19"/>
    </row>
    <row r="84" spans="1:13" ht="14.25" customHeight="1" x14ac:dyDescent="0.2">
      <c r="A84" s="16" t="s">
        <v>48</v>
      </c>
      <c r="B84" s="38" t="s">
        <v>53</v>
      </c>
      <c r="C84" s="17">
        <v>0</v>
      </c>
      <c r="D84" s="17">
        <v>2</v>
      </c>
      <c r="E84" s="27">
        <v>-72.230925999999997</v>
      </c>
      <c r="F84" s="27">
        <v>-39.313675000000003</v>
      </c>
      <c r="G84" s="31">
        <v>290.18878173828125</v>
      </c>
      <c r="H84" s="15">
        <v>1</v>
      </c>
      <c r="I84" s="15">
        <v>0</v>
      </c>
      <c r="J84" s="15">
        <v>0</v>
      </c>
      <c r="K84" s="23">
        <v>0</v>
      </c>
      <c r="L84" s="15">
        <v>0</v>
      </c>
      <c r="M84" s="19"/>
    </row>
    <row r="85" spans="1:13" ht="14.25" customHeight="1" x14ac:dyDescent="0.2">
      <c r="A85" s="16" t="s">
        <v>48</v>
      </c>
      <c r="B85" s="38" t="s">
        <v>53</v>
      </c>
      <c r="C85" s="17">
        <v>0</v>
      </c>
      <c r="D85" s="17">
        <v>3</v>
      </c>
      <c r="E85" s="27">
        <v>-72.224656999999993</v>
      </c>
      <c r="F85" s="27">
        <v>-39.306975000000001</v>
      </c>
      <c r="G85" s="31">
        <v>1981.436767578125</v>
      </c>
      <c r="H85" s="15">
        <v>1</v>
      </c>
      <c r="I85" s="15">
        <v>0</v>
      </c>
      <c r="J85" s="15">
        <v>0</v>
      </c>
      <c r="K85" s="23">
        <v>0</v>
      </c>
      <c r="L85" s="15">
        <v>0</v>
      </c>
      <c r="M85" s="19"/>
    </row>
    <row r="86" spans="1:13" ht="14.25" customHeight="1" x14ac:dyDescent="0.2">
      <c r="A86" s="16" t="s">
        <v>48</v>
      </c>
      <c r="B86" s="38" t="s">
        <v>53</v>
      </c>
      <c r="C86" s="17">
        <v>0</v>
      </c>
      <c r="D86" s="17">
        <v>4</v>
      </c>
      <c r="E86" s="27">
        <v>-72.218586999999999</v>
      </c>
      <c r="F86" s="27">
        <v>-39.307769</v>
      </c>
      <c r="G86" s="31">
        <v>2591.16796875</v>
      </c>
      <c r="H86" s="15">
        <v>1</v>
      </c>
      <c r="I86" s="15">
        <v>0</v>
      </c>
      <c r="J86" s="15">
        <v>0</v>
      </c>
      <c r="K86" s="23">
        <v>0</v>
      </c>
      <c r="L86" s="15">
        <v>1</v>
      </c>
      <c r="M86" s="19"/>
    </row>
    <row r="87" spans="1:13" ht="14.25" customHeight="1" x14ac:dyDescent="0.2">
      <c r="A87" s="16" t="s">
        <v>48</v>
      </c>
      <c r="B87" s="38" t="s">
        <v>53</v>
      </c>
      <c r="C87" s="17">
        <v>0</v>
      </c>
      <c r="D87" s="17">
        <v>5</v>
      </c>
      <c r="E87" s="27">
        <v>-72.208761999999993</v>
      </c>
      <c r="F87" s="27">
        <v>-39.308574</v>
      </c>
      <c r="G87" s="31">
        <v>3610.3134765625</v>
      </c>
      <c r="H87" s="15">
        <v>1</v>
      </c>
      <c r="I87" s="15">
        <v>0</v>
      </c>
      <c r="J87" s="15">
        <v>0</v>
      </c>
      <c r="K87" s="23">
        <v>0</v>
      </c>
      <c r="L87" s="15">
        <v>1</v>
      </c>
      <c r="M87" s="19"/>
    </row>
    <row r="88" spans="1:13" ht="14.25" customHeight="1" x14ac:dyDescent="0.2">
      <c r="A88" s="16" t="s">
        <v>48</v>
      </c>
      <c r="B88" s="38" t="s">
        <v>53</v>
      </c>
      <c r="C88" s="17">
        <v>0</v>
      </c>
      <c r="D88" s="17">
        <v>6</v>
      </c>
      <c r="E88" s="27">
        <v>-72.231136000000006</v>
      </c>
      <c r="F88" s="27">
        <v>-39.29853</v>
      </c>
      <c r="G88" s="31">
        <v>6343.583984375</v>
      </c>
      <c r="H88" s="15">
        <v>1</v>
      </c>
      <c r="I88" s="15">
        <v>0</v>
      </c>
      <c r="J88" s="15">
        <v>0</v>
      </c>
      <c r="K88" s="23">
        <v>0</v>
      </c>
      <c r="L88" s="15">
        <v>0</v>
      </c>
      <c r="M88" s="19"/>
    </row>
    <row r="89" spans="1:13" ht="14.25" customHeight="1" x14ac:dyDescent="0.2">
      <c r="A89" s="16" t="s">
        <v>48</v>
      </c>
      <c r="B89" s="38" t="s">
        <v>53</v>
      </c>
      <c r="C89" s="17">
        <v>0</v>
      </c>
      <c r="D89" s="17">
        <v>7</v>
      </c>
      <c r="E89" s="27">
        <v>-72.229828999999995</v>
      </c>
      <c r="F89" s="27">
        <v>-39.290866000000001</v>
      </c>
      <c r="G89" s="31">
        <v>7340.6025390625</v>
      </c>
      <c r="H89" s="15">
        <v>1</v>
      </c>
      <c r="I89" s="15">
        <v>0</v>
      </c>
      <c r="J89" s="15">
        <v>0</v>
      </c>
      <c r="K89" s="23">
        <v>0</v>
      </c>
      <c r="L89" s="15">
        <v>1</v>
      </c>
      <c r="M89" s="19"/>
    </row>
    <row r="90" spans="1:13" ht="14.25" customHeight="1" x14ac:dyDescent="0.2">
      <c r="A90" s="16" t="s">
        <v>48</v>
      </c>
      <c r="B90" s="38" t="s">
        <v>53</v>
      </c>
      <c r="C90" s="17">
        <v>0</v>
      </c>
      <c r="D90" s="17">
        <v>8</v>
      </c>
      <c r="E90" s="27">
        <v>-72.224039000000005</v>
      </c>
      <c r="F90" s="27">
        <v>-39.285704000000003</v>
      </c>
      <c r="G90" s="31">
        <v>8105.0947265625</v>
      </c>
      <c r="H90" s="15">
        <v>1</v>
      </c>
      <c r="I90" s="15">
        <v>0</v>
      </c>
      <c r="J90" s="15">
        <v>0</v>
      </c>
      <c r="K90" s="23">
        <v>0</v>
      </c>
      <c r="L90" s="15">
        <v>1</v>
      </c>
      <c r="M90" s="19"/>
    </row>
    <row r="91" spans="1:13" ht="14.25" customHeight="1" x14ac:dyDescent="0.2">
      <c r="A91" s="16" t="s">
        <v>48</v>
      </c>
      <c r="B91" s="38" t="s">
        <v>53</v>
      </c>
      <c r="C91" s="17">
        <v>0</v>
      </c>
      <c r="D91" s="17">
        <v>9</v>
      </c>
      <c r="E91" s="27">
        <v>-72.224107000000004</v>
      </c>
      <c r="F91" s="27">
        <v>-39.284146</v>
      </c>
      <c r="G91" s="31">
        <v>8342.0859375</v>
      </c>
      <c r="H91" s="15">
        <v>1</v>
      </c>
      <c r="I91" s="15">
        <v>0</v>
      </c>
      <c r="J91" s="15">
        <v>0</v>
      </c>
      <c r="K91" s="23">
        <v>0</v>
      </c>
      <c r="L91" s="15">
        <v>1</v>
      </c>
      <c r="M91" s="19"/>
    </row>
    <row r="92" spans="1:13" ht="14.25" customHeight="1" x14ac:dyDescent="0.2">
      <c r="A92" s="16" t="s">
        <v>48</v>
      </c>
      <c r="B92" s="38" t="s">
        <v>53</v>
      </c>
      <c r="C92" s="17">
        <v>0</v>
      </c>
      <c r="D92" s="17">
        <v>10</v>
      </c>
      <c r="E92" s="27">
        <v>-72.224940000000004</v>
      </c>
      <c r="F92" s="27">
        <v>-39.281618999999999</v>
      </c>
      <c r="G92" s="31">
        <v>8744.33203125</v>
      </c>
      <c r="H92" s="15">
        <v>1</v>
      </c>
      <c r="I92" s="15">
        <v>0</v>
      </c>
      <c r="J92" s="15">
        <v>0</v>
      </c>
      <c r="K92" s="23">
        <v>0</v>
      </c>
      <c r="L92" s="15">
        <v>1</v>
      </c>
      <c r="M92" s="19"/>
    </row>
    <row r="93" spans="1:13" ht="14.25" customHeight="1" x14ac:dyDescent="0.2">
      <c r="A93" s="16" t="s">
        <v>48</v>
      </c>
      <c r="B93" s="38" t="s">
        <v>53</v>
      </c>
      <c r="C93" s="17">
        <v>0</v>
      </c>
      <c r="D93" s="17">
        <v>11</v>
      </c>
      <c r="E93" s="27">
        <v>-72.227936999999997</v>
      </c>
      <c r="F93" s="27">
        <v>-39.277735999999997</v>
      </c>
      <c r="G93" s="31">
        <v>9465.24609375</v>
      </c>
      <c r="H93" s="15">
        <v>1</v>
      </c>
      <c r="I93" s="15">
        <v>0</v>
      </c>
      <c r="J93" s="15">
        <v>0</v>
      </c>
      <c r="K93" s="23">
        <v>0</v>
      </c>
      <c r="L93" s="15">
        <v>1</v>
      </c>
      <c r="M93" s="19"/>
    </row>
    <row r="94" spans="1:13" ht="14.25" customHeight="1" x14ac:dyDescent="0.2">
      <c r="A94" s="16" t="s">
        <v>48</v>
      </c>
      <c r="B94" s="38" t="s">
        <v>53</v>
      </c>
      <c r="C94" s="17">
        <v>0</v>
      </c>
      <c r="D94" s="17">
        <v>12</v>
      </c>
      <c r="E94" s="30">
        <v>-72.232393000000002</v>
      </c>
      <c r="F94" s="30">
        <v>-39.279936999999997</v>
      </c>
      <c r="G94" s="43">
        <v>10028.154296875</v>
      </c>
      <c r="H94" s="15">
        <v>1</v>
      </c>
      <c r="I94" s="15">
        <v>0</v>
      </c>
      <c r="J94" s="15">
        <v>0</v>
      </c>
      <c r="K94" s="23">
        <v>0</v>
      </c>
      <c r="L94" s="15">
        <v>1</v>
      </c>
      <c r="M94" s="26"/>
    </row>
    <row r="95" spans="1:13" ht="14.25" customHeight="1" x14ac:dyDescent="0.2">
      <c r="A95" s="16" t="s">
        <v>48</v>
      </c>
      <c r="B95" s="38" t="s">
        <v>53</v>
      </c>
      <c r="C95" s="17">
        <v>0</v>
      </c>
      <c r="D95" s="17">
        <v>13</v>
      </c>
      <c r="E95" s="27">
        <v>-72.225100999999995</v>
      </c>
      <c r="F95" s="27">
        <v>-39.269038999999999</v>
      </c>
      <c r="G95" s="31">
        <v>11580.1826171875</v>
      </c>
      <c r="H95" s="15">
        <v>1</v>
      </c>
      <c r="I95" s="15">
        <v>0</v>
      </c>
      <c r="J95" s="15">
        <v>0</v>
      </c>
      <c r="K95" s="23">
        <v>0</v>
      </c>
      <c r="L95" s="15">
        <v>1</v>
      </c>
      <c r="M95" s="19"/>
    </row>
    <row r="96" spans="1:13" ht="14.25" customHeight="1" x14ac:dyDescent="0.2">
      <c r="A96" s="16" t="s">
        <v>48</v>
      </c>
      <c r="B96" s="38" t="s">
        <v>53</v>
      </c>
      <c r="C96" s="17">
        <v>1</v>
      </c>
      <c r="D96" s="17">
        <v>1</v>
      </c>
      <c r="E96" s="27">
        <v>-72.225421999999995</v>
      </c>
      <c r="F96" s="27">
        <v>-39.269632000000001</v>
      </c>
      <c r="G96" s="31">
        <v>382.74490356445312</v>
      </c>
      <c r="H96" s="15">
        <v>1</v>
      </c>
      <c r="I96" s="15">
        <v>0</v>
      </c>
      <c r="J96" s="15">
        <v>0</v>
      </c>
      <c r="K96" s="23">
        <v>0</v>
      </c>
      <c r="L96" s="15">
        <v>1</v>
      </c>
      <c r="M96" s="19"/>
    </row>
    <row r="97" spans="1:13" ht="14.25" customHeight="1" x14ac:dyDescent="0.2">
      <c r="A97" s="16" t="s">
        <v>48</v>
      </c>
      <c r="B97" s="38" t="s">
        <v>53</v>
      </c>
      <c r="C97" s="17">
        <v>1</v>
      </c>
      <c r="D97" s="17">
        <v>2</v>
      </c>
      <c r="E97" s="27">
        <v>-72.227337000000006</v>
      </c>
      <c r="F97" s="27">
        <v>-39.280481000000002</v>
      </c>
      <c r="G97" s="31">
        <v>1980.552001953125</v>
      </c>
      <c r="H97" s="15">
        <v>1</v>
      </c>
      <c r="I97" s="15">
        <v>0</v>
      </c>
      <c r="J97" s="15">
        <v>0</v>
      </c>
      <c r="K97" s="23">
        <v>0</v>
      </c>
      <c r="L97" s="15">
        <v>1</v>
      </c>
      <c r="M97" s="19"/>
    </row>
    <row r="98" spans="1:13" ht="14.25" customHeight="1" x14ac:dyDescent="0.2">
      <c r="A98" s="16" t="s">
        <v>48</v>
      </c>
      <c r="B98" s="41" t="s">
        <v>53</v>
      </c>
      <c r="C98" s="34">
        <v>1</v>
      </c>
      <c r="D98" s="34">
        <v>3</v>
      </c>
      <c r="E98" s="35">
        <v>-72.227266999999998</v>
      </c>
      <c r="F98" s="35">
        <v>-39.284816999999997</v>
      </c>
      <c r="G98" s="36">
        <v>2664.61376953125</v>
      </c>
      <c r="H98" s="15">
        <v>1</v>
      </c>
      <c r="I98" s="15">
        <v>0</v>
      </c>
      <c r="J98" s="15">
        <v>0</v>
      </c>
      <c r="K98" s="23">
        <v>0</v>
      </c>
      <c r="L98" s="15">
        <v>1</v>
      </c>
      <c r="M98" s="37"/>
    </row>
    <row r="99" spans="1:13" ht="14.25" customHeight="1" x14ac:dyDescent="0.2">
      <c r="A99" s="16" t="s">
        <v>48</v>
      </c>
      <c r="B99" s="38" t="s">
        <v>53</v>
      </c>
      <c r="C99" s="17">
        <v>1</v>
      </c>
      <c r="D99" s="17">
        <v>4</v>
      </c>
      <c r="E99" s="27">
        <v>-72.225649000000004</v>
      </c>
      <c r="F99" s="27">
        <v>-39.287174</v>
      </c>
      <c r="G99" s="31">
        <v>3046.09228515625</v>
      </c>
      <c r="H99" s="15">
        <v>1</v>
      </c>
      <c r="I99" s="15">
        <v>0</v>
      </c>
      <c r="J99" s="15">
        <v>0</v>
      </c>
      <c r="K99" s="23">
        <v>0</v>
      </c>
      <c r="L99" s="15">
        <v>1</v>
      </c>
      <c r="M99" s="19"/>
    </row>
    <row r="100" spans="1:13" ht="14.25" customHeight="1" x14ac:dyDescent="0.2">
      <c r="A100" s="16" t="s">
        <v>48</v>
      </c>
      <c r="B100" s="38" t="s">
        <v>53</v>
      </c>
      <c r="C100" s="17">
        <v>1</v>
      </c>
      <c r="D100" s="17">
        <v>5</v>
      </c>
      <c r="E100" s="27">
        <v>-72.229828999999995</v>
      </c>
      <c r="F100" s="27">
        <v>-39.290866000000001</v>
      </c>
      <c r="G100" s="31">
        <v>3592.0537109375</v>
      </c>
      <c r="H100" s="15">
        <v>1</v>
      </c>
      <c r="I100" s="15">
        <v>0</v>
      </c>
      <c r="J100" s="15">
        <v>0</v>
      </c>
      <c r="K100" s="23">
        <v>0</v>
      </c>
      <c r="L100" s="15">
        <v>1</v>
      </c>
      <c r="M100" s="19"/>
    </row>
    <row r="101" spans="1:13" ht="14.25" customHeight="1" x14ac:dyDescent="0.2">
      <c r="A101" s="16" t="s">
        <v>48</v>
      </c>
      <c r="B101" s="38" t="s">
        <v>53</v>
      </c>
      <c r="C101" s="17">
        <v>1</v>
      </c>
      <c r="D101" s="17">
        <v>6</v>
      </c>
      <c r="E101" s="27">
        <v>-72.231137000000004</v>
      </c>
      <c r="F101" s="27">
        <v>-39.298530999999997</v>
      </c>
      <c r="G101" s="31">
        <v>4589.20654296875</v>
      </c>
      <c r="H101" s="15">
        <v>1</v>
      </c>
      <c r="I101" s="15">
        <v>0</v>
      </c>
      <c r="J101" s="15">
        <v>0</v>
      </c>
      <c r="K101" s="23">
        <v>0</v>
      </c>
      <c r="L101" s="15">
        <v>0</v>
      </c>
      <c r="M101" s="19"/>
    </row>
    <row r="102" spans="1:13" ht="14.25" customHeight="1" x14ac:dyDescent="0.2">
      <c r="A102" s="16" t="s">
        <v>48</v>
      </c>
      <c r="B102" s="38" t="s">
        <v>53</v>
      </c>
      <c r="C102" s="17">
        <v>1</v>
      </c>
      <c r="D102" s="17">
        <v>7</v>
      </c>
      <c r="E102" s="27">
        <v>-72.208761999999993</v>
      </c>
      <c r="F102" s="27">
        <v>-39.308573000000003</v>
      </c>
      <c r="G102" s="31">
        <v>7322.23681640625</v>
      </c>
      <c r="H102" s="15">
        <v>1</v>
      </c>
      <c r="I102" s="15">
        <v>0</v>
      </c>
      <c r="J102" s="15">
        <v>0</v>
      </c>
      <c r="K102" s="23">
        <v>0</v>
      </c>
      <c r="L102" s="15">
        <v>1</v>
      </c>
      <c r="M102" s="19"/>
    </row>
    <row r="103" spans="1:13" ht="14.25" customHeight="1" x14ac:dyDescent="0.2">
      <c r="A103" s="16" t="s">
        <v>48</v>
      </c>
      <c r="B103" s="38" t="s">
        <v>53</v>
      </c>
      <c r="C103" s="17">
        <v>1</v>
      </c>
      <c r="D103" s="17">
        <v>8</v>
      </c>
      <c r="E103" s="27">
        <v>-72.218607000000006</v>
      </c>
      <c r="F103" s="27">
        <v>-39.307763999999999</v>
      </c>
      <c r="G103" s="31">
        <v>8343.30078125</v>
      </c>
      <c r="H103" s="15">
        <v>1</v>
      </c>
      <c r="I103" s="15">
        <v>0</v>
      </c>
      <c r="J103" s="15">
        <v>0</v>
      </c>
      <c r="K103" s="23">
        <v>0</v>
      </c>
      <c r="L103" s="15">
        <v>1</v>
      </c>
      <c r="M103" s="19"/>
    </row>
    <row r="104" spans="1:13" ht="14.25" customHeight="1" x14ac:dyDescent="0.2">
      <c r="A104" s="16" t="s">
        <v>48</v>
      </c>
      <c r="B104" s="38" t="s">
        <v>53</v>
      </c>
      <c r="C104" s="17">
        <v>1</v>
      </c>
      <c r="D104" s="17">
        <v>9</v>
      </c>
      <c r="E104" s="27">
        <v>-72.224700999999996</v>
      </c>
      <c r="F104" s="27">
        <v>-39.307087000000003</v>
      </c>
      <c r="G104" s="31">
        <v>8964.2197265625</v>
      </c>
      <c r="H104" s="15">
        <v>1</v>
      </c>
      <c r="I104" s="15">
        <v>0</v>
      </c>
      <c r="J104" s="15">
        <v>0</v>
      </c>
      <c r="K104" s="23">
        <v>0</v>
      </c>
      <c r="L104" s="15">
        <v>0</v>
      </c>
      <c r="M104" s="19"/>
    </row>
    <row r="105" spans="1:13" ht="14.25" customHeight="1" x14ac:dyDescent="0.2">
      <c r="A105" s="16" t="s">
        <v>48</v>
      </c>
      <c r="B105" s="38" t="s">
        <v>53</v>
      </c>
      <c r="C105" s="17">
        <v>1</v>
      </c>
      <c r="D105" s="17">
        <v>10</v>
      </c>
      <c r="E105" s="27">
        <v>-72.232035999999994</v>
      </c>
      <c r="F105" s="27">
        <v>-39.315159999999999</v>
      </c>
      <c r="G105" s="31">
        <v>10836.671875</v>
      </c>
      <c r="H105" s="15">
        <v>1</v>
      </c>
      <c r="I105" s="15">
        <v>0</v>
      </c>
      <c r="J105" s="15">
        <v>0</v>
      </c>
      <c r="K105" s="23">
        <v>0</v>
      </c>
      <c r="L105" s="15">
        <v>0</v>
      </c>
      <c r="M105" s="19"/>
    </row>
    <row r="106" spans="1:13" ht="14.25" customHeight="1" x14ac:dyDescent="0.2">
      <c r="A106" s="16" t="s">
        <v>48</v>
      </c>
      <c r="B106" s="38" t="s">
        <v>54</v>
      </c>
      <c r="C106" s="17">
        <v>0</v>
      </c>
      <c r="D106" s="17">
        <v>1</v>
      </c>
      <c r="E106" s="27">
        <v>-72.232035999999994</v>
      </c>
      <c r="F106" s="27">
        <v>-39.315159999999999</v>
      </c>
      <c r="G106" s="31">
        <v>95.984298706054687</v>
      </c>
      <c r="H106" s="15">
        <v>1</v>
      </c>
      <c r="I106" s="15">
        <v>0</v>
      </c>
      <c r="J106" s="52">
        <v>0</v>
      </c>
      <c r="K106" s="23">
        <v>0</v>
      </c>
      <c r="L106" s="15">
        <v>0</v>
      </c>
      <c r="M106" s="19"/>
    </row>
    <row r="107" spans="1:13" ht="14.25" customHeight="1" x14ac:dyDescent="0.2">
      <c r="A107" s="16" t="s">
        <v>48</v>
      </c>
      <c r="B107" s="38" t="s">
        <v>54</v>
      </c>
      <c r="C107" s="17">
        <v>0</v>
      </c>
      <c r="D107" s="17">
        <v>2</v>
      </c>
      <c r="E107" s="27">
        <v>-72.230925999999997</v>
      </c>
      <c r="F107" s="27">
        <v>-39.313675000000003</v>
      </c>
      <c r="G107" s="31">
        <v>290.18878173828125</v>
      </c>
      <c r="H107" s="15">
        <v>1</v>
      </c>
      <c r="I107" s="15">
        <v>0</v>
      </c>
      <c r="J107" s="15">
        <v>0</v>
      </c>
      <c r="K107" s="23">
        <v>0</v>
      </c>
      <c r="L107" s="15">
        <v>0</v>
      </c>
      <c r="M107" s="19"/>
    </row>
    <row r="108" spans="1:13" ht="14.25" customHeight="1" x14ac:dyDescent="0.2">
      <c r="A108" s="16" t="s">
        <v>48</v>
      </c>
      <c r="B108" s="38" t="s">
        <v>54</v>
      </c>
      <c r="C108" s="17">
        <v>0</v>
      </c>
      <c r="D108" s="17">
        <v>3</v>
      </c>
      <c r="E108" s="27">
        <v>-72.219376999999994</v>
      </c>
      <c r="F108" s="27">
        <v>-39.307949000000001</v>
      </c>
      <c r="G108" s="31">
        <v>2891.155029296875</v>
      </c>
      <c r="H108" s="15">
        <v>1</v>
      </c>
      <c r="I108" s="15">
        <v>0</v>
      </c>
      <c r="J108" s="15">
        <v>0</v>
      </c>
      <c r="K108" s="23">
        <v>0</v>
      </c>
      <c r="L108" s="15">
        <v>1</v>
      </c>
      <c r="M108" s="19"/>
    </row>
    <row r="109" spans="1:13" ht="14.25" customHeight="1" x14ac:dyDescent="0.2">
      <c r="A109" s="16" t="s">
        <v>48</v>
      </c>
      <c r="B109" s="38" t="s">
        <v>54</v>
      </c>
      <c r="C109" s="17">
        <v>0</v>
      </c>
      <c r="D109" s="17">
        <v>4</v>
      </c>
      <c r="E109" s="27">
        <v>-72.209174000000004</v>
      </c>
      <c r="F109" s="27">
        <v>-39.309621999999997</v>
      </c>
      <c r="G109" s="31">
        <v>4154.27685546875</v>
      </c>
      <c r="H109" s="15">
        <v>1</v>
      </c>
      <c r="I109" s="15">
        <v>0</v>
      </c>
      <c r="J109" s="15">
        <v>0</v>
      </c>
      <c r="K109" s="23">
        <v>0</v>
      </c>
      <c r="L109" s="15">
        <v>1</v>
      </c>
      <c r="M109" s="19"/>
    </row>
    <row r="110" spans="1:13" ht="14.25" customHeight="1" x14ac:dyDescent="0.2">
      <c r="A110" s="16" t="s">
        <v>48</v>
      </c>
      <c r="B110" s="38" t="s">
        <v>54</v>
      </c>
      <c r="C110" s="17">
        <v>0</v>
      </c>
      <c r="D110" s="17">
        <v>5</v>
      </c>
      <c r="E110" s="27">
        <v>-72.222589999999997</v>
      </c>
      <c r="F110" s="27">
        <v>-39.304309000000003</v>
      </c>
      <c r="G110" s="31">
        <v>5642.96337890625</v>
      </c>
      <c r="H110" s="15">
        <v>1</v>
      </c>
      <c r="I110" s="15">
        <v>0</v>
      </c>
      <c r="J110" s="15">
        <v>0</v>
      </c>
      <c r="K110" s="23">
        <v>0</v>
      </c>
      <c r="L110" s="15">
        <v>1</v>
      </c>
      <c r="M110" s="19"/>
    </row>
    <row r="111" spans="1:13" ht="14.25" customHeight="1" x14ac:dyDescent="0.2">
      <c r="A111" s="16" t="s">
        <v>48</v>
      </c>
      <c r="B111" s="38" t="s">
        <v>54</v>
      </c>
      <c r="C111" s="17">
        <v>0</v>
      </c>
      <c r="D111" s="17">
        <v>6</v>
      </c>
      <c r="E111" s="27">
        <v>-72.237842000000001</v>
      </c>
      <c r="F111" s="27">
        <v>-39.295115000000003</v>
      </c>
      <c r="G111" s="31">
        <v>7727.681640625</v>
      </c>
      <c r="H111" s="15">
        <v>1</v>
      </c>
      <c r="I111" s="15">
        <v>0</v>
      </c>
      <c r="J111" s="15">
        <v>0</v>
      </c>
      <c r="K111" s="23">
        <v>0</v>
      </c>
      <c r="L111" s="15">
        <v>1</v>
      </c>
      <c r="M111" s="19"/>
    </row>
    <row r="112" spans="1:13" ht="14.25" customHeight="1" x14ac:dyDescent="0.2">
      <c r="A112" s="16" t="s">
        <v>48</v>
      </c>
      <c r="B112" s="38" t="s">
        <v>54</v>
      </c>
      <c r="C112" s="17">
        <v>0</v>
      </c>
      <c r="D112" s="17">
        <v>7</v>
      </c>
      <c r="E112" s="27">
        <v>-72.235214999999997</v>
      </c>
      <c r="F112" s="27">
        <v>-39.297533000000001</v>
      </c>
      <c r="G112" s="31">
        <v>8633.716796875</v>
      </c>
      <c r="H112" s="15">
        <v>1</v>
      </c>
      <c r="I112" s="15">
        <v>0</v>
      </c>
      <c r="J112" s="15">
        <v>0</v>
      </c>
      <c r="K112" s="23">
        <v>0</v>
      </c>
      <c r="L112" s="15">
        <v>1</v>
      </c>
      <c r="M112" s="19"/>
    </row>
    <row r="113" spans="1:13" ht="14.25" customHeight="1" x14ac:dyDescent="0.2">
      <c r="A113" s="16" t="s">
        <v>48</v>
      </c>
      <c r="B113" s="41" t="s">
        <v>54</v>
      </c>
      <c r="C113" s="34">
        <v>0</v>
      </c>
      <c r="D113" s="34">
        <v>8</v>
      </c>
      <c r="E113" s="35">
        <v>-72.233687000000003</v>
      </c>
      <c r="F113" s="35">
        <v>-39.287177999999997</v>
      </c>
      <c r="G113" s="36">
        <v>10056.947265625</v>
      </c>
      <c r="H113" s="15">
        <v>1</v>
      </c>
      <c r="I113" s="15">
        <v>0</v>
      </c>
      <c r="J113" s="15">
        <v>0</v>
      </c>
      <c r="K113" s="23">
        <v>0</v>
      </c>
      <c r="L113" s="15">
        <v>1</v>
      </c>
      <c r="M113" s="37"/>
    </row>
    <row r="114" spans="1:13" ht="14.25" customHeight="1" x14ac:dyDescent="0.2">
      <c r="A114" s="16" t="s">
        <v>48</v>
      </c>
      <c r="B114" s="38" t="s">
        <v>54</v>
      </c>
      <c r="C114" s="17">
        <v>0</v>
      </c>
      <c r="D114" s="17">
        <v>9</v>
      </c>
      <c r="E114" s="27">
        <v>-72.228369999999998</v>
      </c>
      <c r="F114" s="27">
        <v>-39.284055000000002</v>
      </c>
      <c r="G114" s="31">
        <v>10709.125</v>
      </c>
      <c r="H114" s="15">
        <v>1</v>
      </c>
      <c r="I114" s="15">
        <v>0</v>
      </c>
      <c r="J114" s="15">
        <v>0</v>
      </c>
      <c r="K114" s="23">
        <v>0</v>
      </c>
      <c r="L114" s="15">
        <v>1</v>
      </c>
      <c r="M114" s="19"/>
    </row>
    <row r="115" spans="1:13" ht="14.25" customHeight="1" x14ac:dyDescent="0.2">
      <c r="A115" s="16" t="s">
        <v>48</v>
      </c>
      <c r="B115" s="38" t="s">
        <v>54</v>
      </c>
      <c r="C115" s="17">
        <v>0</v>
      </c>
      <c r="D115" s="17">
        <v>10</v>
      </c>
      <c r="E115" s="27">
        <v>-72.224940000000004</v>
      </c>
      <c r="F115" s="27">
        <v>-39.281618999999999</v>
      </c>
      <c r="G115" s="31">
        <v>11150.318359375</v>
      </c>
      <c r="H115" s="15">
        <v>1</v>
      </c>
      <c r="I115" s="15">
        <v>0</v>
      </c>
      <c r="J115" s="15">
        <v>0</v>
      </c>
      <c r="K115" s="23">
        <v>0</v>
      </c>
      <c r="L115" s="15">
        <v>1</v>
      </c>
      <c r="M115" s="19"/>
    </row>
    <row r="116" spans="1:13" ht="14.25" customHeight="1" x14ac:dyDescent="0.2">
      <c r="A116" s="16" t="s">
        <v>48</v>
      </c>
      <c r="B116" s="38" t="s">
        <v>54</v>
      </c>
      <c r="C116" s="17">
        <v>0</v>
      </c>
      <c r="D116" s="17">
        <v>11</v>
      </c>
      <c r="E116" s="27">
        <v>-72.227936999999997</v>
      </c>
      <c r="F116" s="27">
        <v>-39.277735999999997</v>
      </c>
      <c r="G116" s="31">
        <v>11871.232421875</v>
      </c>
      <c r="H116" s="15">
        <v>1</v>
      </c>
      <c r="I116" s="15">
        <v>0</v>
      </c>
      <c r="J116" s="15">
        <v>0</v>
      </c>
      <c r="K116" s="23">
        <v>0</v>
      </c>
      <c r="L116" s="15">
        <v>1</v>
      </c>
      <c r="M116" s="19"/>
    </row>
    <row r="117" spans="1:13" ht="14.25" customHeight="1" x14ac:dyDescent="0.2">
      <c r="A117" s="16" t="s">
        <v>48</v>
      </c>
      <c r="B117" s="38" t="s">
        <v>54</v>
      </c>
      <c r="C117" s="17">
        <v>0</v>
      </c>
      <c r="D117" s="17">
        <v>12</v>
      </c>
      <c r="E117" s="27">
        <v>-72.232393000000002</v>
      </c>
      <c r="F117" s="27">
        <v>-39.279936999999997</v>
      </c>
      <c r="G117" s="31">
        <v>12434.140625</v>
      </c>
      <c r="H117" s="15">
        <v>1</v>
      </c>
      <c r="I117" s="15">
        <v>0</v>
      </c>
      <c r="J117" s="15">
        <v>0</v>
      </c>
      <c r="K117" s="23">
        <v>0</v>
      </c>
      <c r="L117" s="15">
        <v>1</v>
      </c>
      <c r="M117" s="19"/>
    </row>
    <row r="118" spans="1:13" ht="14.25" customHeight="1" x14ac:dyDescent="0.2">
      <c r="A118" s="16" t="s">
        <v>48</v>
      </c>
      <c r="B118" s="38" t="s">
        <v>54</v>
      </c>
      <c r="C118" s="17">
        <v>0</v>
      </c>
      <c r="D118" s="17">
        <v>13</v>
      </c>
      <c r="E118" s="27">
        <v>-72.225100999999995</v>
      </c>
      <c r="F118" s="27">
        <v>-39.269038999999999</v>
      </c>
      <c r="G118" s="31">
        <v>13986.1689453125</v>
      </c>
      <c r="H118" s="15">
        <v>1</v>
      </c>
      <c r="I118" s="15">
        <v>0</v>
      </c>
      <c r="J118" s="15">
        <v>0</v>
      </c>
      <c r="K118" s="23">
        <v>0</v>
      </c>
      <c r="L118" s="15">
        <v>1</v>
      </c>
      <c r="M118" s="19"/>
    </row>
    <row r="119" spans="1:13" ht="14.25" customHeight="1" x14ac:dyDescent="0.2">
      <c r="A119" s="16" t="s">
        <v>48</v>
      </c>
      <c r="B119" s="38" t="s">
        <v>54</v>
      </c>
      <c r="C119" s="17">
        <v>1</v>
      </c>
      <c r="D119" s="17">
        <v>1</v>
      </c>
      <c r="E119" s="27">
        <v>-72.225421999999995</v>
      </c>
      <c r="F119" s="27">
        <v>-39.269632000000001</v>
      </c>
      <c r="G119" s="31">
        <v>382.74490356445312</v>
      </c>
      <c r="H119" s="15">
        <v>1</v>
      </c>
      <c r="I119" s="15">
        <v>0</v>
      </c>
      <c r="J119" s="15">
        <v>0</v>
      </c>
      <c r="K119" s="23">
        <v>0</v>
      </c>
      <c r="L119" s="15">
        <v>1</v>
      </c>
      <c r="M119" s="19"/>
    </row>
    <row r="120" spans="1:13" ht="14.25" customHeight="1" x14ac:dyDescent="0.2">
      <c r="A120" s="16" t="s">
        <v>48</v>
      </c>
      <c r="B120" s="38" t="s">
        <v>54</v>
      </c>
      <c r="C120" s="17">
        <v>1</v>
      </c>
      <c r="D120" s="17">
        <v>2</v>
      </c>
      <c r="E120" s="27">
        <v>-72.229157999999998</v>
      </c>
      <c r="F120" s="27">
        <v>-39.277678000000002</v>
      </c>
      <c r="G120" s="31">
        <v>1565.8775634765625</v>
      </c>
      <c r="H120" s="15">
        <v>1</v>
      </c>
      <c r="I120" s="15">
        <v>0</v>
      </c>
      <c r="J120" s="15">
        <v>0</v>
      </c>
      <c r="K120" s="23">
        <v>0</v>
      </c>
      <c r="L120" s="15">
        <v>1</v>
      </c>
      <c r="M120" s="19"/>
    </row>
    <row r="121" spans="1:13" ht="14.25" customHeight="1" x14ac:dyDescent="0.2">
      <c r="A121" s="16" t="s">
        <v>48</v>
      </c>
      <c r="B121" s="38" t="s">
        <v>54</v>
      </c>
      <c r="C121" s="17">
        <v>1</v>
      </c>
      <c r="D121" s="17">
        <v>3</v>
      </c>
      <c r="E121" s="27">
        <v>-72.227266999999998</v>
      </c>
      <c r="F121" s="27">
        <v>-39.284816999999997</v>
      </c>
      <c r="G121" s="31">
        <v>2695.288818359375</v>
      </c>
      <c r="H121" s="15">
        <v>1</v>
      </c>
      <c r="I121" s="15">
        <v>0</v>
      </c>
      <c r="J121" s="15">
        <v>0</v>
      </c>
      <c r="K121" s="23">
        <v>0</v>
      </c>
      <c r="L121" s="15">
        <v>1</v>
      </c>
      <c r="M121" s="19"/>
    </row>
    <row r="122" spans="1:13" ht="14.25" customHeight="1" x14ac:dyDescent="0.2">
      <c r="A122" s="16" t="s">
        <v>48</v>
      </c>
      <c r="B122" s="38" t="s">
        <v>54</v>
      </c>
      <c r="C122" s="17">
        <v>1</v>
      </c>
      <c r="D122" s="17">
        <v>4</v>
      </c>
      <c r="E122" s="27">
        <v>-72.225649000000004</v>
      </c>
      <c r="F122" s="27">
        <v>-39.287174</v>
      </c>
      <c r="G122" s="31">
        <v>3076.767333984375</v>
      </c>
      <c r="H122" s="15">
        <v>1</v>
      </c>
      <c r="I122" s="15">
        <v>0</v>
      </c>
      <c r="J122" s="15">
        <v>0</v>
      </c>
      <c r="K122" s="23">
        <v>0</v>
      </c>
      <c r="L122" s="15">
        <v>1</v>
      </c>
      <c r="M122" s="19"/>
    </row>
    <row r="123" spans="1:13" ht="14.25" customHeight="1" x14ac:dyDescent="0.2">
      <c r="A123" s="16" t="s">
        <v>48</v>
      </c>
      <c r="B123" s="38" t="s">
        <v>54</v>
      </c>
      <c r="C123" s="17">
        <v>1</v>
      </c>
      <c r="D123" s="17">
        <v>5</v>
      </c>
      <c r="E123" s="27">
        <v>-72.229828999999995</v>
      </c>
      <c r="F123" s="27">
        <v>-39.290866000000001</v>
      </c>
      <c r="G123" s="31">
        <v>3622.728759765625</v>
      </c>
      <c r="H123" s="15">
        <v>1</v>
      </c>
      <c r="I123" s="15">
        <v>0</v>
      </c>
      <c r="J123" s="15">
        <v>0</v>
      </c>
      <c r="K123" s="23">
        <v>0</v>
      </c>
      <c r="L123" s="15">
        <v>1</v>
      </c>
      <c r="M123" s="19"/>
    </row>
    <row r="124" spans="1:13" ht="14.25" customHeight="1" x14ac:dyDescent="0.2">
      <c r="A124" s="16" t="s">
        <v>48</v>
      </c>
      <c r="B124" s="38" t="s">
        <v>54</v>
      </c>
      <c r="C124" s="17">
        <v>1</v>
      </c>
      <c r="D124" s="17">
        <v>6</v>
      </c>
      <c r="E124" s="27">
        <v>-72.233688000000001</v>
      </c>
      <c r="F124" s="27">
        <v>-39.287177999999997</v>
      </c>
      <c r="G124" s="31">
        <v>4314.79541015625</v>
      </c>
      <c r="H124" s="15">
        <v>1</v>
      </c>
      <c r="I124" s="15">
        <v>0</v>
      </c>
      <c r="J124" s="15">
        <v>0</v>
      </c>
      <c r="K124" s="23">
        <v>0</v>
      </c>
      <c r="L124" s="15">
        <v>1</v>
      </c>
      <c r="M124" s="19"/>
    </row>
    <row r="125" spans="1:13" ht="14.25" customHeight="1" x14ac:dyDescent="0.2">
      <c r="A125" s="16" t="s">
        <v>48</v>
      </c>
      <c r="B125" s="38" t="s">
        <v>54</v>
      </c>
      <c r="C125" s="17">
        <v>1</v>
      </c>
      <c r="D125" s="17">
        <v>7</v>
      </c>
      <c r="E125" s="27">
        <v>-72.235214999999997</v>
      </c>
      <c r="F125" s="27">
        <v>-39.297533000000001</v>
      </c>
      <c r="G125" s="31">
        <v>5733.578125</v>
      </c>
      <c r="H125" s="15">
        <v>1</v>
      </c>
      <c r="I125" s="15">
        <v>0</v>
      </c>
      <c r="J125" s="15">
        <v>0</v>
      </c>
      <c r="K125" s="23">
        <v>0</v>
      </c>
      <c r="L125" s="15">
        <v>1</v>
      </c>
      <c r="M125" s="19"/>
    </row>
    <row r="126" spans="1:13" ht="14.25" customHeight="1" x14ac:dyDescent="0.2">
      <c r="A126" s="16" t="s">
        <v>48</v>
      </c>
      <c r="B126" s="38" t="s">
        <v>54</v>
      </c>
      <c r="C126" s="17">
        <v>1</v>
      </c>
      <c r="D126" s="17">
        <v>8</v>
      </c>
      <c r="E126" s="27">
        <v>-72.238691000000003</v>
      </c>
      <c r="F126" s="27">
        <v>-39.2958</v>
      </c>
      <c r="G126" s="31">
        <v>6150.60498046875</v>
      </c>
      <c r="H126" s="15">
        <v>1</v>
      </c>
      <c r="I126" s="15">
        <v>0</v>
      </c>
      <c r="J126" s="15">
        <v>0</v>
      </c>
      <c r="K126" s="23">
        <v>0</v>
      </c>
      <c r="L126" s="15">
        <v>1</v>
      </c>
      <c r="M126" s="19"/>
    </row>
    <row r="127" spans="1:13" ht="14.25" customHeight="1" x14ac:dyDescent="0.2">
      <c r="A127" s="16" t="s">
        <v>48</v>
      </c>
      <c r="B127" s="38" t="s">
        <v>54</v>
      </c>
      <c r="C127" s="17">
        <v>1</v>
      </c>
      <c r="D127" s="17">
        <v>9</v>
      </c>
      <c r="E127" s="27">
        <v>-72.209164999999999</v>
      </c>
      <c r="F127" s="27">
        <v>-39.309595999999999</v>
      </c>
      <c r="G127" s="31">
        <v>9869.6689453125</v>
      </c>
      <c r="H127" s="15">
        <v>1</v>
      </c>
      <c r="I127" s="15">
        <v>0</v>
      </c>
      <c r="J127" s="15">
        <v>0</v>
      </c>
      <c r="K127" s="23">
        <v>0</v>
      </c>
      <c r="L127" s="15">
        <v>1</v>
      </c>
      <c r="M127" s="19"/>
    </row>
    <row r="128" spans="1:13" ht="14.25" customHeight="1" x14ac:dyDescent="0.2">
      <c r="A128" s="16" t="s">
        <v>48</v>
      </c>
      <c r="B128" s="38" t="s">
        <v>54</v>
      </c>
      <c r="C128" s="17">
        <v>1</v>
      </c>
      <c r="D128" s="17">
        <v>10</v>
      </c>
      <c r="E128" s="27">
        <v>-72.219419000000002</v>
      </c>
      <c r="F128" s="27">
        <v>-39.307938</v>
      </c>
      <c r="G128" s="31">
        <v>11139.6025390625</v>
      </c>
      <c r="H128" s="15">
        <v>1</v>
      </c>
      <c r="I128" s="15">
        <v>0</v>
      </c>
      <c r="J128" s="15">
        <v>0</v>
      </c>
      <c r="K128" s="23">
        <v>0</v>
      </c>
      <c r="L128" s="15">
        <v>0</v>
      </c>
      <c r="M128" s="19"/>
    </row>
    <row r="129" spans="1:13" ht="14.25" customHeight="1" x14ac:dyDescent="0.2">
      <c r="A129" s="16" t="s">
        <v>48</v>
      </c>
      <c r="B129" s="38" t="s">
        <v>54</v>
      </c>
      <c r="C129" s="17">
        <v>1</v>
      </c>
      <c r="D129" s="17">
        <v>11</v>
      </c>
      <c r="E129" s="27">
        <v>-72.229152999999997</v>
      </c>
      <c r="F129" s="27">
        <v>-39.306801</v>
      </c>
      <c r="G129" s="31">
        <v>12521.6396484375</v>
      </c>
      <c r="H129" s="15">
        <v>1</v>
      </c>
      <c r="I129" s="15">
        <v>0</v>
      </c>
      <c r="J129" s="15">
        <v>0</v>
      </c>
      <c r="K129" s="23">
        <v>0</v>
      </c>
      <c r="L129" s="15">
        <v>1</v>
      </c>
      <c r="M129" s="19"/>
    </row>
    <row r="130" spans="1:13" ht="14.25" customHeight="1" x14ac:dyDescent="0.2">
      <c r="A130" s="16" t="s">
        <v>48</v>
      </c>
      <c r="B130" s="38" t="s">
        <v>54</v>
      </c>
      <c r="C130" s="17">
        <v>1</v>
      </c>
      <c r="D130" s="17">
        <v>12</v>
      </c>
      <c r="E130" s="27">
        <v>-72.232037000000005</v>
      </c>
      <c r="F130" s="27">
        <v>-39.315161000000003</v>
      </c>
      <c r="G130" s="31">
        <v>13931.0908203125</v>
      </c>
      <c r="H130" s="15">
        <v>1</v>
      </c>
      <c r="I130" s="15">
        <v>0</v>
      </c>
      <c r="J130" s="15">
        <v>0</v>
      </c>
      <c r="K130" s="23">
        <v>0</v>
      </c>
      <c r="L130" s="15">
        <v>1</v>
      </c>
      <c r="M130" s="1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showGridLines="0" tabSelected="1" workbookViewId="0">
      <selection activeCell="I17" sqref="I17"/>
    </sheetView>
  </sheetViews>
  <sheetFormatPr baseColWidth="10" defaultRowHeight="15" x14ac:dyDescent="0.25"/>
  <cols>
    <col min="1" max="1" width="3.28515625" style="8" bestFit="1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4" t="str">
        <f>"HORAS DE PASADA PROGRAMADA DE LA UNIDAD DE NEGOCIO ("&amp;A7&amp;" - "&amp;C7&amp;")"</f>
        <v>HORAS DE PASADA PROGRAMADA DE LA UNIDAD DE NEGOCIO (L3 - ESTIVAL)</v>
      </c>
      <c r="B2" s="54"/>
      <c r="C2" s="54"/>
      <c r="D2" s="54"/>
      <c r="E2" s="54"/>
      <c r="F2" s="54"/>
      <c r="G2" s="54"/>
      <c r="H2" s="54"/>
    </row>
    <row r="3" spans="1:9" x14ac:dyDescent="0.25">
      <c r="A3"/>
      <c r="B3"/>
      <c r="C3"/>
      <c r="D3"/>
      <c r="E3"/>
      <c r="F3"/>
      <c r="G3"/>
      <c r="H3"/>
    </row>
    <row r="4" spans="1:9" s="11" customFormat="1" x14ac:dyDescent="0.25">
      <c r="A4" s="11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61" t="s">
        <v>13</v>
      </c>
      <c r="B6" s="62"/>
      <c r="C6" s="61" t="s">
        <v>28</v>
      </c>
      <c r="D6" s="66"/>
      <c r="E6" s="12" t="s">
        <v>34</v>
      </c>
      <c r="F6" s="12" t="s">
        <v>35</v>
      </c>
      <c r="G6"/>
      <c r="H6"/>
    </row>
    <row r="7" spans="1:9" x14ac:dyDescent="0.25">
      <c r="A7" s="63" t="str">
        <f>+TAPA!D11</f>
        <v>L3</v>
      </c>
      <c r="B7" s="64"/>
      <c r="C7" s="63" t="str">
        <f>+TAPA!B16</f>
        <v>ESTIVAL</v>
      </c>
      <c r="D7" s="67"/>
      <c r="E7" s="42">
        <f>+TAPA!C16</f>
        <v>43466</v>
      </c>
      <c r="F7" s="42">
        <f>+TAPA!D16</f>
        <v>43524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1" customFormat="1" x14ac:dyDescent="0.25">
      <c r="A9" s="11" t="s">
        <v>30</v>
      </c>
    </row>
    <row r="10" spans="1:9" ht="27" customHeight="1" x14ac:dyDescent="0.25"/>
    <row r="11" spans="1:9" ht="53.25" customHeight="1" x14ac:dyDescent="0.25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10" t="s">
        <v>18</v>
      </c>
    </row>
    <row r="12" spans="1:9" s="44" customFormat="1" ht="14.25" customHeight="1" x14ac:dyDescent="0.25">
      <c r="A12" s="48" t="s">
        <v>48</v>
      </c>
      <c r="B12" s="45" t="s">
        <v>50</v>
      </c>
      <c r="C12" s="45">
        <v>0</v>
      </c>
      <c r="D12" s="45">
        <v>1</v>
      </c>
      <c r="E12" s="46" t="s">
        <v>55</v>
      </c>
      <c r="F12" s="50" t="s">
        <v>58</v>
      </c>
      <c r="G12" s="46" t="s">
        <v>55</v>
      </c>
      <c r="H12" s="47" t="s">
        <v>57</v>
      </c>
    </row>
    <row r="13" spans="1:9" ht="14.25" customHeight="1" x14ac:dyDescent="0.25">
      <c r="A13" s="48" t="s">
        <v>48</v>
      </c>
      <c r="B13" s="45" t="s">
        <v>50</v>
      </c>
      <c r="C13" s="45">
        <v>1</v>
      </c>
      <c r="D13" s="45">
        <v>3</v>
      </c>
      <c r="E13" s="46" t="s">
        <v>55</v>
      </c>
      <c r="F13" s="49" t="s">
        <v>58</v>
      </c>
      <c r="G13" s="46" t="s">
        <v>55</v>
      </c>
      <c r="H13" s="47" t="s">
        <v>57</v>
      </c>
      <c r="I13" s="44"/>
    </row>
    <row r="14" spans="1:9" x14ac:dyDescent="0.25">
      <c r="A14" s="48" t="s">
        <v>48</v>
      </c>
      <c r="B14" s="45" t="s">
        <v>50</v>
      </c>
      <c r="C14" s="45">
        <v>0</v>
      </c>
      <c r="D14" s="45">
        <v>1</v>
      </c>
      <c r="E14" s="46" t="s">
        <v>55</v>
      </c>
      <c r="F14" s="49" t="s">
        <v>61</v>
      </c>
      <c r="G14" s="46" t="s">
        <v>55</v>
      </c>
      <c r="H14" s="47" t="s">
        <v>60</v>
      </c>
      <c r="I14" s="44"/>
    </row>
    <row r="15" spans="1:9" x14ac:dyDescent="0.25">
      <c r="A15" s="48" t="s">
        <v>48</v>
      </c>
      <c r="B15" s="45" t="s">
        <v>50</v>
      </c>
      <c r="C15" s="45">
        <v>0</v>
      </c>
      <c r="D15" s="45">
        <v>1</v>
      </c>
      <c r="E15" s="46" t="s">
        <v>55</v>
      </c>
      <c r="F15" s="50" t="s">
        <v>61</v>
      </c>
      <c r="G15" s="46" t="s">
        <v>55</v>
      </c>
      <c r="H15" s="47" t="s">
        <v>62</v>
      </c>
      <c r="I15" s="44"/>
    </row>
    <row r="16" spans="1:9" x14ac:dyDescent="0.25">
      <c r="A16" s="48" t="s">
        <v>48</v>
      </c>
      <c r="B16" s="45" t="s">
        <v>51</v>
      </c>
      <c r="C16" s="45">
        <v>0</v>
      </c>
      <c r="D16" s="45">
        <v>1</v>
      </c>
      <c r="E16" s="51" t="s">
        <v>64</v>
      </c>
      <c r="F16" s="50" t="s">
        <v>63</v>
      </c>
      <c r="G16" s="46" t="s">
        <v>55</v>
      </c>
      <c r="H16" s="47" t="s">
        <v>57</v>
      </c>
      <c r="I16" s="44"/>
    </row>
    <row r="17" spans="1:9" x14ac:dyDescent="0.25">
      <c r="A17" s="48" t="s">
        <v>48</v>
      </c>
      <c r="B17" s="45" t="s">
        <v>51</v>
      </c>
      <c r="C17" s="45">
        <v>0</v>
      </c>
      <c r="D17" s="45">
        <v>1</v>
      </c>
      <c r="E17" s="46" t="s">
        <v>55</v>
      </c>
      <c r="F17" s="50" t="s">
        <v>59</v>
      </c>
      <c r="G17" s="46" t="s">
        <v>55</v>
      </c>
      <c r="H17" s="47" t="s">
        <v>60</v>
      </c>
      <c r="I17" s="44"/>
    </row>
    <row r="18" spans="1:9" x14ac:dyDescent="0.25">
      <c r="A18" s="48" t="s">
        <v>48</v>
      </c>
      <c r="B18" s="45" t="s">
        <v>51</v>
      </c>
      <c r="C18" s="45">
        <v>0</v>
      </c>
      <c r="D18" s="45">
        <v>1</v>
      </c>
      <c r="E18" s="46" t="s">
        <v>55</v>
      </c>
      <c r="F18" s="50" t="s">
        <v>56</v>
      </c>
      <c r="G18" s="46" t="s">
        <v>55</v>
      </c>
      <c r="H18" s="47" t="s">
        <v>62</v>
      </c>
      <c r="I18" s="44"/>
    </row>
    <row r="19" spans="1:9" x14ac:dyDescent="0.25">
      <c r="A19" s="48" t="s">
        <v>48</v>
      </c>
      <c r="B19" s="45" t="s">
        <v>52</v>
      </c>
      <c r="C19" s="45">
        <v>0</v>
      </c>
      <c r="D19" s="45">
        <v>1</v>
      </c>
      <c r="E19" s="46" t="s">
        <v>65</v>
      </c>
      <c r="F19" s="49" t="s">
        <v>59</v>
      </c>
      <c r="G19" s="46" t="s">
        <v>65</v>
      </c>
      <c r="H19" s="47" t="s">
        <v>57</v>
      </c>
      <c r="I19" s="44"/>
    </row>
    <row r="20" spans="1:9" s="44" customFormat="1" x14ac:dyDescent="0.25">
      <c r="A20" s="48" t="s">
        <v>48</v>
      </c>
      <c r="B20" s="45" t="s">
        <v>52</v>
      </c>
      <c r="C20" s="45">
        <v>0</v>
      </c>
      <c r="D20" s="45">
        <v>1</v>
      </c>
      <c r="E20" s="46" t="s">
        <v>55</v>
      </c>
      <c r="F20" s="49" t="s">
        <v>66</v>
      </c>
      <c r="G20" s="46" t="s">
        <v>55</v>
      </c>
      <c r="H20" s="47" t="s">
        <v>60</v>
      </c>
    </row>
    <row r="21" spans="1:9" x14ac:dyDescent="0.25">
      <c r="A21" s="48" t="s">
        <v>48</v>
      </c>
      <c r="B21" s="45" t="s">
        <v>52</v>
      </c>
      <c r="C21" s="45">
        <v>0</v>
      </c>
      <c r="D21" s="45">
        <v>1</v>
      </c>
      <c r="E21" s="46" t="s">
        <v>55</v>
      </c>
      <c r="F21" s="49" t="s">
        <v>66</v>
      </c>
      <c r="G21" s="46" t="s">
        <v>55</v>
      </c>
      <c r="H21" s="47" t="s">
        <v>62</v>
      </c>
    </row>
  </sheetData>
  <autoFilter ref="A11:H21"/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C56" sqref="C56"/>
    </sheetView>
  </sheetViews>
  <sheetFormatPr baseColWidth="10" defaultRowHeight="15" x14ac:dyDescent="0.25"/>
  <cols>
    <col min="1" max="1" width="17.5703125" customWidth="1"/>
    <col min="2" max="2" width="12.42578125" customWidth="1"/>
    <col min="3" max="3" width="36.28515625" customWidth="1"/>
    <col min="4" max="4" width="23" customWidth="1"/>
    <col min="5" max="5" width="5.7109375" customWidth="1"/>
    <col min="6" max="6" width="17.5703125" bestFit="1" customWidth="1"/>
    <col min="8" max="8" width="32" bestFit="1" customWidth="1"/>
  </cols>
  <sheetData>
    <row r="1" spans="1:8" x14ac:dyDescent="0.25">
      <c r="A1" s="24" t="s">
        <v>9</v>
      </c>
      <c r="B1" s="8">
        <v>1</v>
      </c>
    </row>
    <row r="3" spans="1:8" x14ac:dyDescent="0.25">
      <c r="A3" s="24" t="s">
        <v>1</v>
      </c>
      <c r="B3" s="24" t="s">
        <v>2</v>
      </c>
      <c r="C3" s="24" t="s">
        <v>3</v>
      </c>
      <c r="F3" s="24" t="s">
        <v>1</v>
      </c>
      <c r="G3" s="24" t="s">
        <v>2</v>
      </c>
      <c r="H3" s="24" t="s">
        <v>14</v>
      </c>
    </row>
    <row r="4" spans="1:8" x14ac:dyDescent="0.25">
      <c r="A4" s="8">
        <v>1</v>
      </c>
      <c r="B4" s="8">
        <v>0</v>
      </c>
      <c r="C4" s="8">
        <v>1</v>
      </c>
      <c r="F4" s="8">
        <v>1</v>
      </c>
      <c r="G4" s="8">
        <v>0</v>
      </c>
      <c r="H4" s="8">
        <v>1</v>
      </c>
    </row>
    <row r="5" spans="1:8" x14ac:dyDescent="0.25">
      <c r="A5" s="8">
        <v>1</v>
      </c>
      <c r="B5" s="8">
        <v>1</v>
      </c>
      <c r="C5" s="8">
        <v>1</v>
      </c>
      <c r="F5" s="8">
        <v>1</v>
      </c>
      <c r="G5" s="8">
        <v>1</v>
      </c>
      <c r="H5" s="8">
        <v>1</v>
      </c>
    </row>
    <row r="6" spans="1:8" x14ac:dyDescent="0.25">
      <c r="A6" s="8">
        <v>2</v>
      </c>
      <c r="B6" s="8">
        <v>0</v>
      </c>
      <c r="C6" s="8">
        <v>1</v>
      </c>
      <c r="F6" s="8">
        <v>2</v>
      </c>
      <c r="G6" s="8">
        <v>0</v>
      </c>
      <c r="H6" s="8">
        <v>1</v>
      </c>
    </row>
    <row r="7" spans="1:8" x14ac:dyDescent="0.25">
      <c r="A7" s="8">
        <v>2</v>
      </c>
      <c r="B7" s="8">
        <v>1</v>
      </c>
      <c r="C7" s="8">
        <v>1</v>
      </c>
      <c r="F7" s="8">
        <v>2</v>
      </c>
      <c r="G7" s="8">
        <v>1</v>
      </c>
      <c r="H7" s="8">
        <v>1</v>
      </c>
    </row>
    <row r="8" spans="1:8" x14ac:dyDescent="0.25">
      <c r="A8" s="8">
        <v>6</v>
      </c>
      <c r="B8" s="8">
        <v>0</v>
      </c>
      <c r="C8" s="8">
        <v>1</v>
      </c>
      <c r="F8" s="8">
        <v>6</v>
      </c>
      <c r="G8" s="8">
        <v>0</v>
      </c>
      <c r="H8" s="8">
        <v>1</v>
      </c>
    </row>
    <row r="9" spans="1:8" x14ac:dyDescent="0.25">
      <c r="A9" s="8">
        <v>6</v>
      </c>
      <c r="B9" s="8">
        <v>1</v>
      </c>
      <c r="C9" s="8">
        <v>1</v>
      </c>
      <c r="F9" s="8">
        <v>6</v>
      </c>
      <c r="G9" s="8">
        <v>1</v>
      </c>
      <c r="H9" s="8">
        <v>1</v>
      </c>
    </row>
    <row r="10" spans="1:8" x14ac:dyDescent="0.25">
      <c r="A10" s="8">
        <v>8</v>
      </c>
      <c r="B10" s="8">
        <v>0</v>
      </c>
      <c r="C10" s="8">
        <v>1</v>
      </c>
      <c r="F10" s="8">
        <v>8</v>
      </c>
      <c r="G10" s="8">
        <v>0</v>
      </c>
      <c r="H10" s="8">
        <v>1</v>
      </c>
    </row>
    <row r="11" spans="1:8" x14ac:dyDescent="0.25">
      <c r="A11" s="8">
        <v>8</v>
      </c>
      <c r="B11" s="8">
        <v>1</v>
      </c>
      <c r="C11" s="8">
        <v>1</v>
      </c>
      <c r="F11" s="8">
        <v>8</v>
      </c>
      <c r="G11" s="8">
        <v>1</v>
      </c>
      <c r="H11" s="8">
        <v>1</v>
      </c>
    </row>
    <row r="12" spans="1:8" x14ac:dyDescent="0.25">
      <c r="A12" s="8" t="s">
        <v>39</v>
      </c>
      <c r="B12" s="8">
        <v>0</v>
      </c>
      <c r="C12" s="8">
        <v>1</v>
      </c>
      <c r="F12" s="8" t="s">
        <v>39</v>
      </c>
      <c r="G12" s="8">
        <v>0</v>
      </c>
      <c r="H12" s="8">
        <v>1</v>
      </c>
    </row>
    <row r="13" spans="1:8" x14ac:dyDescent="0.25">
      <c r="A13" s="8" t="s">
        <v>39</v>
      </c>
      <c r="B13" s="8">
        <v>1</v>
      </c>
      <c r="C13" s="8">
        <v>1</v>
      </c>
      <c r="F13" s="8" t="s">
        <v>39</v>
      </c>
      <c r="G13" s="8">
        <v>1</v>
      </c>
      <c r="H13" s="8">
        <v>1</v>
      </c>
    </row>
    <row r="14" spans="1:8" x14ac:dyDescent="0.25">
      <c r="A14" s="8" t="s">
        <v>40</v>
      </c>
      <c r="B14" s="8">
        <v>0</v>
      </c>
      <c r="C14" s="8">
        <v>1</v>
      </c>
      <c r="F14" s="8" t="s">
        <v>40</v>
      </c>
      <c r="G14" s="8">
        <v>0</v>
      </c>
      <c r="H14" s="8">
        <v>1</v>
      </c>
    </row>
    <row r="15" spans="1:8" x14ac:dyDescent="0.25">
      <c r="A15" s="8" t="s">
        <v>40</v>
      </c>
      <c r="B15" s="8">
        <v>1</v>
      </c>
      <c r="C15" s="8">
        <v>1</v>
      </c>
      <c r="F15" s="8" t="s">
        <v>40</v>
      </c>
      <c r="G15" s="8">
        <v>1</v>
      </c>
      <c r="H15" s="8">
        <v>1</v>
      </c>
    </row>
    <row r="16" spans="1:8" x14ac:dyDescent="0.25">
      <c r="A16" s="8" t="s">
        <v>41</v>
      </c>
      <c r="B16" s="8">
        <v>0</v>
      </c>
      <c r="C16" s="8">
        <v>1</v>
      </c>
      <c r="F16" s="8" t="s">
        <v>41</v>
      </c>
      <c r="G16" s="8">
        <v>0</v>
      </c>
      <c r="H16" s="8">
        <v>1</v>
      </c>
    </row>
    <row r="17" spans="1:8" x14ac:dyDescent="0.25">
      <c r="A17" s="8" t="s">
        <v>41</v>
      </c>
      <c r="B17" s="8">
        <v>1</v>
      </c>
      <c r="C17" s="8">
        <v>1</v>
      </c>
      <c r="F17" s="8" t="s">
        <v>41</v>
      </c>
      <c r="G17" s="8">
        <v>1</v>
      </c>
      <c r="H17" s="8">
        <v>1</v>
      </c>
    </row>
    <row r="21" spans="1:8" x14ac:dyDescent="0.25">
      <c r="A21" s="24" t="s">
        <v>8</v>
      </c>
      <c r="B21" s="8">
        <v>1</v>
      </c>
    </row>
    <row r="23" spans="1:8" x14ac:dyDescent="0.25">
      <c r="A23" s="24" t="s">
        <v>1</v>
      </c>
      <c r="B23" s="24" t="s">
        <v>2</v>
      </c>
      <c r="C23" s="8" t="s">
        <v>43</v>
      </c>
      <c r="D23" s="8" t="s">
        <v>42</v>
      </c>
    </row>
    <row r="24" spans="1:8" x14ac:dyDescent="0.25">
      <c r="A24" s="8">
        <v>1</v>
      </c>
      <c r="B24" s="8">
        <v>0</v>
      </c>
      <c r="C24" s="25">
        <v>3</v>
      </c>
      <c r="D24" s="25">
        <v>0.99999999999999989</v>
      </c>
    </row>
    <row r="25" spans="1:8" x14ac:dyDescent="0.25">
      <c r="A25" s="8">
        <v>1</v>
      </c>
      <c r="B25" s="8">
        <v>1</v>
      </c>
      <c r="C25" s="25">
        <v>3</v>
      </c>
      <c r="D25" s="25">
        <v>0.99999999999999989</v>
      </c>
    </row>
    <row r="26" spans="1:8" x14ac:dyDescent="0.25">
      <c r="A26" s="8">
        <v>2</v>
      </c>
      <c r="B26" s="8">
        <v>0</v>
      </c>
      <c r="C26" s="25">
        <v>3</v>
      </c>
      <c r="D26" s="25">
        <v>1</v>
      </c>
    </row>
    <row r="27" spans="1:8" x14ac:dyDescent="0.25">
      <c r="A27" s="8">
        <v>2</v>
      </c>
      <c r="B27" s="8">
        <v>1</v>
      </c>
      <c r="C27" s="25">
        <v>3</v>
      </c>
      <c r="D27" s="25">
        <v>1</v>
      </c>
    </row>
    <row r="28" spans="1:8" x14ac:dyDescent="0.25">
      <c r="A28" s="8">
        <v>6</v>
      </c>
      <c r="B28" s="8">
        <v>0</v>
      </c>
      <c r="C28" s="25">
        <v>3</v>
      </c>
      <c r="D28" s="25">
        <v>1</v>
      </c>
    </row>
    <row r="29" spans="1:8" x14ac:dyDescent="0.25">
      <c r="A29" s="8">
        <v>6</v>
      </c>
      <c r="B29" s="8">
        <v>1</v>
      </c>
      <c r="C29" s="25">
        <v>3</v>
      </c>
      <c r="D29" s="25">
        <v>1</v>
      </c>
    </row>
    <row r="30" spans="1:8" x14ac:dyDescent="0.25">
      <c r="A30" s="8">
        <v>8</v>
      </c>
      <c r="B30" s="8">
        <v>0</v>
      </c>
      <c r="C30" s="25">
        <v>3</v>
      </c>
      <c r="D30" s="25">
        <v>1</v>
      </c>
    </row>
    <row r="31" spans="1:8" x14ac:dyDescent="0.25">
      <c r="A31" s="8">
        <v>8</v>
      </c>
      <c r="B31" s="8">
        <v>1</v>
      </c>
      <c r="C31" s="25">
        <v>3</v>
      </c>
      <c r="D31" s="25">
        <v>1</v>
      </c>
    </row>
    <row r="32" spans="1:8" x14ac:dyDescent="0.25">
      <c r="A32" s="8" t="s">
        <v>39</v>
      </c>
      <c r="B32" s="8">
        <v>0</v>
      </c>
      <c r="C32" s="25">
        <v>3</v>
      </c>
      <c r="D32" s="25">
        <v>0.99999999999999989</v>
      </c>
    </row>
    <row r="33" spans="1:4" x14ac:dyDescent="0.25">
      <c r="A33" s="8" t="s">
        <v>39</v>
      </c>
      <c r="B33" s="8">
        <v>1</v>
      </c>
      <c r="C33" s="25">
        <v>3</v>
      </c>
      <c r="D33" s="25">
        <v>1</v>
      </c>
    </row>
    <row r="34" spans="1:4" x14ac:dyDescent="0.25">
      <c r="A34" s="8" t="s">
        <v>40</v>
      </c>
      <c r="B34" s="8">
        <v>0</v>
      </c>
      <c r="C34" s="25">
        <v>3</v>
      </c>
      <c r="D34" s="25">
        <v>1</v>
      </c>
    </row>
    <row r="35" spans="1:4" x14ac:dyDescent="0.25">
      <c r="A35" s="8" t="s">
        <v>40</v>
      </c>
      <c r="B35" s="8">
        <v>1</v>
      </c>
      <c r="C35" s="25">
        <v>3</v>
      </c>
      <c r="D35" s="25">
        <v>1</v>
      </c>
    </row>
    <row r="36" spans="1:4" x14ac:dyDescent="0.25">
      <c r="A36" s="8" t="s">
        <v>41</v>
      </c>
      <c r="B36" s="8">
        <v>0</v>
      </c>
      <c r="C36" s="25">
        <v>3</v>
      </c>
      <c r="D36" s="25">
        <v>1</v>
      </c>
    </row>
    <row r="37" spans="1:4" x14ac:dyDescent="0.25">
      <c r="A37" s="8" t="s">
        <v>41</v>
      </c>
      <c r="B37" s="8">
        <v>1</v>
      </c>
      <c r="C37" s="25">
        <v>3</v>
      </c>
      <c r="D37" s="25">
        <v>1</v>
      </c>
    </row>
    <row r="42" spans="1:4" x14ac:dyDescent="0.25">
      <c r="A42" s="24" t="s">
        <v>1</v>
      </c>
      <c r="B42" s="24" t="s">
        <v>2</v>
      </c>
      <c r="C42" s="8" t="s">
        <v>43</v>
      </c>
    </row>
    <row r="43" spans="1:4" x14ac:dyDescent="0.25">
      <c r="A43" s="8">
        <v>1</v>
      </c>
      <c r="B43" s="8">
        <v>0</v>
      </c>
      <c r="C43" s="25">
        <v>13</v>
      </c>
    </row>
    <row r="44" spans="1:4" x14ac:dyDescent="0.25">
      <c r="A44" s="8">
        <v>1</v>
      </c>
      <c r="B44" s="8">
        <v>1</v>
      </c>
      <c r="C44" s="25">
        <v>12</v>
      </c>
    </row>
    <row r="45" spans="1:4" x14ac:dyDescent="0.25">
      <c r="A45" s="8">
        <v>2</v>
      </c>
      <c r="B45" s="8">
        <v>0</v>
      </c>
      <c r="C45" s="25">
        <v>14</v>
      </c>
    </row>
    <row r="46" spans="1:4" x14ac:dyDescent="0.25">
      <c r="A46" s="8">
        <v>2</v>
      </c>
      <c r="B46" s="8">
        <v>1</v>
      </c>
      <c r="C46" s="25">
        <v>15</v>
      </c>
    </row>
    <row r="47" spans="1:4" x14ac:dyDescent="0.25">
      <c r="A47" s="8">
        <v>6</v>
      </c>
      <c r="B47" s="8">
        <v>0</v>
      </c>
      <c r="C47" s="25">
        <v>14</v>
      </c>
    </row>
    <row r="48" spans="1:4" x14ac:dyDescent="0.25">
      <c r="A48" s="8">
        <v>6</v>
      </c>
      <c r="B48" s="8">
        <v>1</v>
      </c>
      <c r="C48" s="25">
        <v>15</v>
      </c>
    </row>
    <row r="49" spans="1:3" x14ac:dyDescent="0.25">
      <c r="A49" s="8">
        <v>8</v>
      </c>
      <c r="B49" s="8">
        <v>0</v>
      </c>
      <c r="C49" s="25">
        <v>17</v>
      </c>
    </row>
    <row r="50" spans="1:3" x14ac:dyDescent="0.25">
      <c r="A50" s="8">
        <v>8</v>
      </c>
      <c r="B50" s="8">
        <v>1</v>
      </c>
      <c r="C50" s="25">
        <v>16</v>
      </c>
    </row>
    <row r="51" spans="1:3" x14ac:dyDescent="0.25">
      <c r="A51" s="8" t="s">
        <v>39</v>
      </c>
      <c r="B51" s="8">
        <v>0</v>
      </c>
      <c r="C51" s="25">
        <v>13</v>
      </c>
    </row>
    <row r="52" spans="1:3" x14ac:dyDescent="0.25">
      <c r="A52" s="8" t="s">
        <v>39</v>
      </c>
      <c r="B52" s="8">
        <v>1</v>
      </c>
      <c r="C52" s="25">
        <v>13</v>
      </c>
    </row>
    <row r="53" spans="1:3" x14ac:dyDescent="0.25">
      <c r="A53" s="8" t="s">
        <v>40</v>
      </c>
      <c r="B53" s="8">
        <v>0</v>
      </c>
      <c r="C53" s="25">
        <v>13</v>
      </c>
    </row>
    <row r="54" spans="1:3" x14ac:dyDescent="0.25">
      <c r="A54" s="8" t="s">
        <v>40</v>
      </c>
      <c r="B54" s="8">
        <v>1</v>
      </c>
      <c r="C54" s="25">
        <v>17</v>
      </c>
    </row>
    <row r="55" spans="1:3" x14ac:dyDescent="0.25">
      <c r="A55" s="8" t="s">
        <v>41</v>
      </c>
      <c r="B55" s="8">
        <v>0</v>
      </c>
      <c r="C55" s="25">
        <v>14</v>
      </c>
    </row>
    <row r="56" spans="1:3" x14ac:dyDescent="0.25">
      <c r="A56" s="8" t="s">
        <v>41</v>
      </c>
      <c r="B56" s="8">
        <v>1</v>
      </c>
      <c r="C56" s="25">
        <v>16</v>
      </c>
    </row>
  </sheetData>
  <pageMargins left="0.7" right="0.7" top="0.75" bottom="0.75" header="0.3" footer="0.3"/>
  <pageSetup orientation="portrait" horizontalDpi="4294967293" verticalDpi="4294967293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14">
        <v>1</v>
      </c>
      <c r="J2" s="14">
        <v>0</v>
      </c>
      <c r="K2" s="14">
        <v>0.7</v>
      </c>
      <c r="L2" s="7">
        <v>1</v>
      </c>
    </row>
    <row r="3" spans="1:13" x14ac:dyDescent="0.25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14">
        <v>1</v>
      </c>
      <c r="J3" s="14">
        <v>0</v>
      </c>
      <c r="K3" s="14">
        <v>0.2</v>
      </c>
      <c r="L3" s="7">
        <v>1</v>
      </c>
    </row>
    <row r="4" spans="1:13" x14ac:dyDescent="0.25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14">
        <v>1</v>
      </c>
      <c r="J4" s="14">
        <v>0</v>
      </c>
      <c r="K4" s="14">
        <v>0.1</v>
      </c>
      <c r="L4" s="7">
        <v>1</v>
      </c>
    </row>
    <row r="5" spans="1:13" x14ac:dyDescent="0.25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14">
        <v>0</v>
      </c>
      <c r="J5" s="14">
        <v>0</v>
      </c>
      <c r="K5" s="14">
        <v>0</v>
      </c>
      <c r="L5" s="7">
        <v>1</v>
      </c>
    </row>
    <row r="6" spans="1:13" x14ac:dyDescent="0.25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14">
        <v>0</v>
      </c>
      <c r="J6" s="14">
        <v>1</v>
      </c>
      <c r="K6" s="14">
        <v>0</v>
      </c>
      <c r="L6" s="7">
        <v>1</v>
      </c>
    </row>
    <row r="7" spans="1:13" x14ac:dyDescent="0.25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14">
        <v>0</v>
      </c>
      <c r="J7" s="14">
        <v>0</v>
      </c>
      <c r="K7" s="14">
        <v>0</v>
      </c>
      <c r="L7" s="7">
        <v>1</v>
      </c>
    </row>
    <row r="8" spans="1:13" x14ac:dyDescent="0.25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14">
        <v>0</v>
      </c>
      <c r="J8" s="14">
        <v>0</v>
      </c>
      <c r="K8" s="14">
        <v>0</v>
      </c>
      <c r="L8" s="7">
        <v>1</v>
      </c>
    </row>
    <row r="9" spans="1:13" x14ac:dyDescent="0.25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14">
        <v>0</v>
      </c>
      <c r="J9" s="14">
        <v>0</v>
      </c>
      <c r="K9" s="14">
        <v>0</v>
      </c>
      <c r="L9" s="7">
        <v>1</v>
      </c>
    </row>
    <row r="10" spans="1:13" x14ac:dyDescent="0.25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14">
        <v>0</v>
      </c>
      <c r="J10" s="14">
        <v>0</v>
      </c>
      <c r="K10" s="14">
        <v>0</v>
      </c>
      <c r="L10" s="7">
        <v>1</v>
      </c>
    </row>
    <row r="11" spans="1:13" x14ac:dyDescent="0.25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14">
        <v>0</v>
      </c>
      <c r="J11" s="14">
        <v>0</v>
      </c>
      <c r="K11" s="14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PC</vt:lpstr>
      <vt:lpstr>LPP</vt:lpstr>
      <vt:lpstr>Hoja2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2018-12-18T18:32:56Z</dcterms:modified>
</cp:coreProperties>
</file>