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1\A5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/>
</calcChain>
</file>

<file path=xl/sharedStrings.xml><?xml version="1.0" encoding="utf-8"?>
<sst xmlns="http://schemas.openxmlformats.org/spreadsheetml/2006/main" count="255" uniqueCount="59">
  <si>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</si>
  <si>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</si>
  <si>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</si>
  <si>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</si>
  <si>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</si>
  <si>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</si>
  <si>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</si>
  <si>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</si>
  <si>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</si>
  <si>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</si>
  <si>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</si>
  <si>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</si>
  <si>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</si>
  <si>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</si>
  <si>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</si>
  <si>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</si>
  <si>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</si>
  <si>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Roberto Pérez Morales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</si>
  <si>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</si>
  <si>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</si>
  <si>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</si>
  <si>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</si>
  <si>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</si>
  <si>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</si>
  <si>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</si>
  <si>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</si>
  <si>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</si>
  <si>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</si>
  <si>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</si>
  <si>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</si>
  <si>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</si>
  <si>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</si>
  <si>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</si>
  <si>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</si>
  <si>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</si>
  <si>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</si>
  <si>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</si>
  <si>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</si>
  <si>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</si>
  <si>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</si>
  <si>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</si>
  <si>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</si>
  <si>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</si>
  <si>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</si>
  <si>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</si>
  <si>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</si>
  <si>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20:10:00</t>
  </si>
  <si>
    <t>Domingo</t>
  </si>
  <si>
    <t>20:20:00</t>
  </si>
  <si>
    <t>Estival</t>
  </si>
  <si>
    <t>4BN</t>
  </si>
  <si>
    <t>00:30:00</t>
  </si>
  <si>
    <t>20:40:00</t>
  </si>
  <si>
    <t>Laboral</t>
  </si>
  <si>
    <t>20:50:00</t>
  </si>
  <si>
    <t>23:30:00</t>
  </si>
  <si>
    <t>Sábado</t>
  </si>
  <si>
    <t>22:30:00</t>
  </si>
  <si>
    <t>Daniela Devoto Mehr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</si>
</sst>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21" fontId="13" fillId="0" borderId="8" xfId="0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4" headerRowDxfId="17" dataDxfId="15" headerRowBorderDxfId="16" tableBorderDxfId="14" totalsRowBorderDxfId="13">
  <autoFilter ref="A11:M8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H11" sqref="H11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6" t="str">
        <f>+D8&amp;"_"&amp;D9&amp;"_"&amp;D10&amp;"_"&amp;D11&amp;"_"&amp;D13&amp;"_"&amp;E16&amp;"_A5_"&amp;D12</f>
        <v>PO_IX_Villarrica_L4_2018_1_A5_1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8"/>
    </row>
    <row r="7" spans="1:10" ht="30.75" customHeight="1" x14ac:dyDescent="0.3">
      <c r="B7" s="45" t="s">
        <v>0</v>
      </c>
      <c r="C7" s="45"/>
      <c r="D7" s="47" t="s">
        <v>1</v>
      </c>
      <c r="E7" s="48"/>
      <c r="G7" s="6"/>
    </row>
    <row r="8" spans="1:10" x14ac:dyDescent="0.3">
      <c r="B8" s="45" t="s">
        <v>2</v>
      </c>
      <c r="C8" s="45"/>
      <c r="D8" s="47" t="s">
        <v>3</v>
      </c>
      <c r="E8" s="48"/>
      <c r="G8" s="6"/>
    </row>
    <row r="9" spans="1:10" x14ac:dyDescent="0.3">
      <c r="B9" s="45" t="s">
        <v>4</v>
      </c>
      <c r="C9" s="45"/>
      <c r="D9" s="47" t="s">
        <v>5</v>
      </c>
      <c r="E9" s="48"/>
    </row>
    <row r="10" spans="1:10" x14ac:dyDescent="0.3">
      <c r="B10" s="45" t="s">
        <v>6</v>
      </c>
      <c r="C10" s="45"/>
      <c r="D10" s="47" t="s">
        <v>7</v>
      </c>
      <c r="E10" s="48"/>
    </row>
    <row r="11" spans="1:10" x14ac:dyDescent="0.3">
      <c r="B11" s="45" t="s">
        <v>8</v>
      </c>
      <c r="C11" s="45"/>
      <c r="D11" s="42" t="s">
        <v>9</v>
      </c>
      <c r="E11" s="43"/>
    </row>
    <row r="12" spans="1:10" x14ac:dyDescent="0.3">
      <c r="B12" s="45" t="s">
        <v>10</v>
      </c>
      <c r="C12" s="45"/>
      <c r="D12" s="42">
        <v>1</v>
      </c>
      <c r="E12" s="43"/>
    </row>
    <row r="13" spans="1:10" x14ac:dyDescent="0.3">
      <c r="B13" s="45" t="s">
        <v>11</v>
      </c>
      <c r="C13" s="45"/>
      <c r="D13" s="42">
        <v>2018</v>
      </c>
      <c r="E13" s="43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7"/>
      <c r="G15" s="7"/>
      <c r="H15" s="6"/>
    </row>
    <row r="16" spans="1:10" x14ac:dyDescent="0.3">
      <c r="B16" s="11" t="s">
        <v>49</v>
      </c>
      <c r="C16" s="12">
        <v>43101</v>
      </c>
      <c r="D16" s="12">
        <v>43159</v>
      </c>
      <c r="E16" s="13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44" t="s">
        <v>17</v>
      </c>
      <c r="D21" s="44"/>
      <c r="E21" s="44"/>
      <c r="F21" s="44"/>
    </row>
    <row r="22" spans="2:6" x14ac:dyDescent="0.3">
      <c r="B22" s="14" t="s">
        <v>18</v>
      </c>
      <c r="C22" s="44" t="s">
        <v>58</v>
      </c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4"/>
  <sheetViews>
    <sheetView zoomScale="85" zoomScaleNormal="85" workbookViewId="0">
      <selection activeCell="K39" sqref="K39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37.85546875" style="16" customWidth="1"/>
    <col min="14" max="14" width="7" style="15" customWidth="1"/>
    <col min="15" max="16384" width="20.42578125" style="15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(L4 -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19</v>
      </c>
    </row>
    <row r="5" spans="1:13" ht="11.25" x14ac:dyDescent="0.2"/>
    <row r="6" spans="1:13" ht="15" x14ac:dyDescent="0.25">
      <c r="A6" s="56" t="s">
        <v>20</v>
      </c>
      <c r="B6" s="57"/>
      <c r="C6" s="51" t="s">
        <v>21</v>
      </c>
      <c r="D6" s="51"/>
      <c r="E6" s="51"/>
      <c r="F6" s="50" t="s">
        <v>13</v>
      </c>
      <c r="G6" s="50" t="s">
        <v>22</v>
      </c>
      <c r="H6" s="51" t="s">
        <v>14</v>
      </c>
      <c r="I6" s="51"/>
      <c r="J6" s="51"/>
      <c r="K6" s="51"/>
      <c r="L6" s="51"/>
    </row>
    <row r="7" spans="1:13" ht="15" x14ac:dyDescent="0.25">
      <c r="A7" s="58" t="str">
        <f>+TAPA!D11</f>
        <v>L4</v>
      </c>
      <c r="B7" s="59"/>
      <c r="C7" s="60" t="str">
        <f>+TAPA!B16</f>
        <v>Estival</v>
      </c>
      <c r="D7" s="60"/>
      <c r="E7" s="60"/>
      <c r="F7" s="52">
        <f>+TAPA!C16</f>
        <v>43101</v>
      </c>
      <c r="G7" s="52"/>
      <c r="H7" s="53">
        <f>+TAPA!D16</f>
        <v>43159</v>
      </c>
      <c r="I7" s="54"/>
      <c r="J7" s="54"/>
      <c r="K7" s="54"/>
      <c r="L7" s="55"/>
    </row>
    <row r="8" spans="1:13" ht="11.25" x14ac:dyDescent="0.2"/>
    <row r="9" spans="1:13" s="3" customFormat="1" ht="15" x14ac:dyDescent="0.25">
      <c r="A9" s="3" t="s">
        <v>23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8" t="s">
        <v>24</v>
      </c>
      <c r="B11" s="19" t="s">
        <v>25</v>
      </c>
      <c r="C11" s="19" t="s">
        <v>26</v>
      </c>
      <c r="D11" s="19" t="s">
        <v>27</v>
      </c>
      <c r="E11" s="19" t="s">
        <v>28</v>
      </c>
      <c r="F11" s="19" t="s">
        <v>29</v>
      </c>
      <c r="G11" s="19" t="s">
        <v>30</v>
      </c>
      <c r="H11" s="19" t="s">
        <v>31</v>
      </c>
      <c r="I11" s="19" t="s">
        <v>32</v>
      </c>
      <c r="J11" s="19" t="s">
        <v>33</v>
      </c>
      <c r="K11" s="19" t="s">
        <v>34</v>
      </c>
      <c r="L11" s="19" t="s">
        <v>35</v>
      </c>
      <c r="M11" s="20" t="s">
        <v>36</v>
      </c>
    </row>
    <row r="12" spans="1:13" ht="14.25" customHeight="1" x14ac:dyDescent="0.2">
      <c r="A12" s="21" t="s">
        <v>9</v>
      </c>
      <c r="B12" s="22" t="s">
        <v>37</v>
      </c>
      <c r="C12" s="23">
        <v>0</v>
      </c>
      <c r="D12" s="23">
        <v>1</v>
      </c>
      <c r="E12" s="24">
        <v>-72.312093000000004</v>
      </c>
      <c r="F12" s="24">
        <v>-39.280965000000002</v>
      </c>
      <c r="G12" s="25">
        <v>80.989829999999998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3" ht="14.25" customHeight="1" x14ac:dyDescent="0.2">
      <c r="A13" s="21" t="s">
        <v>9</v>
      </c>
      <c r="B13" s="22" t="s">
        <v>37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1202.6944579999999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9</v>
      </c>
      <c r="B14" s="22" t="s">
        <v>37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2643.2687989999999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</row>
    <row r="15" spans="1:13" ht="14.25" customHeight="1" x14ac:dyDescent="0.2">
      <c r="A15" s="21" t="s">
        <v>9</v>
      </c>
      <c r="B15" s="22" t="s">
        <v>37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4967.0771480000003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9</v>
      </c>
      <c r="B16" s="22" t="s">
        <v>37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9515.2236329999996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9</v>
      </c>
      <c r="B17" s="22" t="s">
        <v>37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10453.169921999999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9</v>
      </c>
      <c r="B18" s="22" t="s">
        <v>37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11219.803711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9</v>
      </c>
      <c r="B19" s="22" t="s">
        <v>37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11903.597656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9</v>
      </c>
      <c r="B20" s="22" t="s">
        <v>37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12285.075194999999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9</v>
      </c>
      <c r="B21" s="22" t="s">
        <v>37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13537.828125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9</v>
      </c>
      <c r="B22" s="22" t="s">
        <v>37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14521.640625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9</v>
      </c>
      <c r="B23" s="22" t="s">
        <v>37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9</v>
      </c>
      <c r="B24" s="22" t="s">
        <v>37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17741.978515999999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9</v>
      </c>
      <c r="B25" s="22" t="s">
        <v>37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74.172188000000006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9</v>
      </c>
      <c r="B26" s="22" t="s">
        <v>37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824.54565400000001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9</v>
      </c>
      <c r="B27" s="22" t="s">
        <v>37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25">
        <v>2310.2294919999999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9</v>
      </c>
      <c r="B28" s="22" t="s">
        <v>37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25">
        <v>4251.1523440000001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9</v>
      </c>
      <c r="B29" s="22" t="s">
        <v>37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25">
        <v>5025.5703130000002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9</v>
      </c>
      <c r="B30" s="22" t="s">
        <v>37</v>
      </c>
      <c r="C30" s="23">
        <v>1</v>
      </c>
      <c r="D30" s="23">
        <v>6</v>
      </c>
      <c r="E30" s="24">
        <v>-72.224107000000004</v>
      </c>
      <c r="F30" s="24">
        <v>-39.284146</v>
      </c>
      <c r="G30" s="25">
        <v>6733.5419920000004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9</v>
      </c>
      <c r="B31" s="22" t="s">
        <v>37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25">
        <v>7135.7890630000002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9</v>
      </c>
      <c r="B32" s="22" t="s">
        <v>37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25">
        <v>7856.703125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9</v>
      </c>
      <c r="B33" s="22" t="s">
        <v>37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25">
        <v>9267.8261719999991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9</v>
      </c>
      <c r="B34" s="22" t="s">
        <v>37</v>
      </c>
      <c r="C34" s="23">
        <v>1</v>
      </c>
      <c r="D34" s="23">
        <v>10</v>
      </c>
      <c r="E34" s="24">
        <v>-72.280586</v>
      </c>
      <c r="F34" s="24">
        <v>-39.274500000000003</v>
      </c>
      <c r="G34" s="25">
        <v>13809.280273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9</v>
      </c>
      <c r="B35" s="22" t="s">
        <v>37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25">
        <v>16133.043944999999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9</v>
      </c>
      <c r="B36" s="22" t="s">
        <v>37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25">
        <v>17009.8125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9</v>
      </c>
      <c r="B37" s="22" t="s">
        <v>37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25">
        <v>18695.029297000001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9</v>
      </c>
      <c r="B38" s="22" t="s">
        <v>38</v>
      </c>
      <c r="C38" s="23">
        <v>0</v>
      </c>
      <c r="D38" s="23">
        <v>1</v>
      </c>
      <c r="E38" s="24">
        <v>-72.312093000000004</v>
      </c>
      <c r="F38" s="24">
        <v>-39.280965000000002</v>
      </c>
      <c r="G38" s="25">
        <v>80.989829999999998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3" ht="14.25" customHeight="1" x14ac:dyDescent="0.2">
      <c r="A39" s="21" t="s">
        <v>9</v>
      </c>
      <c r="B39" s="22" t="s">
        <v>38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1202.6944579999999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9</v>
      </c>
      <c r="B40" s="22" t="s">
        <v>38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2643.2260740000002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9</v>
      </c>
      <c r="B41" s="22" t="s">
        <v>38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4967.0766599999997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9</v>
      </c>
      <c r="B42" s="22" t="s">
        <v>38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9515.2226559999999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9</v>
      </c>
      <c r="B43" s="22" t="s">
        <v>38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11338.924805000001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9</v>
      </c>
      <c r="B44" s="22" t="s">
        <v>38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11903.597656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9</v>
      </c>
      <c r="B45" s="22" t="s">
        <v>38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12513.979492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9</v>
      </c>
      <c r="B46" s="22" t="s">
        <v>38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13258.372069999999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9</v>
      </c>
      <c r="B47" s="22" t="s">
        <v>38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14423.447265999999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9</v>
      </c>
      <c r="B48" s="22" t="s">
        <v>38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15090.714844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9</v>
      </c>
      <c r="B49" s="22" t="s">
        <v>38</v>
      </c>
      <c r="C49" s="23">
        <v>0</v>
      </c>
      <c r="D49" s="23">
        <v>12</v>
      </c>
      <c r="E49" s="24">
        <v>-72.219376999999994</v>
      </c>
      <c r="F49" s="24">
        <v>-39.307949000000001</v>
      </c>
      <c r="G49" s="25">
        <v>15851.194336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9</v>
      </c>
      <c r="B50" s="22" t="s">
        <v>38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25">
        <v>16574.1875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9</v>
      </c>
      <c r="B51" s="22" t="s">
        <v>38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25">
        <v>17162.730468999998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9</v>
      </c>
      <c r="B52" s="22" t="s">
        <v>38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93.044785000000005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9</v>
      </c>
      <c r="B53" s="22" t="s">
        <v>38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1442.5356449999999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9</v>
      </c>
      <c r="B54" s="22" t="s">
        <v>38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2212.94751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9</v>
      </c>
      <c r="B55" s="22" t="s">
        <v>38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2822.204346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9</v>
      </c>
      <c r="B56" s="22" t="s">
        <v>38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3948.1091310000002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9</v>
      </c>
      <c r="B57" s="22" t="s">
        <v>38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5178.6899409999996</v>
      </c>
      <c r="H57" s="26">
        <v>1</v>
      </c>
      <c r="I57" s="26">
        <v>0</v>
      </c>
      <c r="J57" s="26">
        <v>0</v>
      </c>
      <c r="K57" s="26">
        <v>0</v>
      </c>
      <c r="L57" s="26">
        <v>1</v>
      </c>
      <c r="M57" s="29"/>
    </row>
    <row r="58" spans="1:13" ht="14.25" customHeight="1" x14ac:dyDescent="0.2">
      <c r="A58" s="21" t="s">
        <v>9</v>
      </c>
      <c r="B58" s="22" t="s">
        <v>38</v>
      </c>
      <c r="C58" s="23">
        <v>1</v>
      </c>
      <c r="D58" s="23">
        <v>7</v>
      </c>
      <c r="E58" s="24">
        <v>-72.225262999999998</v>
      </c>
      <c r="F58" s="24">
        <v>-39.281903999999997</v>
      </c>
      <c r="G58" s="25">
        <v>5538.7724609999996</v>
      </c>
      <c r="H58" s="26">
        <v>1</v>
      </c>
      <c r="I58" s="26">
        <v>0</v>
      </c>
      <c r="J58" s="26">
        <v>0</v>
      </c>
      <c r="K58" s="26">
        <v>0</v>
      </c>
      <c r="L58" s="26">
        <v>1</v>
      </c>
      <c r="M58" s="29"/>
    </row>
    <row r="59" spans="1:13" ht="14.25" customHeight="1" x14ac:dyDescent="0.2">
      <c r="A59" s="21" t="s">
        <v>9</v>
      </c>
      <c r="B59" s="22" t="s">
        <v>38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6301.8510740000002</v>
      </c>
      <c r="H59" s="26">
        <v>1</v>
      </c>
      <c r="I59" s="26">
        <v>0</v>
      </c>
      <c r="J59" s="26">
        <v>0</v>
      </c>
      <c r="K59" s="26">
        <v>0</v>
      </c>
      <c r="L59" s="26">
        <v>1</v>
      </c>
      <c r="M59" s="29"/>
    </row>
    <row r="60" spans="1:13" ht="14.25" customHeight="1" x14ac:dyDescent="0.2">
      <c r="A60" s="21" t="s">
        <v>9</v>
      </c>
      <c r="B60" s="22" t="s">
        <v>38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6864.7583009999998</v>
      </c>
      <c r="H60" s="26">
        <v>1</v>
      </c>
      <c r="I60" s="26">
        <v>0</v>
      </c>
      <c r="J60" s="26">
        <v>0</v>
      </c>
      <c r="K60" s="26">
        <v>0</v>
      </c>
      <c r="L60" s="26">
        <v>1</v>
      </c>
      <c r="M60" s="29"/>
    </row>
    <row r="61" spans="1:13" ht="14.25" customHeight="1" x14ac:dyDescent="0.2">
      <c r="A61" s="21" t="s">
        <v>9</v>
      </c>
      <c r="B61" s="22" t="s">
        <v>38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12254.427734000001</v>
      </c>
      <c r="H61" s="26">
        <v>1</v>
      </c>
      <c r="I61" s="26">
        <v>0</v>
      </c>
      <c r="J61" s="26">
        <v>0</v>
      </c>
      <c r="K61" s="26">
        <v>0</v>
      </c>
      <c r="L61" s="26">
        <v>0</v>
      </c>
      <c r="M61" s="29"/>
    </row>
    <row r="62" spans="1:13" ht="14.25" customHeight="1" x14ac:dyDescent="0.2">
      <c r="A62" s="21" t="s">
        <v>9</v>
      </c>
      <c r="B62" s="22" t="s">
        <v>38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14578.192383</v>
      </c>
      <c r="H62" s="26">
        <v>1</v>
      </c>
      <c r="I62" s="26">
        <v>0</v>
      </c>
      <c r="J62" s="26">
        <v>0</v>
      </c>
      <c r="K62" s="26">
        <v>0</v>
      </c>
      <c r="L62" s="26">
        <v>0</v>
      </c>
      <c r="M62" s="29"/>
    </row>
    <row r="63" spans="1:13" ht="14.25" customHeight="1" x14ac:dyDescent="0.2">
      <c r="A63" s="21" t="s">
        <v>9</v>
      </c>
      <c r="B63" s="22" t="s">
        <v>38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15454.960938</v>
      </c>
      <c r="H63" s="26">
        <v>1</v>
      </c>
      <c r="I63" s="26">
        <v>0</v>
      </c>
      <c r="J63" s="26">
        <v>0</v>
      </c>
      <c r="K63" s="26">
        <v>0</v>
      </c>
      <c r="L63" s="26">
        <v>1</v>
      </c>
      <c r="M63" s="29"/>
    </row>
    <row r="64" spans="1:13" ht="14.25" customHeight="1" x14ac:dyDescent="0.2">
      <c r="A64" s="21" t="s">
        <v>9</v>
      </c>
      <c r="B64" s="22" t="s">
        <v>38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17140.179688</v>
      </c>
      <c r="H64" s="26">
        <v>1</v>
      </c>
      <c r="I64" s="26">
        <v>0</v>
      </c>
      <c r="J64" s="26">
        <v>0</v>
      </c>
      <c r="K64" s="26">
        <v>0</v>
      </c>
      <c r="L64" s="26">
        <v>1</v>
      </c>
      <c r="M64" s="29"/>
    </row>
    <row r="65" spans="1:13" ht="14.25" customHeight="1" x14ac:dyDescent="0.2">
      <c r="A65" s="21" t="s">
        <v>9</v>
      </c>
      <c r="B65" s="22" t="s">
        <v>50</v>
      </c>
      <c r="C65" s="23">
        <v>0</v>
      </c>
      <c r="D65" s="23">
        <v>1</v>
      </c>
      <c r="E65" s="24">
        <v>-72.239261999999997</v>
      </c>
      <c r="F65" s="24">
        <v>-39.274624000000003</v>
      </c>
      <c r="G65" s="25">
        <v>103.666138</v>
      </c>
      <c r="H65" s="26">
        <v>1</v>
      </c>
      <c r="I65" s="26">
        <v>0</v>
      </c>
      <c r="J65" s="26">
        <v>1</v>
      </c>
      <c r="K65" s="26">
        <v>0</v>
      </c>
      <c r="L65" s="26">
        <v>0</v>
      </c>
      <c r="M65" s="29"/>
    </row>
    <row r="66" spans="1:13" ht="14.25" customHeight="1" x14ac:dyDescent="0.2">
      <c r="A66" s="21" t="s">
        <v>9</v>
      </c>
      <c r="B66" s="22" t="s">
        <v>50</v>
      </c>
      <c r="C66" s="23">
        <v>0</v>
      </c>
      <c r="D66" s="23">
        <v>2</v>
      </c>
      <c r="E66" s="24">
        <v>-72.228252999999995</v>
      </c>
      <c r="F66" s="24">
        <v>-39.281286999999999</v>
      </c>
      <c r="G66" s="25">
        <v>1927.3676760000001</v>
      </c>
      <c r="H66" s="26">
        <v>1</v>
      </c>
      <c r="I66" s="26">
        <v>0</v>
      </c>
      <c r="J66" s="26">
        <v>0</v>
      </c>
      <c r="K66" s="26">
        <v>0</v>
      </c>
      <c r="L66" s="26">
        <v>1</v>
      </c>
      <c r="M66" s="29"/>
    </row>
    <row r="67" spans="1:13" ht="14.25" customHeight="1" x14ac:dyDescent="0.2">
      <c r="A67" s="21" t="s">
        <v>9</v>
      </c>
      <c r="B67" s="22" t="s">
        <v>50</v>
      </c>
      <c r="C67" s="23">
        <v>0</v>
      </c>
      <c r="D67" s="23">
        <v>3</v>
      </c>
      <c r="E67" s="24">
        <v>-72.227266999999998</v>
      </c>
      <c r="F67" s="24">
        <v>-39.284816999999997</v>
      </c>
      <c r="G67" s="25">
        <v>2492.0405270000001</v>
      </c>
      <c r="H67" s="26">
        <v>1</v>
      </c>
      <c r="I67" s="26">
        <v>0</v>
      </c>
      <c r="J67" s="26">
        <v>0</v>
      </c>
      <c r="K67" s="26">
        <v>0</v>
      </c>
      <c r="L67" s="26">
        <v>1</v>
      </c>
      <c r="M67" s="29"/>
    </row>
    <row r="68" spans="1:13" ht="14.25" customHeight="1" x14ac:dyDescent="0.2">
      <c r="A68" s="21" t="s">
        <v>9</v>
      </c>
      <c r="B68" s="22" t="s">
        <v>50</v>
      </c>
      <c r="C68" s="23">
        <v>0</v>
      </c>
      <c r="D68" s="23">
        <v>4</v>
      </c>
      <c r="E68" s="24">
        <v>-72.225391999999999</v>
      </c>
      <c r="F68" s="24">
        <v>-39.288634000000002</v>
      </c>
      <c r="G68" s="25">
        <v>3102.4235840000001</v>
      </c>
      <c r="H68" s="26">
        <v>1</v>
      </c>
      <c r="I68" s="26">
        <v>0</v>
      </c>
      <c r="J68" s="26">
        <v>0</v>
      </c>
      <c r="K68" s="26">
        <v>0</v>
      </c>
      <c r="L68" s="26">
        <v>1</v>
      </c>
      <c r="M68" s="29"/>
    </row>
    <row r="69" spans="1:13" ht="14.25" customHeight="1" x14ac:dyDescent="0.2">
      <c r="A69" s="21" t="s">
        <v>9</v>
      </c>
      <c r="B69" s="22" t="s">
        <v>50</v>
      </c>
      <c r="C69" s="23">
        <v>0</v>
      </c>
      <c r="D69" s="23">
        <v>5</v>
      </c>
      <c r="E69" s="24">
        <v>-72.227650999999994</v>
      </c>
      <c r="F69" s="24">
        <v>-39.294438999999997</v>
      </c>
      <c r="G69" s="25">
        <v>3846.8159179999998</v>
      </c>
      <c r="H69" s="26">
        <v>1</v>
      </c>
      <c r="I69" s="26">
        <v>0</v>
      </c>
      <c r="J69" s="26">
        <v>0</v>
      </c>
      <c r="K69" s="26">
        <v>0</v>
      </c>
      <c r="L69" s="26">
        <v>1</v>
      </c>
      <c r="M69" s="29"/>
    </row>
    <row r="70" spans="1:13" ht="14.25" customHeight="1" x14ac:dyDescent="0.2">
      <c r="A70" s="21" t="s">
        <v>9</v>
      </c>
      <c r="B70" s="22" t="s">
        <v>50</v>
      </c>
      <c r="C70" s="23">
        <v>0</v>
      </c>
      <c r="D70" s="23">
        <v>6</v>
      </c>
      <c r="E70" s="24">
        <v>-72.231102000000007</v>
      </c>
      <c r="F70" s="24">
        <v>-39.302207000000003</v>
      </c>
      <c r="G70" s="25">
        <v>5011.8911129999997</v>
      </c>
      <c r="H70" s="26">
        <v>1</v>
      </c>
      <c r="I70" s="26">
        <v>0</v>
      </c>
      <c r="J70" s="26">
        <v>0</v>
      </c>
      <c r="K70" s="26">
        <v>0</v>
      </c>
      <c r="L70" s="26">
        <v>1</v>
      </c>
      <c r="M70" s="29"/>
    </row>
    <row r="71" spans="1:13" ht="14.25" customHeight="1" x14ac:dyDescent="0.2">
      <c r="A71" s="21" t="s">
        <v>9</v>
      </c>
      <c r="B71" s="22" t="s">
        <v>50</v>
      </c>
      <c r="C71" s="23">
        <v>0</v>
      </c>
      <c r="D71" s="23">
        <v>7</v>
      </c>
      <c r="E71" s="24">
        <v>-72.226663000000002</v>
      </c>
      <c r="F71" s="24">
        <v>-39.305154999999999</v>
      </c>
      <c r="G71" s="25">
        <v>5679.1591799999997</v>
      </c>
      <c r="H71" s="26">
        <v>1</v>
      </c>
      <c r="I71" s="26">
        <v>0</v>
      </c>
      <c r="J71" s="26">
        <v>0</v>
      </c>
      <c r="K71" s="26">
        <v>0</v>
      </c>
      <c r="L71" s="26">
        <v>1</v>
      </c>
      <c r="M71" s="29"/>
    </row>
    <row r="72" spans="1:13" ht="14.25" customHeight="1" x14ac:dyDescent="0.2">
      <c r="A72" s="21" t="s">
        <v>9</v>
      </c>
      <c r="B72" s="22" t="s">
        <v>50</v>
      </c>
      <c r="C72" s="23">
        <v>0</v>
      </c>
      <c r="D72" s="23">
        <v>8</v>
      </c>
      <c r="E72" s="24">
        <v>-72.219376999999994</v>
      </c>
      <c r="F72" s="24">
        <v>-39.307949000000001</v>
      </c>
      <c r="G72" s="25">
        <v>6439.6381840000004</v>
      </c>
      <c r="H72" s="26">
        <v>1</v>
      </c>
      <c r="I72" s="26">
        <v>0</v>
      </c>
      <c r="J72" s="26">
        <v>0</v>
      </c>
      <c r="K72" s="26">
        <v>0</v>
      </c>
      <c r="L72" s="26">
        <v>1</v>
      </c>
      <c r="M72" s="29"/>
    </row>
    <row r="73" spans="1:13" ht="14.25" customHeight="1" x14ac:dyDescent="0.2">
      <c r="A73" s="21" t="s">
        <v>9</v>
      </c>
      <c r="B73" s="22" t="s">
        <v>50</v>
      </c>
      <c r="C73" s="23">
        <v>0</v>
      </c>
      <c r="D73" s="23">
        <v>9</v>
      </c>
      <c r="E73" s="24">
        <v>-72.214247999999998</v>
      </c>
      <c r="F73" s="24">
        <v>-39.310524999999998</v>
      </c>
      <c r="G73" s="25">
        <v>7162.6323240000002</v>
      </c>
      <c r="H73" s="26">
        <v>1</v>
      </c>
      <c r="I73" s="26">
        <v>0</v>
      </c>
      <c r="J73" s="26">
        <v>0</v>
      </c>
      <c r="K73" s="26">
        <v>0</v>
      </c>
      <c r="L73" s="26">
        <v>1</v>
      </c>
      <c r="M73" s="29"/>
    </row>
    <row r="74" spans="1:13" ht="14.25" customHeight="1" x14ac:dyDescent="0.2">
      <c r="A74" s="21" t="s">
        <v>9</v>
      </c>
      <c r="B74" s="22" t="s">
        <v>50</v>
      </c>
      <c r="C74" s="23">
        <v>0</v>
      </c>
      <c r="D74" s="23">
        <v>10</v>
      </c>
      <c r="E74" s="24">
        <v>-72.209303000000006</v>
      </c>
      <c r="F74" s="24">
        <v>-39.309989000000002</v>
      </c>
      <c r="G74" s="25">
        <v>7751.1762699999999</v>
      </c>
      <c r="H74" s="26">
        <v>1</v>
      </c>
      <c r="I74" s="26">
        <v>0</v>
      </c>
      <c r="J74" s="26">
        <v>0</v>
      </c>
      <c r="K74" s="26">
        <v>0</v>
      </c>
      <c r="L74" s="26">
        <v>1</v>
      </c>
      <c r="M74" s="29"/>
    </row>
    <row r="75" spans="1:13" ht="14.25" customHeight="1" x14ac:dyDescent="0.2">
      <c r="A75" s="21" t="s">
        <v>9</v>
      </c>
      <c r="B75" s="22" t="s">
        <v>50</v>
      </c>
      <c r="C75" s="23">
        <v>1</v>
      </c>
      <c r="D75" s="23">
        <v>1</v>
      </c>
      <c r="E75" s="24">
        <v>-72.210059000000001</v>
      </c>
      <c r="F75" s="24">
        <v>-39.308962000000001</v>
      </c>
      <c r="G75" s="25">
        <v>93.044785000000005</v>
      </c>
      <c r="H75" s="26">
        <v>1</v>
      </c>
      <c r="I75" s="26">
        <v>0</v>
      </c>
      <c r="J75" s="26">
        <v>0</v>
      </c>
      <c r="K75" s="26">
        <v>0</v>
      </c>
      <c r="L75" s="26">
        <v>1</v>
      </c>
      <c r="M75" s="29"/>
    </row>
    <row r="76" spans="1:13" ht="14.25" customHeight="1" x14ac:dyDescent="0.2">
      <c r="A76" s="21" t="s">
        <v>9</v>
      </c>
      <c r="B76" s="22" t="s">
        <v>50</v>
      </c>
      <c r="C76" s="23">
        <v>1</v>
      </c>
      <c r="D76" s="23">
        <v>2</v>
      </c>
      <c r="E76" s="24">
        <v>-72.222589999999997</v>
      </c>
      <c r="F76" s="24">
        <v>-39.304309000000003</v>
      </c>
      <c r="G76" s="25">
        <v>1442.5356449999999</v>
      </c>
      <c r="H76" s="26">
        <v>1</v>
      </c>
      <c r="I76" s="26">
        <v>0</v>
      </c>
      <c r="J76" s="26">
        <v>0</v>
      </c>
      <c r="K76" s="26">
        <v>0</v>
      </c>
      <c r="L76" s="26">
        <v>1</v>
      </c>
      <c r="M76" s="29"/>
    </row>
    <row r="77" spans="1:13" ht="14.25" customHeight="1" x14ac:dyDescent="0.2">
      <c r="A77" s="21" t="s">
        <v>9</v>
      </c>
      <c r="B77" s="22" t="s">
        <v>50</v>
      </c>
      <c r="C77" s="23">
        <v>1</v>
      </c>
      <c r="D77" s="23">
        <v>3</v>
      </c>
      <c r="E77" s="24">
        <v>-72.231102000000007</v>
      </c>
      <c r="F77" s="24">
        <v>-39.302207000000003</v>
      </c>
      <c r="G77" s="25">
        <v>2212.94751</v>
      </c>
      <c r="H77" s="26">
        <v>1</v>
      </c>
      <c r="I77" s="26">
        <v>0</v>
      </c>
      <c r="J77" s="26">
        <v>0</v>
      </c>
      <c r="K77" s="26">
        <v>0</v>
      </c>
      <c r="L77" s="26">
        <v>1</v>
      </c>
      <c r="M77" s="29"/>
    </row>
    <row r="78" spans="1:13" ht="14.25" customHeight="1" x14ac:dyDescent="0.2">
      <c r="A78" s="21" t="s">
        <v>9</v>
      </c>
      <c r="B78" s="22" t="s">
        <v>50</v>
      </c>
      <c r="C78" s="23">
        <v>1</v>
      </c>
      <c r="D78" s="23">
        <v>4</v>
      </c>
      <c r="E78" s="24">
        <v>-72.231136000000006</v>
      </c>
      <c r="F78" s="24">
        <v>-39.29853</v>
      </c>
      <c r="G78" s="25">
        <v>2822.204346</v>
      </c>
      <c r="H78" s="26">
        <v>1</v>
      </c>
      <c r="I78" s="26">
        <v>0</v>
      </c>
      <c r="J78" s="26">
        <v>0</v>
      </c>
      <c r="K78" s="26">
        <v>0</v>
      </c>
      <c r="L78" s="26">
        <v>1</v>
      </c>
      <c r="M78" s="29"/>
    </row>
    <row r="79" spans="1:13" ht="14.25" customHeight="1" x14ac:dyDescent="0.2">
      <c r="A79" s="21" t="s">
        <v>9</v>
      </c>
      <c r="B79" s="22" t="s">
        <v>50</v>
      </c>
      <c r="C79" s="23">
        <v>1</v>
      </c>
      <c r="D79" s="23">
        <v>5</v>
      </c>
      <c r="E79" s="24">
        <v>-72.231429000000006</v>
      </c>
      <c r="F79" s="24">
        <v>-39.289642000000001</v>
      </c>
      <c r="G79" s="25">
        <v>3948.1091310000002</v>
      </c>
      <c r="H79" s="26">
        <v>1</v>
      </c>
      <c r="I79" s="26">
        <v>0</v>
      </c>
      <c r="J79" s="26">
        <v>0</v>
      </c>
      <c r="K79" s="26">
        <v>0</v>
      </c>
      <c r="L79" s="26">
        <v>1</v>
      </c>
      <c r="M79" s="29"/>
    </row>
    <row r="80" spans="1:13" ht="14.25" customHeight="1" x14ac:dyDescent="0.2">
      <c r="A80" s="21" t="s">
        <v>9</v>
      </c>
      <c r="B80" s="22" t="s">
        <v>50</v>
      </c>
      <c r="C80" s="23">
        <v>1</v>
      </c>
      <c r="D80" s="23">
        <v>6</v>
      </c>
      <c r="E80" s="24">
        <v>-72.224107000000004</v>
      </c>
      <c r="F80" s="24">
        <v>-39.284146</v>
      </c>
      <c r="G80" s="25">
        <v>5178.6899409999996</v>
      </c>
      <c r="H80" s="26">
        <v>1</v>
      </c>
      <c r="I80" s="26">
        <v>0</v>
      </c>
      <c r="J80" s="26">
        <v>0</v>
      </c>
      <c r="K80" s="26">
        <v>0</v>
      </c>
      <c r="L80" s="26">
        <v>1</v>
      </c>
      <c r="M80" s="29"/>
    </row>
    <row r="81" spans="1:13" ht="14.25" customHeight="1" x14ac:dyDescent="0.2">
      <c r="A81" s="21" t="s">
        <v>9</v>
      </c>
      <c r="B81" s="22" t="s">
        <v>50</v>
      </c>
      <c r="C81" s="23">
        <v>1</v>
      </c>
      <c r="D81" s="23">
        <v>7</v>
      </c>
      <c r="E81" s="24">
        <v>-72.225262999999998</v>
      </c>
      <c r="F81" s="24">
        <v>-39.281903999999997</v>
      </c>
      <c r="G81" s="25">
        <v>5538.7724609999996</v>
      </c>
      <c r="H81" s="26">
        <v>1</v>
      </c>
      <c r="I81" s="26">
        <v>0</v>
      </c>
      <c r="J81" s="26">
        <v>0</v>
      </c>
      <c r="K81" s="26">
        <v>0</v>
      </c>
      <c r="L81" s="26">
        <v>1</v>
      </c>
      <c r="M81" s="29"/>
    </row>
    <row r="82" spans="1:13" ht="14.25" customHeight="1" x14ac:dyDescent="0.2">
      <c r="A82" s="21" t="s">
        <v>9</v>
      </c>
      <c r="B82" s="22" t="s">
        <v>50</v>
      </c>
      <c r="C82" s="23">
        <v>1</v>
      </c>
      <c r="D82" s="23">
        <v>8</v>
      </c>
      <c r="E82" s="24">
        <v>-72.227936999999997</v>
      </c>
      <c r="F82" s="24">
        <v>-39.277735999999997</v>
      </c>
      <c r="G82" s="25">
        <v>6301.8510740000002</v>
      </c>
      <c r="H82" s="26">
        <v>1</v>
      </c>
      <c r="I82" s="26">
        <v>0</v>
      </c>
      <c r="J82" s="26">
        <v>0</v>
      </c>
      <c r="K82" s="26">
        <v>0</v>
      </c>
      <c r="L82" s="26">
        <v>1</v>
      </c>
      <c r="M82" s="29"/>
    </row>
    <row r="83" spans="1:13" ht="14.25" customHeight="1" x14ac:dyDescent="0.2">
      <c r="A83" s="21" t="s">
        <v>9</v>
      </c>
      <c r="B83" s="22" t="s">
        <v>50</v>
      </c>
      <c r="C83" s="23">
        <v>1</v>
      </c>
      <c r="D83" s="23">
        <v>9</v>
      </c>
      <c r="E83" s="24">
        <v>-72.232393000000002</v>
      </c>
      <c r="F83" s="24">
        <v>-39.279936999999997</v>
      </c>
      <c r="G83" s="25">
        <v>6864.7583009999998</v>
      </c>
      <c r="H83" s="26">
        <v>1</v>
      </c>
      <c r="I83" s="26">
        <v>0</v>
      </c>
      <c r="J83" s="26">
        <v>0</v>
      </c>
      <c r="K83" s="26">
        <v>0</v>
      </c>
      <c r="L83" s="26">
        <v>1</v>
      </c>
      <c r="M83" s="29"/>
    </row>
    <row r="84" spans="1:13" ht="14.25" customHeight="1" x14ac:dyDescent="0.2">
      <c r="A84" s="21" t="s">
        <v>9</v>
      </c>
      <c r="B84" s="22" t="s">
        <v>50</v>
      </c>
      <c r="C84" s="23">
        <v>1</v>
      </c>
      <c r="D84" s="23">
        <v>10</v>
      </c>
      <c r="E84" s="24">
        <v>-72.239300999999998</v>
      </c>
      <c r="F84" s="24">
        <v>-39.274571000000002</v>
      </c>
      <c r="G84" s="25">
        <v>7712.9741210000002</v>
      </c>
      <c r="H84" s="26">
        <v>1</v>
      </c>
      <c r="I84" s="26">
        <v>0</v>
      </c>
      <c r="J84" s="26">
        <v>0</v>
      </c>
      <c r="K84" s="26">
        <v>0</v>
      </c>
      <c r="L84" s="26">
        <v>0</v>
      </c>
      <c r="M8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0"/>
  <sheetViews>
    <sheetView workbookViewId="0">
      <selection activeCell="F20" sqref="F20"/>
    </sheetView>
  </sheetViews>
  <sheetFormatPr baseColWidth="10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49" t="str">
        <f>"HORAS DE PASADA PROGRAMADA DE LA UNIDAD DE NEGOCIO ("&amp;A7&amp;" - "&amp;C7&amp;")"</f>
        <v>HORAS DE PASADA PROGRAMADA DE LA UNIDAD DE NEGOCIO (L4 - Estival)</v>
      </c>
      <c r="B2" s="49"/>
      <c r="C2" s="49"/>
      <c r="D2" s="49"/>
      <c r="E2" s="49"/>
      <c r="F2" s="49"/>
      <c r="G2" s="49"/>
      <c r="H2" s="49"/>
    </row>
    <row r="4" spans="1:9" s="3" customFormat="1" x14ac:dyDescent="0.25">
      <c r="A4" s="3" t="s">
        <v>19</v>
      </c>
    </row>
    <row r="6" spans="1:9" x14ac:dyDescent="0.25">
      <c r="A6" s="56" t="s">
        <v>20</v>
      </c>
      <c r="B6" s="57"/>
      <c r="C6" s="56" t="s">
        <v>21</v>
      </c>
      <c r="D6" s="61"/>
      <c r="E6" s="17" t="s">
        <v>13</v>
      </c>
      <c r="F6" s="17" t="s">
        <v>14</v>
      </c>
    </row>
    <row r="7" spans="1:9" x14ac:dyDescent="0.25">
      <c r="A7" s="58" t="str">
        <f>+TAPA!D11</f>
        <v>L4</v>
      </c>
      <c r="B7" s="59"/>
      <c r="C7" s="58" t="str">
        <f>+TAPA!B16</f>
        <v>Estival</v>
      </c>
      <c r="D7" s="62"/>
      <c r="E7" s="31">
        <f>+TAPA!C16</f>
        <v>43101</v>
      </c>
      <c r="F7" s="31">
        <f>+TAPA!D16</f>
        <v>43159</v>
      </c>
    </row>
    <row r="9" spans="1:9" s="3" customFormat="1" x14ac:dyDescent="0.25">
      <c r="A9" s="3" t="s">
        <v>39</v>
      </c>
    </row>
    <row r="10" spans="1:9" ht="27" customHeight="1" x14ac:dyDescent="0.25"/>
    <row r="11" spans="1:9" ht="53.25" customHeight="1" x14ac:dyDescent="0.25">
      <c r="A11" s="32" t="s">
        <v>20</v>
      </c>
      <c r="B11" s="32" t="s">
        <v>25</v>
      </c>
      <c r="C11" s="32" t="s">
        <v>26</v>
      </c>
      <c r="D11" s="32" t="s">
        <v>40</v>
      </c>
      <c r="E11" s="32" t="s">
        <v>41</v>
      </c>
      <c r="F11" s="32" t="s">
        <v>42</v>
      </c>
      <c r="G11" s="33" t="s">
        <v>43</v>
      </c>
      <c r="H11" s="33" t="s">
        <v>44</v>
      </c>
    </row>
    <row r="12" spans="1:9" s="5" customFormat="1" ht="14.25" customHeight="1" x14ac:dyDescent="0.25">
      <c r="A12" s="36" t="s">
        <v>9</v>
      </c>
      <c r="B12" s="36" t="s">
        <v>37</v>
      </c>
      <c r="C12" s="36">
        <v>0</v>
      </c>
      <c r="D12" s="36">
        <v>1</v>
      </c>
      <c r="E12" s="37" t="s">
        <v>51</v>
      </c>
      <c r="F12" s="34" t="s">
        <v>52</v>
      </c>
      <c r="G12" s="37" t="s">
        <v>51</v>
      </c>
      <c r="H12" s="38" t="s">
        <v>53</v>
      </c>
    </row>
    <row r="13" spans="1:9" ht="14.25" customHeight="1" x14ac:dyDescent="0.25">
      <c r="A13" s="36" t="s">
        <v>9</v>
      </c>
      <c r="B13" s="36" t="s">
        <v>38</v>
      </c>
      <c r="C13" s="36">
        <v>0</v>
      </c>
      <c r="D13" s="36">
        <v>1</v>
      </c>
      <c r="E13" s="37" t="s">
        <v>51</v>
      </c>
      <c r="F13" s="35" t="s">
        <v>54</v>
      </c>
      <c r="G13" s="37" t="s">
        <v>51</v>
      </c>
      <c r="H13" s="38" t="s">
        <v>53</v>
      </c>
      <c r="I13" s="5"/>
    </row>
    <row r="14" spans="1:9" x14ac:dyDescent="0.25">
      <c r="A14" s="36" t="s">
        <v>9</v>
      </c>
      <c r="B14" s="36" t="s">
        <v>50</v>
      </c>
      <c r="C14" s="36">
        <v>0</v>
      </c>
      <c r="D14" s="36">
        <v>1</v>
      </c>
      <c r="E14" s="37" t="s">
        <v>45</v>
      </c>
      <c r="F14" s="37" t="s">
        <v>55</v>
      </c>
      <c r="G14" s="37" t="s">
        <v>45</v>
      </c>
      <c r="H14" s="38" t="s">
        <v>53</v>
      </c>
    </row>
    <row r="15" spans="1:9" x14ac:dyDescent="0.25">
      <c r="A15" s="36" t="s">
        <v>9</v>
      </c>
      <c r="B15" s="36" t="s">
        <v>37</v>
      </c>
      <c r="C15" s="36">
        <v>0</v>
      </c>
      <c r="D15" s="36">
        <v>1</v>
      </c>
      <c r="E15" s="37" t="s">
        <v>45</v>
      </c>
      <c r="F15" s="34" t="s">
        <v>46</v>
      </c>
      <c r="G15" s="37" t="s">
        <v>45</v>
      </c>
      <c r="H15" s="38" t="s">
        <v>56</v>
      </c>
    </row>
    <row r="16" spans="1:9" x14ac:dyDescent="0.25">
      <c r="A16" s="36" t="s">
        <v>9</v>
      </c>
      <c r="B16" s="36" t="s">
        <v>38</v>
      </c>
      <c r="C16" s="36">
        <v>0</v>
      </c>
      <c r="D16" s="36">
        <v>1</v>
      </c>
      <c r="E16" s="37" t="s">
        <v>45</v>
      </c>
      <c r="F16" s="35" t="s">
        <v>48</v>
      </c>
      <c r="G16" s="37" t="s">
        <v>45</v>
      </c>
      <c r="H16" s="38" t="s">
        <v>56</v>
      </c>
    </row>
    <row r="17" spans="1:8" x14ac:dyDescent="0.25">
      <c r="A17" s="36" t="s">
        <v>9</v>
      </c>
      <c r="B17" s="39" t="s">
        <v>50</v>
      </c>
      <c r="C17" s="39">
        <v>0</v>
      </c>
      <c r="D17" s="39">
        <v>1</v>
      </c>
      <c r="E17" s="37" t="s">
        <v>45</v>
      </c>
      <c r="F17" s="35" t="s">
        <v>55</v>
      </c>
      <c r="G17" s="37" t="s">
        <v>45</v>
      </c>
      <c r="H17" s="40" t="s">
        <v>56</v>
      </c>
    </row>
    <row r="18" spans="1:8" x14ac:dyDescent="0.25">
      <c r="A18" s="36" t="s">
        <v>9</v>
      </c>
      <c r="B18" s="39" t="s">
        <v>37</v>
      </c>
      <c r="C18" s="39">
        <v>0</v>
      </c>
      <c r="D18" s="39">
        <v>1</v>
      </c>
      <c r="E18" s="37" t="s">
        <v>45</v>
      </c>
      <c r="F18" s="34" t="s">
        <v>46</v>
      </c>
      <c r="G18" s="37" t="s">
        <v>45</v>
      </c>
      <c r="H18" s="40" t="s">
        <v>47</v>
      </c>
    </row>
    <row r="19" spans="1:8" x14ac:dyDescent="0.25">
      <c r="A19" s="36" t="s">
        <v>9</v>
      </c>
      <c r="B19" s="36" t="s">
        <v>38</v>
      </c>
      <c r="C19" s="36">
        <v>0</v>
      </c>
      <c r="D19" s="36">
        <v>1</v>
      </c>
      <c r="E19" s="37" t="s">
        <v>45</v>
      </c>
      <c r="F19" s="35" t="s">
        <v>48</v>
      </c>
      <c r="G19" s="37" t="s">
        <v>45</v>
      </c>
      <c r="H19" s="38" t="s">
        <v>47</v>
      </c>
    </row>
    <row r="20" spans="1:8" x14ac:dyDescent="0.25">
      <c r="A20" s="36" t="s">
        <v>9</v>
      </c>
      <c r="B20" s="36" t="s">
        <v>50</v>
      </c>
      <c r="C20" s="36">
        <v>0</v>
      </c>
      <c r="D20" s="36">
        <v>1</v>
      </c>
      <c r="E20" s="41" t="s">
        <v>45</v>
      </c>
      <c r="F20" s="35" t="s">
        <v>57</v>
      </c>
      <c r="G20" s="35" t="s">
        <v>45</v>
      </c>
      <c r="H20" s="37" t="s">
        <v>47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cp:lastPrinted>2016-12-21T19:16:35Z</cp:lastPrinted>
  <dcterms:created xsi:type="dcterms:W3CDTF">2016-02-04T18:46:24Z</dcterms:created>
  <dcterms:modified xsi:type="dcterms:W3CDTF">2018-02-20T18:45:58Z</dcterms:modified>
</cp:coreProperties>
</file>