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ESTIVAL 2020\A1 FINAL\"/>
    </mc:Choice>
  </mc:AlternateContent>
  <bookViews>
    <workbookView xWindow="0" yWindow="0" windowWidth="19056" windowHeight="1176" tabRatio="978" activeTab="1"/>
  </bookViews>
  <sheets>
    <sheet name="TAPA" sheetId="1" r:id="rId1"/>
    <sheet name="Operador L4" sheetId="2" r:id="rId2"/>
    <sheet name="D 4A-I" sheetId="3" r:id="rId3"/>
    <sheet name="D 4A-R" sheetId="4" r:id="rId4"/>
    <sheet name="D 4B-I" sheetId="5" r:id="rId5"/>
    <sheet name="D 4B-R" sheetId="6" r:id="rId6"/>
    <sheet name="D 4AN-I" sheetId="7" r:id="rId7"/>
    <sheet name="D 4AN-R" sheetId="8" r:id="rId8"/>
    <sheet name="4A-I" sheetId="9" r:id="rId9"/>
    <sheet name="4A-R" sheetId="10" r:id="rId10"/>
    <sheet name="4B-I" sheetId="11" r:id="rId11"/>
    <sheet name="4B-R" sheetId="12" r:id="rId12"/>
    <sheet name="4AN-I" sheetId="13" r:id="rId13"/>
    <sheet name="4AN-R" sheetId="14" r:id="rId14"/>
  </sheets>
  <definedNames>
    <definedName name="_xlnm.Print_Area" localSheetId="8">'4A-I'!$B$2:$I$37</definedName>
    <definedName name="_xlnm.Print_Area" localSheetId="12">'4AN-I'!$B$2:$I$37</definedName>
    <definedName name="_xlnm.Print_Area" localSheetId="13">'4AN-R'!$B$2:$I$37</definedName>
    <definedName name="_xlnm.Print_Area" localSheetId="9">'4A-R'!$B$2:$I$37</definedName>
    <definedName name="_xlnm.Print_Area" localSheetId="10">'4B-I'!$B$2:$I$37</definedName>
    <definedName name="_xlnm.Print_Area" localSheetId="11">'4B-R'!$B$2:$I$37</definedName>
    <definedName name="_xlnm.Print_Area" localSheetId="2">'D 4A-I'!$B$2:$I$33</definedName>
    <definedName name="_xlnm.Print_Area" localSheetId="6">'D 4AN-I'!$B$2:$I$27</definedName>
    <definedName name="_xlnm.Print_Area" localSheetId="7">'D 4AN-R'!$B$2:$I$27</definedName>
    <definedName name="_xlnm.Print_Area" localSheetId="3">'D 4A-R'!$B$2:$I$40</definedName>
    <definedName name="_xlnm.Print_Area" localSheetId="4">'D 4B-I'!$B$2:$I$30</definedName>
    <definedName name="_xlnm.Print_Area" localSheetId="5">'D 4B-R'!$B$2:$I$34</definedName>
    <definedName name="_xlnm.Print_Area" localSheetId="1">'Operador L4'!$B$2:$J$37</definedName>
    <definedName name="_xlnm.Print_Area" localSheetId="0">TAPA!$B$2:$J$19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B13" i="8" l="1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E5" i="8"/>
  <c r="D5" i="8"/>
  <c r="E5" i="7"/>
  <c r="D5" i="7"/>
  <c r="E7" i="14"/>
  <c r="D7" i="14"/>
  <c r="I37" i="14"/>
  <c r="G37" i="14"/>
  <c r="E37" i="14"/>
  <c r="B2" i="14"/>
  <c r="E7" i="13"/>
  <c r="D7" i="13"/>
  <c r="I37" i="13"/>
  <c r="G37" i="13"/>
  <c r="E37" i="13"/>
  <c r="B2" i="13"/>
  <c r="E37" i="9"/>
  <c r="B2" i="8"/>
  <c r="B2" i="7"/>
  <c r="D14" i="2"/>
  <c r="D13" i="2"/>
  <c r="I8" i="2"/>
  <c r="F7" i="10"/>
  <c r="I37" i="12"/>
  <c r="G37" i="12"/>
  <c r="E37" i="12"/>
  <c r="I37" i="11"/>
  <c r="G37" i="11"/>
  <c r="E37" i="11"/>
  <c r="I37" i="10"/>
  <c r="G37" i="10"/>
  <c r="E37" i="10"/>
  <c r="I37" i="9"/>
  <c r="G37" i="9"/>
  <c r="I11" i="2"/>
  <c r="E5" i="6"/>
  <c r="D5" i="6"/>
  <c r="E5" i="5"/>
  <c r="D5" i="5"/>
  <c r="E5" i="4"/>
  <c r="D5" i="4"/>
  <c r="E5" i="3"/>
  <c r="D5" i="3"/>
  <c r="E7" i="12"/>
  <c r="D7" i="12"/>
  <c r="E7" i="11"/>
  <c r="D7" i="11"/>
  <c r="E7" i="10"/>
  <c r="D7" i="10"/>
  <c r="D15" i="1"/>
  <c r="D14" i="1"/>
  <c r="D13" i="1"/>
  <c r="D12" i="1"/>
  <c r="B4" i="1"/>
  <c r="B2" i="12"/>
  <c r="B2" i="11"/>
  <c r="B2" i="10"/>
  <c r="B2" i="9"/>
  <c r="B2" i="6"/>
  <c r="B2" i="5"/>
  <c r="B2" i="4"/>
  <c r="B2" i="3"/>
  <c r="E7" i="9"/>
  <c r="D7" i="9"/>
  <c r="F7" i="11"/>
  <c r="F7" i="14"/>
  <c r="C4" i="2"/>
  <c r="F7" i="13"/>
  <c r="F7" i="12"/>
  <c r="F7" i="9"/>
</calcChain>
</file>

<file path=xl/sharedStrings.xml><?xml version="1.0" encoding="utf-8"?>
<sst xmlns="http://schemas.openxmlformats.org/spreadsheetml/2006/main" count="1002" uniqueCount="162">
  <si>
    <t>TIPO</t>
  </si>
  <si>
    <t>ESTACIONALIDAD</t>
  </si>
  <si>
    <t>Estival</t>
  </si>
  <si>
    <t>REGIÓN</t>
  </si>
  <si>
    <t>CORRELATIVO</t>
  </si>
  <si>
    <t>PERÍMETRO</t>
  </si>
  <si>
    <t>UNIDAD DE NEGOCIO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</si>
  <si>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</si>
  <si>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</si>
  <si>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</si>
  <si>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</si>
  <si>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</si>
  <si>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</si>
  <si>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</si>
  <si>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</si>
  <si>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PO</t>
  </si>
  <si>
    <t>IX</t>
  </si>
  <si>
    <t>DETALLE Estacionalidad</t>
  </si>
  <si>
    <t>Villarrica</t>
  </si>
  <si>
    <t>MODIFICA SUBSIDIO</t>
  </si>
  <si>
    <t>NO</t>
  </si>
  <si>
    <t>L4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</si>
  <si>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</si>
  <si>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</si>
  <si>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</si>
  <si>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</si>
  <si>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</si>
  <si>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</si>
  <si>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</si>
  <si>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</si>
  <si>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</si>
  <si>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</si>
  <si>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</si>
  <si>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</si>
  <si>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</si>
  <si>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</si>
  <si>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</si>
  <si>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</si>
  <si>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</si>
  <si>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</si>
  <si>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</si>
  <si>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</si>
  <si>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</si>
  <si>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</si>
  <si>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</si>
  <si>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</si>
  <si>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Antiguos</t>
  </si>
  <si>
    <t>4A</t>
  </si>
  <si>
    <t>Ida</t>
  </si>
  <si>
    <t>Ñancul</t>
  </si>
  <si>
    <t>Segunda Faja</t>
  </si>
  <si>
    <t xml:space="preserve">SI </t>
  </si>
  <si>
    <t>Regreso</t>
  </si>
  <si>
    <t>4B</t>
  </si>
  <si>
    <t>4AN</t>
  </si>
  <si>
    <t>Pedro de Valdivia</t>
  </si>
  <si>
    <t>IDA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</si>
  <si>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</si>
  <si>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</si>
  <si>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</si>
  <si>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</si>
  <si>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</si>
  <si>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</si>
  <si>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</si>
  <si>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</si>
  <si>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</si>
  <si>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</si>
  <si>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</si>
  <si>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</si>
  <si>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</si>
  <si>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</si>
  <si>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</si>
  <si>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</si>
  <si>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</si>
  <si>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</si>
  <si>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</si>
  <si>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</si>
  <si>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</si>
  <si>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</si>
  <si>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</si>
  <si>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</si>
  <si>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</si>
  <si>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</si>
  <si>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</si>
  <si>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</si>
  <si>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</si>
  <si>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</si>
  <si>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</si>
  <si>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</si>
  <si>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REGRESO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</si>
  <si>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</si>
  <si>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</si>
  <si>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</si>
  <si>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</si>
  <si>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</si>
  <si>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</si>
  <si>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</si>
  <si>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</si>
  <si>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</si>
  <si>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</si>
  <si>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</si>
  <si>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</si>
  <si>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</si>
  <si>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</si>
  <si>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</si>
  <si>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</si>
  <si>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</si>
  <si>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</si>
  <si>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</si>
  <si>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</si>
  <si>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</si>
  <si>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</si>
  <si>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</si>
  <si>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</si>
  <si>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</si>
  <si>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</si>
  <si>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</si>
  <si>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</si>
  <si>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</si>
  <si>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</si>
  <si>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</si>
  <si>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Segunda Faja - Pedro de Valdivia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</si>
  <si>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</si>
  <si>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</si>
  <si>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</si>
  <si>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</si>
  <si>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</si>
  <si>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</si>
  <si>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</si>
  <si>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</si>
  <si>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</si>
  <si>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</si>
  <si>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</si>
  <si>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</si>
  <si>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</si>
  <si>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</si>
  <si>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</si>
  <si>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</si>
  <si>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</si>
  <si>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</si>
  <si>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Media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</si>
  <si>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</si>
  <si>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</si>
  <si>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</si>
  <si>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</si>
  <si>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</si>
  <si>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</si>
  <si>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</si>
  <si>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Alta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</si>
  <si>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</si>
  <si>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</si>
  <si>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</si>
  <si>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</si>
  <si>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</si>
  <si>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</si>
  <si>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</si>
  <si>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</si>
  <si>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</si>
  <si>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</si>
  <si>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</si>
  <si>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</si>
  <si>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Jorge Bizama Cofre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</si>
</sst>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b/>
      <sz val="11"/>
      <name val="Trebuchet MS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Fill="1"/>
    <xf numFmtId="0" fontId="6" fillId="0" borderId="0" xfId="0" applyFont="1"/>
    <xf numFmtId="0" fontId="7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7" fillId="2" borderId="2" xfId="0" applyFont="1" applyFill="1" applyBorder="1" applyAlignment="1"/>
    <xf numFmtId="0" fontId="13" fillId="0" borderId="0" xfId="0" applyFont="1"/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4" fontId="3" fillId="0" borderId="1" xfId="0" applyNumberFormat="1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14" fillId="0" borderId="0" xfId="0" applyFont="1"/>
    <xf numFmtId="0" fontId="15" fillId="2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3:J22"/>
  <sheetViews>
    <sheetView zoomScale="74" zoomScaleNormal="74" zoomScaleSheetLayoutView="70" workbookViewId="0">
      <selection activeCell="I38" sqref="I38"/>
    </sheetView>
  </sheetViews>
  <sheetFormatPr baseColWidth="10" defaultColWidth="11.44140625" defaultRowHeight="14.4" x14ac:dyDescent="0.3"/>
  <cols>
    <col min="1" max="1" width="3.33203125" customWidth="1"/>
    <col min="2" max="2" width="20" style="3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3" customWidth="1"/>
    <col min="10" max="10" width="8.109375" style="3" customWidth="1"/>
    <col min="11" max="16384" width="11.44140625" style="3"/>
  </cols>
  <sheetData>
    <row r="3" spans="1:10" ht="16.5" x14ac:dyDescent="0.3">
      <c r="B3" s="6"/>
      <c r="C3" s="6"/>
      <c r="D3" s="6"/>
      <c r="E3" s="6"/>
      <c r="F3" s="6"/>
      <c r="G3" s="6"/>
      <c r="H3" s="6"/>
      <c r="I3" s="6"/>
      <c r="J3" s="6"/>
    </row>
    <row r="4" spans="1:10" ht="81" customHeight="1" x14ac:dyDescent="0.3">
      <c r="B4" s="58" t="str">
        <f>+D12&amp;"_"&amp;D13&amp;"_"&amp;D14&amp;"_"&amp;D15&amp;"_"&amp;I12&amp;"_"&amp;2020&amp;"_"&amp;I13</f>
        <v>PO_IX_Villarrica_L4_Estival_2020_1</v>
      </c>
      <c r="C4" s="58"/>
      <c r="D4" s="58"/>
      <c r="E4" s="58"/>
      <c r="F4" s="58"/>
      <c r="G4" s="58"/>
      <c r="H4" s="58"/>
      <c r="I4" s="58"/>
      <c r="J4" s="58"/>
    </row>
    <row r="5" spans="1:10" s="1" customFormat="1" ht="15.75" x14ac:dyDescent="0.3">
      <c r="A5" s="7"/>
      <c r="B5" s="6"/>
      <c r="C5" s="6"/>
      <c r="D5" s="6"/>
      <c r="E5" s="6"/>
      <c r="F5" s="6"/>
      <c r="G5" s="6"/>
      <c r="H5" s="6"/>
      <c r="I5" s="6"/>
      <c r="J5" s="6"/>
    </row>
    <row r="6" spans="1:10" s="1" customFormat="1" ht="15.75" x14ac:dyDescent="0.3">
      <c r="A6" s="7"/>
      <c r="B6" s="6"/>
      <c r="C6" s="6"/>
      <c r="D6" s="6"/>
      <c r="E6" s="6"/>
      <c r="F6" s="6"/>
      <c r="G6" s="6"/>
      <c r="H6" s="6"/>
      <c r="I6" s="6"/>
      <c r="J6" s="6"/>
    </row>
    <row r="7" spans="1:10" s="1" customFormat="1" ht="15.75" x14ac:dyDescent="0.3">
      <c r="A7" s="7"/>
      <c r="B7" s="6"/>
      <c r="C7" s="6"/>
      <c r="D7" s="6"/>
      <c r="E7" s="6"/>
      <c r="F7" s="6"/>
      <c r="G7" s="6"/>
      <c r="H7" s="6"/>
      <c r="I7" s="6"/>
      <c r="J7" s="6"/>
    </row>
    <row r="8" spans="1:10" s="1" customFormat="1" ht="15.75" x14ac:dyDescent="0.3">
      <c r="A8" s="7"/>
      <c r="B8" s="6"/>
      <c r="C8" s="6"/>
      <c r="D8" s="6"/>
      <c r="E8" s="6"/>
      <c r="F8" s="6"/>
      <c r="G8" s="6"/>
      <c r="H8" s="6"/>
      <c r="I8" s="6"/>
      <c r="J8" s="6"/>
    </row>
    <row r="9" spans="1:10" s="1" customFormat="1" ht="15.75" x14ac:dyDescent="0.3">
      <c r="A9" s="7"/>
      <c r="B9" s="6"/>
      <c r="C9" s="6"/>
      <c r="D9" s="6"/>
      <c r="E9" s="6"/>
      <c r="F9" s="6"/>
      <c r="G9" s="6"/>
      <c r="H9" s="6"/>
      <c r="I9" s="6"/>
      <c r="J9" s="6"/>
    </row>
    <row r="10" spans="1:10" ht="16.5" x14ac:dyDescent="0.3">
      <c r="B10" s="6"/>
      <c r="C10" s="6"/>
      <c r="D10" s="6"/>
      <c r="E10" s="6"/>
      <c r="F10" s="6"/>
      <c r="G10" s="6"/>
      <c r="H10" s="6"/>
      <c r="I10" s="6"/>
      <c r="J10" s="6"/>
    </row>
    <row r="11" spans="1:10" ht="16.5" x14ac:dyDescent="0.3">
      <c r="B11" s="6"/>
      <c r="C11" s="6"/>
      <c r="D11" s="6"/>
      <c r="E11" s="6"/>
      <c r="F11" s="6"/>
      <c r="G11" s="6"/>
      <c r="H11" s="6"/>
      <c r="I11" s="6"/>
      <c r="J11" s="6"/>
    </row>
    <row r="12" spans="1:10" ht="16.5" x14ac:dyDescent="0.3">
      <c r="B12" s="62" t="s">
        <v>0</v>
      </c>
      <c r="C12" s="62"/>
      <c r="D12" s="59" t="str">
        <f>+'Operador L4'!D8:E8</f>
        <v>PO</v>
      </c>
      <c r="E12" s="59"/>
      <c r="F12" s="6"/>
      <c r="G12" s="62" t="s">
        <v>1</v>
      </c>
      <c r="H12" s="62"/>
      <c r="I12" s="59" t="s">
        <v>2</v>
      </c>
      <c r="J12" s="59"/>
    </row>
    <row r="13" spans="1:10" x14ac:dyDescent="0.3">
      <c r="B13" s="62" t="s">
        <v>3</v>
      </c>
      <c r="C13" s="62"/>
      <c r="D13" s="59" t="str">
        <f>+'Operador L4'!D9:E9</f>
        <v>IX</v>
      </c>
      <c r="E13" s="59"/>
      <c r="F13" s="6"/>
      <c r="G13" s="62" t="s">
        <v>4</v>
      </c>
      <c r="H13" s="62"/>
      <c r="I13" s="60">
        <v>1</v>
      </c>
      <c r="J13" s="60"/>
    </row>
    <row r="14" spans="1:10" x14ac:dyDescent="0.3">
      <c r="B14" s="62" t="s">
        <v>5</v>
      </c>
      <c r="C14" s="62"/>
      <c r="D14" s="59" t="str">
        <f>+'Operador L4'!D10:E10</f>
        <v>Villarrica</v>
      </c>
      <c r="E14" s="59"/>
      <c r="F14" s="6"/>
      <c r="G14" s="6"/>
      <c r="H14" s="6"/>
      <c r="I14" s="6"/>
      <c r="J14" s="6"/>
    </row>
    <row r="15" spans="1:10" ht="16.5" x14ac:dyDescent="0.3">
      <c r="B15" s="62" t="s">
        <v>6</v>
      </c>
      <c r="C15" s="62"/>
      <c r="D15" s="63" t="str">
        <f>+'Operador L4'!D11:E11</f>
        <v>L4</v>
      </c>
      <c r="E15" s="63"/>
      <c r="F15" s="9"/>
      <c r="G15" s="9"/>
      <c r="H15" s="10"/>
      <c r="I15" s="10"/>
      <c r="J15" s="10"/>
    </row>
    <row r="16" spans="1:10" ht="16.5" x14ac:dyDescent="0.3">
      <c r="B16" s="11"/>
      <c r="C16" s="11"/>
      <c r="D16" s="9"/>
      <c r="E16" s="9"/>
      <c r="F16" s="9"/>
      <c r="G16" s="9"/>
      <c r="H16" s="10"/>
      <c r="I16" s="10"/>
      <c r="J16" s="10"/>
    </row>
    <row r="17" spans="2:10" x14ac:dyDescent="0.3">
      <c r="B17" s="62" t="s">
        <v>7</v>
      </c>
      <c r="C17" s="62"/>
      <c r="D17" s="12">
        <v>43831</v>
      </c>
      <c r="E17" s="9"/>
      <c r="F17" s="8" t="s">
        <v>8</v>
      </c>
      <c r="G17" s="61" t="s">
        <v>9</v>
      </c>
      <c r="H17" s="61"/>
      <c r="I17" s="61"/>
      <c r="J17" s="61"/>
    </row>
    <row r="18" spans="2:10" ht="16.5" x14ac:dyDescent="0.3">
      <c r="B18" s="62" t="s">
        <v>10</v>
      </c>
      <c r="C18" s="62"/>
      <c r="D18" s="12">
        <v>43890</v>
      </c>
      <c r="E18" s="9"/>
      <c r="F18" s="8" t="s">
        <v>11</v>
      </c>
      <c r="G18" s="61" t="s">
        <v>161</v>
      </c>
      <c r="H18" s="61"/>
      <c r="I18" s="61"/>
      <c r="J18" s="61"/>
    </row>
    <row r="22" spans="2:10" ht="16.5" x14ac:dyDescent="0.3">
      <c r="F22" s="13"/>
    </row>
  </sheetData>
  <mergeCells count="17"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25" right="0.25" top="0.75" bottom="0.75" header="0.3" footer="0.3"/>
  <pageSetup paperSize="120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L46"/>
  <sheetViews>
    <sheetView tabSelected="1" topLeftCell="A4" zoomScale="75" zoomScaleNormal="75" zoomScaleSheetLayoutView="70" workbookViewId="0">
      <selection activeCell="F48" sqref="F48"/>
    </sheetView>
  </sheetViews>
  <sheetFormatPr baseColWidth="10" defaultColWidth="11.44140625" defaultRowHeight="14.4" x14ac:dyDescent="0.3"/>
  <cols>
    <col min="1" max="1" width="3.33203125" customWidth="1"/>
    <col min="2" max="2" width="20" style="3" customWidth="1"/>
    <col min="3" max="4" width="20" style="5" customWidth="1"/>
    <col min="5" max="7" width="15.109375" style="5" customWidth="1"/>
    <col min="8" max="8" width="15.109375" style="3" customWidth="1"/>
    <col min="9" max="9" width="16.109375" style="3" bestFit="1" customWidth="1"/>
    <col min="10" max="10" width="16" style="3" customWidth="1"/>
    <col min="11" max="12" width="0" style="3" hidden="1" customWidth="1"/>
    <col min="13" max="16384" width="11.44140625" style="3"/>
  </cols>
  <sheetData>
    <row r="2" spans="1:10" ht="22.2" x14ac:dyDescent="0.45">
      <c r="B2" s="79" t="s">
        <v>12</v>
      </c>
      <c r="C2" s="79"/>
      <c r="D2" s="79"/>
      <c r="E2" s="79"/>
      <c r="F2" s="79"/>
      <c r="G2" s="79"/>
      <c r="H2" s="79"/>
      <c r="I2" s="79"/>
      <c r="J2" s="79"/>
    </row>
    <row r="4" spans="1:10" s="2" customFormat="1" ht="18" x14ac:dyDescent="0.35">
      <c r="A4" s="14"/>
      <c r="B4" s="15" t="s">
        <v>13</v>
      </c>
      <c r="C4" s="80" t="str">
        <f>+D8&amp;"_"&amp;D9&amp;"_"&amp;D10&amp;"_"&amp;D11&amp;"_"&amp;I8&amp;"_"&amp;2020&amp;"_"&amp;I11</f>
        <v>PO_IX_Villarrica_L4_Estival_2020_1</v>
      </c>
      <c r="D4" s="80"/>
      <c r="E4" s="80"/>
      <c r="F4" s="80"/>
      <c r="G4" s="80"/>
      <c r="H4" s="80"/>
      <c r="I4" s="80"/>
      <c r="J4" s="80"/>
    </row>
    <row r="6" spans="1:10" ht="16.2" x14ac:dyDescent="0.35">
      <c r="B6" s="16" t="s">
        <v>14</v>
      </c>
    </row>
    <row r="7" spans="1:10" ht="9" customHeight="1" x14ac:dyDescent="0.35">
      <c r="B7" s="16"/>
    </row>
    <row r="8" spans="1:10" ht="16.5" x14ac:dyDescent="0.3">
      <c r="B8" s="64" t="s">
        <v>0</v>
      </c>
      <c r="C8" s="64"/>
      <c r="D8" s="65" t="s">
        <v>15</v>
      </c>
      <c r="E8" s="65"/>
      <c r="F8" s="18"/>
      <c r="G8" s="64" t="s">
        <v>1</v>
      </c>
      <c r="H8" s="64"/>
      <c r="I8" s="66" t="str">
        <f>TAPA!I12</f>
        <v>Estival</v>
      </c>
      <c r="J8" s="67"/>
    </row>
    <row r="9" spans="1:10" x14ac:dyDescent="0.3">
      <c r="B9" s="64" t="s">
        <v>3</v>
      </c>
      <c r="C9" s="64"/>
      <c r="D9" s="65" t="s">
        <v>16</v>
      </c>
      <c r="E9" s="65"/>
      <c r="F9" s="18"/>
      <c r="G9" s="64" t="s">
        <v>17</v>
      </c>
      <c r="H9" s="64"/>
      <c r="I9" s="66"/>
      <c r="J9" s="67"/>
    </row>
    <row r="10" spans="1:10" x14ac:dyDescent="0.3">
      <c r="B10" s="64" t="s">
        <v>5</v>
      </c>
      <c r="C10" s="64"/>
      <c r="D10" s="65" t="s">
        <v>18</v>
      </c>
      <c r="E10" s="65"/>
      <c r="F10" s="18"/>
      <c r="G10" s="64" t="s">
        <v>19</v>
      </c>
      <c r="H10" s="64"/>
      <c r="I10" s="66" t="s">
        <v>20</v>
      </c>
      <c r="J10" s="67"/>
    </row>
    <row r="11" spans="1:10" ht="16.5" x14ac:dyDescent="0.3">
      <c r="B11" s="64" t="s">
        <v>6</v>
      </c>
      <c r="C11" s="64"/>
      <c r="D11" s="65" t="s">
        <v>21</v>
      </c>
      <c r="E11" s="65"/>
      <c r="F11" s="18"/>
      <c r="G11" s="64" t="s">
        <v>4</v>
      </c>
      <c r="H11" s="64"/>
      <c r="I11" s="68">
        <f>+TAPA!I13</f>
        <v>1</v>
      </c>
      <c r="J11" s="69"/>
    </row>
    <row r="12" spans="1:10" ht="16.5" x14ac:dyDescent="0.3">
      <c r="B12" s="19"/>
      <c r="C12" s="19"/>
      <c r="D12" s="19"/>
      <c r="E12" s="19"/>
      <c r="F12" s="19"/>
      <c r="G12" s="19"/>
      <c r="H12" s="19"/>
      <c r="I12" s="19"/>
    </row>
    <row r="13" spans="1:10" ht="16.5" x14ac:dyDescent="0.3">
      <c r="B13" s="64" t="s">
        <v>7</v>
      </c>
      <c r="C13" s="64"/>
      <c r="D13" s="20">
        <f>TAPA!D17</f>
        <v>43831</v>
      </c>
      <c r="E13" s="18"/>
      <c r="F13" s="18"/>
    </row>
    <row r="14" spans="1:10" ht="16.5" x14ac:dyDescent="0.3">
      <c r="B14" s="64" t="s">
        <v>10</v>
      </c>
      <c r="C14" s="64"/>
      <c r="D14" s="21">
        <f>TAPA!D18</f>
        <v>43890</v>
      </c>
      <c r="E14" s="18"/>
      <c r="F14" s="18"/>
      <c r="G14" s="18"/>
      <c r="H14" s="18"/>
    </row>
    <row r="15" spans="1:10" ht="16.5" x14ac:dyDescent="0.3">
      <c r="C15" s="3"/>
      <c r="D15" s="3"/>
      <c r="F15" s="3"/>
      <c r="G15" s="3"/>
    </row>
    <row r="16" spans="1:10" ht="16.2" x14ac:dyDescent="0.35">
      <c r="B16" s="16" t="s">
        <v>22</v>
      </c>
      <c r="G16" s="3"/>
    </row>
    <row r="17" spans="2:12" ht="6.75" customHeight="1" x14ac:dyDescent="0.3">
      <c r="J17" s="10"/>
    </row>
    <row r="18" spans="2:12" ht="16.5" x14ac:dyDescent="0.3">
      <c r="B18" s="70" t="s">
        <v>23</v>
      </c>
      <c r="C18" s="71"/>
      <c r="D18" s="72" t="s">
        <v>24</v>
      </c>
      <c r="E18" s="73"/>
      <c r="F18" s="73"/>
      <c r="G18" s="74"/>
      <c r="H18" s="22"/>
      <c r="I18" s="23" t="s">
        <v>25</v>
      </c>
      <c r="J18" s="24" t="s">
        <v>26</v>
      </c>
    </row>
    <row r="19" spans="2:12" ht="16.5" x14ac:dyDescent="0.3">
      <c r="B19" s="70" t="s">
        <v>27</v>
      </c>
      <c r="C19" s="71"/>
      <c r="D19" s="72">
        <v>400026</v>
      </c>
      <c r="E19" s="73"/>
      <c r="F19" s="73"/>
      <c r="G19" s="74"/>
      <c r="H19" s="22"/>
      <c r="I19" s="25"/>
      <c r="J19" s="26"/>
    </row>
    <row r="20" spans="2:12" x14ac:dyDescent="0.3">
      <c r="B20" s="70" t="s">
        <v>28</v>
      </c>
      <c r="C20" s="71"/>
      <c r="D20" s="72" t="s">
        <v>29</v>
      </c>
      <c r="E20" s="73"/>
      <c r="F20" s="73"/>
      <c r="G20" s="74"/>
      <c r="H20" s="22"/>
      <c r="I20" s="23" t="s">
        <v>25</v>
      </c>
      <c r="J20" s="24" t="s">
        <v>30</v>
      </c>
    </row>
    <row r="21" spans="2:12" x14ac:dyDescent="0.3">
      <c r="B21" s="70" t="s">
        <v>31</v>
      </c>
      <c r="C21" s="71"/>
      <c r="D21" s="72" t="s">
        <v>32</v>
      </c>
      <c r="E21" s="73"/>
      <c r="F21" s="73"/>
      <c r="G21" s="74"/>
      <c r="H21" s="22"/>
      <c r="I21" s="23" t="s">
        <v>25</v>
      </c>
      <c r="J21" s="24" t="s">
        <v>33</v>
      </c>
    </row>
    <row r="22" spans="2:12" ht="16.5" x14ac:dyDescent="0.3">
      <c r="D22" s="26"/>
      <c r="E22" s="26"/>
      <c r="F22" s="26"/>
      <c r="G22" s="26"/>
      <c r="H22" s="25"/>
      <c r="I22" s="25"/>
      <c r="J22" s="26"/>
    </row>
    <row r="23" spans="2:12" ht="16.2" x14ac:dyDescent="0.35">
      <c r="B23" s="16" t="s">
        <v>34</v>
      </c>
    </row>
    <row r="24" spans="2:12" ht="6.75" customHeight="1" x14ac:dyDescent="0.3"/>
    <row r="25" spans="2:12" x14ac:dyDescent="0.3">
      <c r="B25" s="64" t="s">
        <v>35</v>
      </c>
      <c r="C25" s="64"/>
      <c r="D25" s="17">
        <v>24</v>
      </c>
    </row>
    <row r="26" spans="2:12" ht="16.5" x14ac:dyDescent="0.3">
      <c r="B26" s="64" t="s">
        <v>36</v>
      </c>
      <c r="C26" s="64"/>
      <c r="D26" s="17">
        <v>23</v>
      </c>
    </row>
    <row r="27" spans="2:12" x14ac:dyDescent="0.3">
      <c r="B27" s="64" t="s">
        <v>37</v>
      </c>
      <c r="C27" s="64"/>
      <c r="D27" s="17">
        <v>21</v>
      </c>
    </row>
    <row r="29" spans="2:12" ht="18" x14ac:dyDescent="0.35">
      <c r="B29" s="16" t="s">
        <v>38</v>
      </c>
    </row>
    <row r="30" spans="2:12" ht="7.5" customHeight="1" x14ac:dyDescent="0.3"/>
    <row r="31" spans="2:12" ht="30.75" customHeight="1" x14ac:dyDescent="0.3">
      <c r="B31" s="27" t="s">
        <v>39</v>
      </c>
      <c r="C31" s="27" t="s">
        <v>40</v>
      </c>
      <c r="D31" s="27" t="s">
        <v>41</v>
      </c>
      <c r="E31" s="78" t="s">
        <v>42</v>
      </c>
      <c r="F31" s="78"/>
      <c r="G31" s="78" t="s">
        <v>43</v>
      </c>
      <c r="H31" s="81"/>
      <c r="I31" s="27" t="s">
        <v>44</v>
      </c>
      <c r="J31" s="27" t="s">
        <v>45</v>
      </c>
      <c r="L31" s="27" t="s">
        <v>46</v>
      </c>
    </row>
    <row r="32" spans="2:12" x14ac:dyDescent="0.3">
      <c r="B32" s="28" t="s">
        <v>47</v>
      </c>
      <c r="C32" s="28" t="s">
        <v>48</v>
      </c>
      <c r="D32" s="31">
        <v>17.850000000000001</v>
      </c>
      <c r="E32" s="75" t="s">
        <v>49</v>
      </c>
      <c r="F32" s="75"/>
      <c r="G32" s="75" t="s">
        <v>50</v>
      </c>
      <c r="H32" s="76"/>
      <c r="I32" s="28" t="s">
        <v>51</v>
      </c>
      <c r="J32" s="28">
        <v>4</v>
      </c>
      <c r="L32" s="30">
        <v>17.899999999999999</v>
      </c>
    </row>
    <row r="33" spans="2:12" x14ac:dyDescent="0.3">
      <c r="B33" s="28" t="s">
        <v>47</v>
      </c>
      <c r="C33" s="28" t="s">
        <v>52</v>
      </c>
      <c r="D33" s="31">
        <v>18.78</v>
      </c>
      <c r="E33" s="75" t="s">
        <v>50</v>
      </c>
      <c r="F33" s="75"/>
      <c r="G33" s="75" t="s">
        <v>49</v>
      </c>
      <c r="H33" s="76"/>
      <c r="I33" s="28" t="s">
        <v>51</v>
      </c>
      <c r="J33" s="28">
        <v>4</v>
      </c>
      <c r="L33" s="31">
        <v>18.8</v>
      </c>
    </row>
    <row r="34" spans="2:12" x14ac:dyDescent="0.3">
      <c r="B34" s="28" t="s">
        <v>53</v>
      </c>
      <c r="C34" s="28" t="s">
        <v>48</v>
      </c>
      <c r="D34" s="31">
        <v>17.25</v>
      </c>
      <c r="E34" s="75" t="s">
        <v>49</v>
      </c>
      <c r="F34" s="75"/>
      <c r="G34" s="75" t="s">
        <v>50</v>
      </c>
      <c r="H34" s="76"/>
      <c r="I34" s="28" t="s">
        <v>51</v>
      </c>
      <c r="J34" s="28">
        <v>5</v>
      </c>
      <c r="L34" s="31">
        <v>17.3</v>
      </c>
    </row>
    <row r="35" spans="2:12" x14ac:dyDescent="0.3">
      <c r="B35" s="28" t="s">
        <v>53</v>
      </c>
      <c r="C35" s="28" t="s">
        <v>52</v>
      </c>
      <c r="D35" s="31">
        <v>17.22</v>
      </c>
      <c r="E35" s="76" t="s">
        <v>50</v>
      </c>
      <c r="F35" s="77"/>
      <c r="G35" s="76" t="s">
        <v>49</v>
      </c>
      <c r="H35" s="77"/>
      <c r="I35" s="28" t="s">
        <v>51</v>
      </c>
      <c r="J35" s="28">
        <v>5</v>
      </c>
      <c r="L35" s="31">
        <v>17.2</v>
      </c>
    </row>
    <row r="36" spans="2:12" ht="16.5" x14ac:dyDescent="0.3">
      <c r="B36" s="32" t="s">
        <v>54</v>
      </c>
      <c r="C36" s="28" t="s">
        <v>48</v>
      </c>
      <c r="D36" s="29">
        <v>8.43</v>
      </c>
      <c r="E36" s="75" t="s">
        <v>55</v>
      </c>
      <c r="F36" s="75"/>
      <c r="G36" s="75" t="s">
        <v>50</v>
      </c>
      <c r="H36" s="76"/>
      <c r="I36" s="28" t="s">
        <v>51</v>
      </c>
      <c r="J36" s="33">
        <v>35</v>
      </c>
      <c r="L36" s="31">
        <v>17.899999999999999</v>
      </c>
    </row>
    <row r="37" spans="2:12" ht="16.5" x14ac:dyDescent="0.3">
      <c r="B37" s="32" t="s">
        <v>54</v>
      </c>
      <c r="C37" s="28" t="s">
        <v>52</v>
      </c>
      <c r="D37" s="29">
        <v>9.3699999999999992</v>
      </c>
      <c r="E37" s="76" t="s">
        <v>50</v>
      </c>
      <c r="F37" s="77"/>
      <c r="G37" s="76" t="s">
        <v>55</v>
      </c>
      <c r="H37" s="77"/>
      <c r="I37" s="28" t="s">
        <v>51</v>
      </c>
      <c r="J37" s="33">
        <v>35</v>
      </c>
      <c r="L37" s="31">
        <v>18.8</v>
      </c>
    </row>
    <row r="39" spans="2:12" ht="16.5" customHeight="1" x14ac:dyDescent="0.3"/>
    <row r="46" spans="2:12" ht="16.5" x14ac:dyDescent="0.3">
      <c r="F46" s="13"/>
    </row>
  </sheetData>
  <mergeCells count="45">
    <mergeCell ref="E36:F36"/>
    <mergeCell ref="G36:H36"/>
    <mergeCell ref="E37:F37"/>
    <mergeCell ref="G37:H37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D18:G18"/>
    <mergeCell ref="D19:G19"/>
    <mergeCell ref="D20:G20"/>
    <mergeCell ref="D21:G21"/>
    <mergeCell ref="D11:E11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dataValidations count="7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type="list" allowBlank="1" showInputMessage="1" showErrorMessage="1" sqref="I8">
      <formula1>INDIRECT($D$8)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J31:J37"/>
    <dataValidation type="list" allowBlank="1" showInputMessage="1" showErrorMessage="1" sqref="D9">
      <formula1>#REF!</formula1>
    </dataValidation>
    <dataValidation type="list" allowBlank="1" showInputMessage="1" showErrorMessage="1" promptTitle="Tipo Programa de Operación" prompt="PO: Programa de Operación_x000a_POT: Programa de Operación Transitorio " sqref="D8">
      <formula1>#REF!</formula1>
    </dataValidation>
  </dataValidations>
  <printOptions horizontalCentered="1"/>
  <pageMargins left="0.25" right="0.25" top="0.75" bottom="0.75" header="0.3" footer="0.3"/>
  <pageSetup paperSize="120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33"/>
  <sheetViews>
    <sheetView zoomScale="70" zoomScaleNormal="70" zoomScaleSheetLayoutView="65" workbookViewId="0">
      <selection activeCell="K29" sqref="K29"/>
    </sheetView>
  </sheetViews>
  <sheetFormatPr baseColWidth="10" defaultRowHeight="14.4" x14ac:dyDescent="0.3"/>
  <cols>
    <col min="1" max="1" width="4" customWidth="1"/>
    <col min="2" max="2" width="14.6640625" customWidth="1"/>
    <col min="3" max="3" width="14.6640625" style="34" customWidth="1"/>
    <col min="4" max="5" width="18.6640625" style="34" customWidth="1"/>
    <col min="6" max="6" width="14.6640625" style="34" customWidth="1"/>
    <col min="7" max="7" width="5.33203125" style="34" customWidth="1"/>
    <col min="8" max="8" width="17.33203125" style="34" customWidth="1"/>
    <col min="9" max="9" width="18.88671875" style="34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(4A - IDA)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34"/>
    </row>
    <row r="4" spans="2:9" x14ac:dyDescent="0.3">
      <c r="B4" s="35" t="s">
        <v>39</v>
      </c>
      <c r="C4" s="35" t="s">
        <v>40</v>
      </c>
      <c r="D4" s="35" t="s">
        <v>42</v>
      </c>
      <c r="E4" s="35" t="s">
        <v>43</v>
      </c>
    </row>
    <row r="5" spans="2:9" x14ac:dyDescent="0.3">
      <c r="B5" s="36" t="s">
        <v>47</v>
      </c>
      <c r="C5" s="36" t="s">
        <v>56</v>
      </c>
      <c r="D5" s="36" t="str">
        <f>+'Operador L4'!E32</f>
        <v>Ñancul</v>
      </c>
      <c r="E5" s="36" t="str">
        <f>+'Operador L4'!G32</f>
        <v>Segunda Faja</v>
      </c>
    </row>
    <row r="6" spans="2:9" ht="7.5" customHeight="1" x14ac:dyDescent="0.3">
      <c r="B6" s="37"/>
    </row>
    <row r="7" spans="2:9" x14ac:dyDescent="0.3">
      <c r="B7" s="88" t="s">
        <v>57</v>
      </c>
      <c r="C7" s="88"/>
      <c r="D7" s="82" t="s">
        <v>58</v>
      </c>
      <c r="E7" s="82"/>
      <c r="F7" s="82"/>
      <c r="G7" s="82"/>
      <c r="H7" s="82"/>
      <c r="I7" s="82"/>
    </row>
    <row r="8" spans="2:9" x14ac:dyDescent="0.3">
      <c r="B8" s="88" t="s">
        <v>59</v>
      </c>
      <c r="C8" s="88"/>
      <c r="D8" s="82" t="s">
        <v>60</v>
      </c>
      <c r="E8" s="82"/>
      <c r="F8" s="82"/>
      <c r="G8" s="82"/>
      <c r="H8" s="82"/>
      <c r="I8" s="82"/>
    </row>
    <row r="9" spans="2:9" ht="15" customHeight="1" x14ac:dyDescent="0.3"/>
    <row r="10" spans="2:9" x14ac:dyDescent="0.3">
      <c r="B10" s="83" t="s">
        <v>61</v>
      </c>
      <c r="C10" s="83"/>
      <c r="D10" s="83"/>
      <c r="E10" s="83"/>
      <c r="F10" s="83"/>
      <c r="H10" s="90" t="s">
        <v>62</v>
      </c>
      <c r="I10" s="90"/>
    </row>
    <row r="11" spans="2:9" x14ac:dyDescent="0.3">
      <c r="B11" s="38" t="s">
        <v>63</v>
      </c>
      <c r="C11" s="83" t="s">
        <v>64</v>
      </c>
      <c r="D11" s="83"/>
      <c r="E11" s="83" t="s">
        <v>65</v>
      </c>
      <c r="F11" s="83"/>
      <c r="H11" s="90"/>
      <c r="I11" s="90"/>
    </row>
    <row r="12" spans="2:9" x14ac:dyDescent="0.3">
      <c r="B12" s="39">
        <v>1</v>
      </c>
      <c r="C12" s="84" t="s">
        <v>66</v>
      </c>
      <c r="D12" s="84"/>
      <c r="E12" s="85" t="s">
        <v>18</v>
      </c>
      <c r="F12" s="85"/>
      <c r="G12" s="40"/>
      <c r="H12" s="60" t="s">
        <v>67</v>
      </c>
      <c r="I12" s="60"/>
    </row>
    <row r="13" spans="2:9" x14ac:dyDescent="0.3">
      <c r="B13" s="39">
        <v>2</v>
      </c>
      <c r="C13" s="84" t="s">
        <v>68</v>
      </c>
      <c r="D13" s="84"/>
      <c r="E13" s="85" t="s">
        <v>18</v>
      </c>
      <c r="F13" s="85"/>
      <c r="G13" s="40"/>
      <c r="H13" s="60" t="s">
        <v>69</v>
      </c>
      <c r="I13" s="60"/>
    </row>
    <row r="14" spans="2:9" x14ac:dyDescent="0.3">
      <c r="B14" s="39">
        <v>3</v>
      </c>
      <c r="C14" s="84" t="s">
        <v>70</v>
      </c>
      <c r="D14" s="84"/>
      <c r="E14" s="85" t="s">
        <v>18</v>
      </c>
      <c r="F14" s="85"/>
      <c r="G14" s="40"/>
      <c r="H14" s="60" t="s">
        <v>71</v>
      </c>
      <c r="I14" s="60"/>
    </row>
    <row r="15" spans="2:9" x14ac:dyDescent="0.3">
      <c r="B15" s="39">
        <v>4</v>
      </c>
      <c r="C15" s="84" t="s">
        <v>72</v>
      </c>
      <c r="D15" s="84"/>
      <c r="E15" s="85" t="s">
        <v>18</v>
      </c>
      <c r="F15" s="85"/>
      <c r="G15" s="40"/>
      <c r="H15" s="60" t="s">
        <v>73</v>
      </c>
      <c r="I15" s="60"/>
    </row>
    <row r="16" spans="2:9" x14ac:dyDescent="0.3">
      <c r="B16" s="39">
        <v>5</v>
      </c>
      <c r="C16" s="84" t="s">
        <v>74</v>
      </c>
      <c r="D16" s="84"/>
      <c r="E16" s="85" t="s">
        <v>18</v>
      </c>
      <c r="F16" s="85"/>
      <c r="G16" s="40"/>
      <c r="H16" s="60" t="s">
        <v>75</v>
      </c>
      <c r="I16" s="60"/>
    </row>
    <row r="17" spans="2:9" x14ac:dyDescent="0.3">
      <c r="B17" s="39">
        <v>6</v>
      </c>
      <c r="C17" s="84" t="s">
        <v>76</v>
      </c>
      <c r="D17" s="84"/>
      <c r="E17" s="85" t="s">
        <v>18</v>
      </c>
      <c r="F17" s="85"/>
      <c r="G17" s="40"/>
      <c r="H17" s="60"/>
      <c r="I17" s="60"/>
    </row>
    <row r="18" spans="2:9" x14ac:dyDescent="0.3">
      <c r="B18" s="39">
        <v>7</v>
      </c>
      <c r="C18" s="84" t="s">
        <v>77</v>
      </c>
      <c r="D18" s="84"/>
      <c r="E18" s="85" t="s">
        <v>18</v>
      </c>
      <c r="F18" s="85"/>
      <c r="G18" s="40"/>
      <c r="H18" s="60"/>
      <c r="I18" s="60"/>
    </row>
    <row r="19" spans="2:9" x14ac:dyDescent="0.3">
      <c r="B19" s="39">
        <v>8</v>
      </c>
      <c r="C19" s="84" t="s">
        <v>72</v>
      </c>
      <c r="D19" s="84"/>
      <c r="E19" s="85" t="s">
        <v>18</v>
      </c>
      <c r="F19" s="85"/>
      <c r="G19" s="40"/>
      <c r="H19" s="60"/>
      <c r="I19" s="60"/>
    </row>
    <row r="20" spans="2:9" x14ac:dyDescent="0.3">
      <c r="B20" s="39">
        <v>9</v>
      </c>
      <c r="C20" s="84" t="s">
        <v>70</v>
      </c>
      <c r="D20" s="84"/>
      <c r="E20" s="85" t="s">
        <v>18</v>
      </c>
      <c r="F20" s="85"/>
      <c r="G20" s="40"/>
      <c r="H20" s="89"/>
      <c r="I20" s="89"/>
    </row>
    <row r="21" spans="2:9" x14ac:dyDescent="0.3">
      <c r="B21" s="39">
        <v>10</v>
      </c>
      <c r="C21" s="84" t="s">
        <v>55</v>
      </c>
      <c r="D21" s="84"/>
      <c r="E21" s="85" t="s">
        <v>18</v>
      </c>
      <c r="F21" s="85"/>
      <c r="G21" s="40"/>
      <c r="I21"/>
    </row>
    <row r="22" spans="2:9" x14ac:dyDescent="0.3">
      <c r="B22" s="39">
        <v>11</v>
      </c>
      <c r="C22" s="84" t="s">
        <v>78</v>
      </c>
      <c r="D22" s="84"/>
      <c r="E22" s="85" t="s">
        <v>18</v>
      </c>
      <c r="F22" s="85"/>
      <c r="G22" s="40"/>
      <c r="H22" s="41"/>
      <c r="I22" s="41"/>
    </row>
    <row r="23" spans="2:9" x14ac:dyDescent="0.3">
      <c r="B23" s="39">
        <v>12</v>
      </c>
      <c r="C23" s="84" t="s">
        <v>79</v>
      </c>
      <c r="D23" s="84"/>
      <c r="E23" s="85" t="s">
        <v>18</v>
      </c>
      <c r="F23" s="85"/>
      <c r="G23" s="40"/>
      <c r="H23"/>
      <c r="I23"/>
    </row>
    <row r="24" spans="2:9" x14ac:dyDescent="0.3">
      <c r="B24" s="39">
        <v>13</v>
      </c>
      <c r="C24" s="84" t="s">
        <v>80</v>
      </c>
      <c r="D24" s="84"/>
      <c r="E24" s="85" t="s">
        <v>18</v>
      </c>
      <c r="F24" s="85"/>
      <c r="G24" s="40"/>
      <c r="H24"/>
      <c r="I24"/>
    </row>
    <row r="25" spans="2:9" x14ac:dyDescent="0.3">
      <c r="B25" s="39">
        <v>14</v>
      </c>
      <c r="C25" s="84" t="s">
        <v>81</v>
      </c>
      <c r="D25" s="84"/>
      <c r="E25" s="85" t="s">
        <v>18</v>
      </c>
      <c r="F25" s="85"/>
      <c r="G25" s="40"/>
      <c r="H25"/>
      <c r="I25"/>
    </row>
    <row r="26" spans="2:9" x14ac:dyDescent="0.3">
      <c r="B26" s="39">
        <v>15</v>
      </c>
      <c r="C26" s="84" t="s">
        <v>82</v>
      </c>
      <c r="D26" s="84"/>
      <c r="E26" s="85" t="s">
        <v>18</v>
      </c>
      <c r="F26" s="85"/>
      <c r="G26" s="40"/>
      <c r="H26"/>
      <c r="I26"/>
    </row>
    <row r="27" spans="2:9" x14ac:dyDescent="0.3">
      <c r="B27" s="39">
        <v>16</v>
      </c>
      <c r="C27" s="84" t="s">
        <v>83</v>
      </c>
      <c r="D27" s="84"/>
      <c r="E27" s="85" t="s">
        <v>18</v>
      </c>
      <c r="F27" s="85"/>
      <c r="G27" s="40"/>
      <c r="H27" s="6"/>
      <c r="I27" s="6"/>
    </row>
    <row r="28" spans="2:9" x14ac:dyDescent="0.3">
      <c r="B28" s="39">
        <v>17</v>
      </c>
      <c r="C28" s="84" t="s">
        <v>84</v>
      </c>
      <c r="D28" s="84"/>
      <c r="E28" s="85" t="s">
        <v>18</v>
      </c>
      <c r="F28" s="85"/>
      <c r="G28" s="40"/>
      <c r="H28" s="41"/>
      <c r="I28" s="41"/>
    </row>
    <row r="29" spans="2:9" x14ac:dyDescent="0.3">
      <c r="B29" s="39">
        <v>18</v>
      </c>
      <c r="C29" s="84" t="s">
        <v>85</v>
      </c>
      <c r="D29" s="84"/>
      <c r="E29" s="85" t="s">
        <v>18</v>
      </c>
      <c r="F29" s="85"/>
      <c r="G29" s="40"/>
    </row>
    <row r="30" spans="2:9" x14ac:dyDescent="0.3">
      <c r="B30" s="39">
        <v>19</v>
      </c>
      <c r="C30" s="85" t="s">
        <v>86</v>
      </c>
      <c r="D30" s="85"/>
      <c r="E30" s="86" t="s">
        <v>18</v>
      </c>
      <c r="F30" s="86"/>
      <c r="G30" s="40"/>
    </row>
    <row r="31" spans="2:9" x14ac:dyDescent="0.3">
      <c r="B31" s="39">
        <v>20</v>
      </c>
      <c r="C31" s="85" t="s">
        <v>87</v>
      </c>
      <c r="D31" s="85"/>
      <c r="E31" s="86" t="s">
        <v>18</v>
      </c>
      <c r="F31" s="86"/>
      <c r="G31" s="40"/>
    </row>
    <row r="32" spans="2:9" x14ac:dyDescent="0.3">
      <c r="B32" s="39">
        <v>21</v>
      </c>
      <c r="C32" s="85" t="s">
        <v>88</v>
      </c>
      <c r="D32" s="85"/>
      <c r="E32" s="86" t="s">
        <v>18</v>
      </c>
      <c r="F32" s="86"/>
      <c r="G32" s="40"/>
    </row>
    <row r="33" spans="2:7" x14ac:dyDescent="0.3">
      <c r="B33" s="39">
        <v>22</v>
      </c>
      <c r="C33" s="85" t="s">
        <v>50</v>
      </c>
      <c r="D33" s="85"/>
      <c r="E33" s="86" t="s">
        <v>18</v>
      </c>
      <c r="F33" s="86"/>
      <c r="G33" s="40"/>
    </row>
  </sheetData>
  <mergeCells count="62">
    <mergeCell ref="B2:I2"/>
    <mergeCell ref="B10:F10"/>
    <mergeCell ref="C31:D31"/>
    <mergeCell ref="E31:F31"/>
    <mergeCell ref="E28:F28"/>
    <mergeCell ref="B7:C7"/>
    <mergeCell ref="B8:C8"/>
    <mergeCell ref="E22:F22"/>
    <mergeCell ref="E23:F23"/>
    <mergeCell ref="C27:D27"/>
    <mergeCell ref="C28:D28"/>
    <mergeCell ref="E11:F11"/>
    <mergeCell ref="E26:F26"/>
    <mergeCell ref="C21:D21"/>
    <mergeCell ref="H20:I20"/>
    <mergeCell ref="H10:I11"/>
    <mergeCell ref="E24:F24"/>
    <mergeCell ref="E25:F25"/>
    <mergeCell ref="E32:F32"/>
    <mergeCell ref="C33:D33"/>
    <mergeCell ref="E33:F33"/>
    <mergeCell ref="C29:D29"/>
    <mergeCell ref="E29:F29"/>
    <mergeCell ref="C30:D30"/>
    <mergeCell ref="E30:F30"/>
    <mergeCell ref="C32:D32"/>
    <mergeCell ref="E27:F27"/>
    <mergeCell ref="C26:D26"/>
    <mergeCell ref="E20:F20"/>
    <mergeCell ref="E21:F21"/>
    <mergeCell ref="E12:F12"/>
    <mergeCell ref="E13:F13"/>
    <mergeCell ref="E14:F14"/>
    <mergeCell ref="E19:F19"/>
    <mergeCell ref="E15:F15"/>
    <mergeCell ref="E16:F16"/>
    <mergeCell ref="C15:D15"/>
    <mergeCell ref="C16:D16"/>
    <mergeCell ref="C17:D17"/>
    <mergeCell ref="C18:D18"/>
    <mergeCell ref="C19:D19"/>
    <mergeCell ref="C20:D20"/>
    <mergeCell ref="C22:D22"/>
    <mergeCell ref="C23:D23"/>
    <mergeCell ref="C24:D24"/>
    <mergeCell ref="C25:D25"/>
    <mergeCell ref="D7:I7"/>
    <mergeCell ref="D8:I8"/>
    <mergeCell ref="H18:I18"/>
    <mergeCell ref="H19:I19"/>
    <mergeCell ref="C11:D11"/>
    <mergeCell ref="C12:D12"/>
    <mergeCell ref="C13:D13"/>
    <mergeCell ref="C14:D14"/>
    <mergeCell ref="H12:I12"/>
    <mergeCell ref="H13:I13"/>
    <mergeCell ref="H14:I14"/>
    <mergeCell ref="E17:F17"/>
    <mergeCell ref="E18:F18"/>
    <mergeCell ref="H15:I15"/>
    <mergeCell ref="H16:I16"/>
    <mergeCell ref="H17:I17"/>
  </mergeCells>
  <printOptions horizontalCentered="1"/>
  <pageMargins left="0.70833330000000005" right="0.70833330000000005" top="0.74791660000000004" bottom="0.74791660000000004" header="0.3152778" footer="0.3152778"/>
  <pageSetup paperSize="120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8"/>
  <sheetViews>
    <sheetView zoomScale="70" zoomScaleNormal="70" zoomScaleSheetLayoutView="65" workbookViewId="0">
      <selection activeCell="H29" sqref="H29"/>
    </sheetView>
  </sheetViews>
  <sheetFormatPr baseColWidth="10" defaultRowHeight="14.4" x14ac:dyDescent="0.3"/>
  <cols>
    <col min="1" max="1" width="4" customWidth="1"/>
    <col min="2" max="2" width="14.6640625" customWidth="1"/>
    <col min="3" max="3" width="14.6640625" style="34" customWidth="1"/>
    <col min="4" max="5" width="18.6640625" style="34" customWidth="1"/>
    <col min="6" max="6" width="14.6640625" style="34" customWidth="1"/>
    <col min="7" max="7" width="5.33203125" style="34" customWidth="1"/>
    <col min="8" max="8" width="17.33203125" style="34" customWidth="1"/>
    <col min="9" max="9" width="18.88671875" style="34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(4A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34"/>
    </row>
    <row r="4" spans="2:9" x14ac:dyDescent="0.3">
      <c r="B4" s="35" t="s">
        <v>39</v>
      </c>
      <c r="C4" s="35" t="s">
        <v>40</v>
      </c>
      <c r="D4" s="35" t="s">
        <v>42</v>
      </c>
      <c r="E4" s="35" t="s">
        <v>43</v>
      </c>
    </row>
    <row r="5" spans="2:9" x14ac:dyDescent="0.3">
      <c r="B5" s="36" t="s">
        <v>47</v>
      </c>
      <c r="C5" s="36" t="s">
        <v>89</v>
      </c>
      <c r="D5" s="36" t="str">
        <f>+'Operador L4'!E33</f>
        <v>Segunda Faja</v>
      </c>
      <c r="E5" s="36" t="str">
        <f>+'Operador L4'!G33</f>
        <v>Ñancul</v>
      </c>
    </row>
    <row r="6" spans="2:9" ht="7.5" customHeight="1" x14ac:dyDescent="0.3">
      <c r="B6" s="37"/>
    </row>
    <row r="7" spans="2:9" x14ac:dyDescent="0.3">
      <c r="B7" s="88" t="s">
        <v>57</v>
      </c>
      <c r="C7" s="88"/>
      <c r="D7" s="82" t="s">
        <v>60</v>
      </c>
      <c r="E7" s="82"/>
      <c r="F7" s="82"/>
      <c r="G7" s="82"/>
      <c r="H7" s="82"/>
      <c r="I7" s="82"/>
    </row>
    <row r="8" spans="2:9" x14ac:dyDescent="0.3">
      <c r="B8" s="88" t="s">
        <v>59</v>
      </c>
      <c r="C8" s="88"/>
      <c r="D8" s="82" t="s">
        <v>58</v>
      </c>
      <c r="E8" s="82"/>
      <c r="F8" s="82"/>
      <c r="G8" s="82"/>
      <c r="H8" s="82"/>
      <c r="I8" s="82"/>
    </row>
    <row r="9" spans="2:9" ht="15" customHeight="1" x14ac:dyDescent="0.3"/>
    <row r="10" spans="2:9" x14ac:dyDescent="0.3">
      <c r="B10" s="83" t="s">
        <v>61</v>
      </c>
      <c r="C10" s="83"/>
      <c r="D10" s="83"/>
      <c r="E10" s="83"/>
      <c r="F10" s="83"/>
      <c r="H10" s="90" t="s">
        <v>62</v>
      </c>
      <c r="I10" s="90"/>
    </row>
    <row r="11" spans="2:9" x14ac:dyDescent="0.3">
      <c r="B11" s="38" t="s">
        <v>63</v>
      </c>
      <c r="C11" s="83" t="s">
        <v>64</v>
      </c>
      <c r="D11" s="83"/>
      <c r="E11" s="83" t="s">
        <v>65</v>
      </c>
      <c r="F11" s="83"/>
      <c r="H11" s="90"/>
      <c r="I11" s="90"/>
    </row>
    <row r="12" spans="2:9" x14ac:dyDescent="0.3">
      <c r="B12" s="39">
        <v>1</v>
      </c>
      <c r="C12" s="91" t="s">
        <v>90</v>
      </c>
      <c r="D12" s="92"/>
      <c r="E12" s="85" t="s">
        <v>18</v>
      </c>
      <c r="F12" s="85"/>
      <c r="G12" s="40"/>
      <c r="H12" s="60" t="s">
        <v>49</v>
      </c>
      <c r="I12" s="60"/>
    </row>
    <row r="13" spans="2:9" x14ac:dyDescent="0.3">
      <c r="B13" s="39">
        <f>+B12+1</f>
        <v>2</v>
      </c>
      <c r="C13" s="91" t="s">
        <v>91</v>
      </c>
      <c r="D13" s="92"/>
      <c r="E13" s="85" t="s">
        <v>18</v>
      </c>
      <c r="F13" s="85"/>
      <c r="G13" s="40"/>
      <c r="H13" s="60" t="s">
        <v>69</v>
      </c>
      <c r="I13" s="60"/>
    </row>
    <row r="14" spans="2:9" x14ac:dyDescent="0.3">
      <c r="B14" s="39">
        <f t="shared" ref="B14:B48" si="0">+B13+1</f>
        <v>3</v>
      </c>
      <c r="C14" s="91" t="s">
        <v>92</v>
      </c>
      <c r="D14" s="92"/>
      <c r="E14" s="85" t="s">
        <v>18</v>
      </c>
      <c r="F14" s="85"/>
      <c r="G14" s="40"/>
      <c r="H14" s="60" t="s">
        <v>93</v>
      </c>
      <c r="I14" s="60"/>
    </row>
    <row r="15" spans="2:9" x14ac:dyDescent="0.3">
      <c r="B15" s="39">
        <f t="shared" si="0"/>
        <v>4</v>
      </c>
      <c r="C15" s="91" t="s">
        <v>94</v>
      </c>
      <c r="D15" s="92"/>
      <c r="E15" s="85" t="s">
        <v>18</v>
      </c>
      <c r="F15" s="85"/>
      <c r="G15" s="40"/>
      <c r="H15" s="60" t="s">
        <v>73</v>
      </c>
      <c r="I15" s="60"/>
    </row>
    <row r="16" spans="2:9" x14ac:dyDescent="0.3">
      <c r="B16" s="39">
        <f t="shared" si="0"/>
        <v>5</v>
      </c>
      <c r="C16" s="91" t="s">
        <v>95</v>
      </c>
      <c r="D16" s="92"/>
      <c r="E16" s="85" t="s">
        <v>18</v>
      </c>
      <c r="F16" s="85"/>
      <c r="G16" s="40"/>
      <c r="H16" s="60" t="s">
        <v>96</v>
      </c>
      <c r="I16" s="60"/>
    </row>
    <row r="17" spans="2:9" x14ac:dyDescent="0.3">
      <c r="B17" s="39">
        <f t="shared" si="0"/>
        <v>6</v>
      </c>
      <c r="C17" s="91" t="s">
        <v>93</v>
      </c>
      <c r="D17" s="92"/>
      <c r="E17" s="85" t="s">
        <v>18</v>
      </c>
      <c r="F17" s="85"/>
      <c r="G17" s="40"/>
      <c r="H17" s="60"/>
      <c r="I17" s="60"/>
    </row>
    <row r="18" spans="2:9" x14ac:dyDescent="0.3">
      <c r="B18" s="39">
        <f t="shared" si="0"/>
        <v>7</v>
      </c>
      <c r="C18" s="91" t="s">
        <v>97</v>
      </c>
      <c r="D18" s="92"/>
      <c r="E18" s="85" t="s">
        <v>18</v>
      </c>
      <c r="F18" s="85"/>
      <c r="G18" s="40"/>
      <c r="H18" s="93"/>
      <c r="I18" s="93"/>
    </row>
    <row r="19" spans="2:9" x14ac:dyDescent="0.3">
      <c r="B19" s="39">
        <f t="shared" si="0"/>
        <v>8</v>
      </c>
      <c r="C19" s="91" t="s">
        <v>98</v>
      </c>
      <c r="D19" s="92"/>
      <c r="E19" s="85" t="s">
        <v>18</v>
      </c>
      <c r="F19" s="85"/>
      <c r="G19" s="40"/>
      <c r="H19" s="89"/>
      <c r="I19" s="89"/>
    </row>
    <row r="20" spans="2:9" x14ac:dyDescent="0.3">
      <c r="B20" s="39">
        <f t="shared" si="0"/>
        <v>9</v>
      </c>
      <c r="C20" s="91" t="s">
        <v>99</v>
      </c>
      <c r="D20" s="92"/>
      <c r="E20" s="85" t="s">
        <v>18</v>
      </c>
      <c r="F20" s="85"/>
      <c r="G20" s="40"/>
      <c r="H20" s="89"/>
      <c r="I20" s="89"/>
    </row>
    <row r="21" spans="2:9" x14ac:dyDescent="0.3">
      <c r="B21" s="39">
        <f t="shared" si="0"/>
        <v>10</v>
      </c>
      <c r="C21" s="91" t="s">
        <v>93</v>
      </c>
      <c r="D21" s="92"/>
      <c r="E21" s="85" t="s">
        <v>18</v>
      </c>
      <c r="F21" s="85"/>
      <c r="G21" s="40"/>
      <c r="I21"/>
    </row>
    <row r="22" spans="2:9" x14ac:dyDescent="0.3">
      <c r="B22" s="39">
        <f t="shared" si="0"/>
        <v>11</v>
      </c>
      <c r="C22" s="91" t="s">
        <v>100</v>
      </c>
      <c r="D22" s="92"/>
      <c r="E22" s="85" t="s">
        <v>18</v>
      </c>
      <c r="F22" s="85"/>
      <c r="G22" s="40"/>
    </row>
    <row r="23" spans="2:9" x14ac:dyDescent="0.3">
      <c r="B23" s="39">
        <f t="shared" si="0"/>
        <v>12</v>
      </c>
      <c r="C23" s="91" t="s">
        <v>50</v>
      </c>
      <c r="D23" s="92"/>
      <c r="E23" s="85" t="s">
        <v>18</v>
      </c>
      <c r="F23" s="85"/>
      <c r="G23" s="40"/>
    </row>
    <row r="24" spans="2:9" x14ac:dyDescent="0.3">
      <c r="B24" s="39">
        <f t="shared" si="0"/>
        <v>13</v>
      </c>
      <c r="C24" s="91" t="s">
        <v>88</v>
      </c>
      <c r="D24" s="92"/>
      <c r="E24" s="85" t="s">
        <v>18</v>
      </c>
      <c r="F24" s="85"/>
      <c r="G24" s="40"/>
    </row>
    <row r="25" spans="2:9" x14ac:dyDescent="0.3">
      <c r="B25" s="39">
        <f t="shared" si="0"/>
        <v>14</v>
      </c>
      <c r="C25" s="91" t="s">
        <v>87</v>
      </c>
      <c r="D25" s="92"/>
      <c r="E25" s="85" t="s">
        <v>18</v>
      </c>
      <c r="F25" s="85"/>
      <c r="G25" s="40"/>
    </row>
    <row r="26" spans="2:9" x14ac:dyDescent="0.3">
      <c r="B26" s="39">
        <f t="shared" si="0"/>
        <v>15</v>
      </c>
      <c r="C26" s="91" t="s">
        <v>86</v>
      </c>
      <c r="D26" s="92"/>
      <c r="E26" s="85" t="s">
        <v>18</v>
      </c>
      <c r="F26" s="85"/>
      <c r="G26" s="40"/>
    </row>
    <row r="27" spans="2:9" x14ac:dyDescent="0.3">
      <c r="B27" s="39">
        <f t="shared" si="0"/>
        <v>16</v>
      </c>
      <c r="C27" s="91" t="s">
        <v>101</v>
      </c>
      <c r="D27" s="92"/>
      <c r="E27" s="85" t="s">
        <v>18</v>
      </c>
      <c r="F27" s="85"/>
      <c r="G27" s="40"/>
      <c r="I27" s="25"/>
    </row>
    <row r="28" spans="2:9" x14ac:dyDescent="0.3">
      <c r="B28" s="39">
        <f t="shared" si="0"/>
        <v>17</v>
      </c>
      <c r="C28" s="91" t="s">
        <v>84</v>
      </c>
      <c r="D28" s="92"/>
      <c r="E28" s="85" t="s">
        <v>18</v>
      </c>
      <c r="F28" s="85"/>
      <c r="G28" s="40"/>
    </row>
    <row r="29" spans="2:9" x14ac:dyDescent="0.3">
      <c r="B29" s="39">
        <f t="shared" si="0"/>
        <v>18</v>
      </c>
      <c r="C29" s="91" t="s">
        <v>102</v>
      </c>
      <c r="D29" s="92"/>
      <c r="E29" s="85" t="s">
        <v>18</v>
      </c>
      <c r="F29" s="85"/>
      <c r="G29" s="40"/>
    </row>
    <row r="30" spans="2:9" x14ac:dyDescent="0.3">
      <c r="B30" s="39">
        <f t="shared" si="0"/>
        <v>19</v>
      </c>
      <c r="C30" s="91" t="s">
        <v>103</v>
      </c>
      <c r="D30" s="92"/>
      <c r="E30" s="85" t="s">
        <v>18</v>
      </c>
      <c r="F30" s="85"/>
      <c r="G30" s="40"/>
    </row>
    <row r="31" spans="2:9" x14ac:dyDescent="0.3">
      <c r="B31" s="39">
        <f t="shared" si="0"/>
        <v>20</v>
      </c>
      <c r="C31" s="91" t="s">
        <v>83</v>
      </c>
      <c r="D31" s="92"/>
      <c r="E31" s="85" t="s">
        <v>18</v>
      </c>
      <c r="F31" s="85"/>
      <c r="G31" s="40"/>
    </row>
    <row r="32" spans="2:9" x14ac:dyDescent="0.3">
      <c r="B32" s="39">
        <f t="shared" si="0"/>
        <v>21</v>
      </c>
      <c r="C32" s="91" t="s">
        <v>82</v>
      </c>
      <c r="D32" s="92"/>
      <c r="E32" s="85" t="s">
        <v>18</v>
      </c>
      <c r="F32" s="85"/>
      <c r="G32" s="40"/>
    </row>
    <row r="33" spans="2:7" x14ac:dyDescent="0.3">
      <c r="B33" s="39">
        <f t="shared" si="0"/>
        <v>22</v>
      </c>
      <c r="C33" s="91" t="s">
        <v>55</v>
      </c>
      <c r="D33" s="92"/>
      <c r="E33" s="85" t="s">
        <v>18</v>
      </c>
      <c r="F33" s="85"/>
      <c r="G33" s="40"/>
    </row>
    <row r="34" spans="2:7" x14ac:dyDescent="0.3">
      <c r="B34" s="39">
        <f t="shared" si="0"/>
        <v>23</v>
      </c>
      <c r="C34" s="91" t="s">
        <v>104</v>
      </c>
      <c r="D34" s="92"/>
      <c r="E34" s="85" t="s">
        <v>18</v>
      </c>
      <c r="F34" s="85"/>
    </row>
    <row r="35" spans="2:7" x14ac:dyDescent="0.3">
      <c r="B35" s="39">
        <f t="shared" si="0"/>
        <v>24</v>
      </c>
      <c r="C35" s="91" t="s">
        <v>105</v>
      </c>
      <c r="D35" s="92"/>
      <c r="E35" s="85" t="s">
        <v>18</v>
      </c>
      <c r="F35" s="85"/>
    </row>
    <row r="36" spans="2:7" x14ac:dyDescent="0.3">
      <c r="B36" s="39">
        <f t="shared" si="0"/>
        <v>25</v>
      </c>
      <c r="C36" s="91" t="s">
        <v>106</v>
      </c>
      <c r="D36" s="92"/>
      <c r="E36" s="85" t="s">
        <v>18</v>
      </c>
      <c r="F36" s="85"/>
    </row>
    <row r="37" spans="2:7" x14ac:dyDescent="0.3">
      <c r="B37" s="39">
        <f t="shared" si="0"/>
        <v>26</v>
      </c>
      <c r="C37" s="91" t="s">
        <v>107</v>
      </c>
      <c r="D37" s="92"/>
      <c r="E37" s="85" t="s">
        <v>18</v>
      </c>
      <c r="F37" s="85"/>
    </row>
    <row r="38" spans="2:7" x14ac:dyDescent="0.3">
      <c r="B38" s="39">
        <f t="shared" si="0"/>
        <v>27</v>
      </c>
      <c r="C38" s="91" t="s">
        <v>108</v>
      </c>
      <c r="D38" s="92"/>
      <c r="E38" s="85" t="s">
        <v>18</v>
      </c>
      <c r="F38" s="85"/>
    </row>
    <row r="39" spans="2:7" x14ac:dyDescent="0.3">
      <c r="B39" s="39">
        <f t="shared" si="0"/>
        <v>28</v>
      </c>
      <c r="C39" s="91" t="s">
        <v>55</v>
      </c>
      <c r="D39" s="92"/>
      <c r="E39" s="85" t="s">
        <v>18</v>
      </c>
      <c r="F39" s="85"/>
    </row>
    <row r="40" spans="2:7" x14ac:dyDescent="0.3">
      <c r="B40" s="39">
        <f t="shared" si="0"/>
        <v>29</v>
      </c>
      <c r="C40" s="91" t="s">
        <v>70</v>
      </c>
      <c r="D40" s="92"/>
      <c r="E40" s="85" t="s">
        <v>18</v>
      </c>
      <c r="F40" s="85"/>
    </row>
    <row r="41" spans="2:7" x14ac:dyDescent="0.3">
      <c r="B41" s="39">
        <f t="shared" si="0"/>
        <v>30</v>
      </c>
      <c r="C41" s="91" t="s">
        <v>109</v>
      </c>
      <c r="D41" s="92"/>
      <c r="E41" s="85" t="s">
        <v>18</v>
      </c>
      <c r="F41" s="85"/>
    </row>
    <row r="42" spans="2:7" x14ac:dyDescent="0.3">
      <c r="B42" s="39">
        <f t="shared" si="0"/>
        <v>31</v>
      </c>
      <c r="C42" s="91" t="s">
        <v>74</v>
      </c>
      <c r="D42" s="92"/>
      <c r="E42" s="85" t="s">
        <v>18</v>
      </c>
      <c r="F42" s="85"/>
    </row>
    <row r="43" spans="2:7" x14ac:dyDescent="0.3">
      <c r="B43" s="39">
        <f t="shared" si="0"/>
        <v>32</v>
      </c>
      <c r="C43" s="91" t="s">
        <v>76</v>
      </c>
      <c r="D43" s="92"/>
      <c r="E43" s="85" t="s">
        <v>18</v>
      </c>
      <c r="F43" s="85"/>
    </row>
    <row r="44" spans="2:7" x14ac:dyDescent="0.3">
      <c r="B44" s="39">
        <f t="shared" si="0"/>
        <v>33</v>
      </c>
      <c r="C44" s="91" t="s">
        <v>77</v>
      </c>
      <c r="D44" s="92"/>
      <c r="E44" s="85" t="s">
        <v>18</v>
      </c>
      <c r="F44" s="85"/>
    </row>
    <row r="45" spans="2:7" x14ac:dyDescent="0.3">
      <c r="B45" s="39">
        <f t="shared" si="0"/>
        <v>34</v>
      </c>
      <c r="C45" s="91" t="s">
        <v>109</v>
      </c>
      <c r="D45" s="92"/>
      <c r="E45" s="85" t="s">
        <v>18</v>
      </c>
      <c r="F45" s="85"/>
    </row>
    <row r="46" spans="2:7" x14ac:dyDescent="0.3">
      <c r="B46" s="39">
        <f t="shared" si="0"/>
        <v>35</v>
      </c>
      <c r="C46" s="91" t="s">
        <v>110</v>
      </c>
      <c r="D46" s="92"/>
      <c r="E46" s="85" t="s">
        <v>18</v>
      </c>
      <c r="F46" s="85"/>
    </row>
    <row r="47" spans="2:7" x14ac:dyDescent="0.3">
      <c r="B47" s="39">
        <f t="shared" si="0"/>
        <v>36</v>
      </c>
      <c r="C47" s="91" t="s">
        <v>68</v>
      </c>
      <c r="D47" s="92"/>
      <c r="E47" s="85" t="s">
        <v>18</v>
      </c>
      <c r="F47" s="85"/>
    </row>
    <row r="48" spans="2:7" x14ac:dyDescent="0.3">
      <c r="B48" s="39">
        <f t="shared" si="0"/>
        <v>37</v>
      </c>
      <c r="C48" s="91" t="s">
        <v>66</v>
      </c>
      <c r="D48" s="92"/>
      <c r="E48" s="85" t="s">
        <v>18</v>
      </c>
      <c r="F48" s="85"/>
    </row>
  </sheetData>
  <mergeCells count="92">
    <mergeCell ref="C40:D40"/>
    <mergeCell ref="E40:F40"/>
    <mergeCell ref="E37:F37"/>
    <mergeCell ref="E39:F39"/>
    <mergeCell ref="C37:D37"/>
    <mergeCell ref="C39:D39"/>
    <mergeCell ref="C38:D38"/>
    <mergeCell ref="E38:F38"/>
    <mergeCell ref="C28:D28"/>
    <mergeCell ref="E28:F28"/>
    <mergeCell ref="C29:D29"/>
    <mergeCell ref="E29:F29"/>
    <mergeCell ref="C30:D30"/>
    <mergeCell ref="E30:F30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34:D34"/>
    <mergeCell ref="E34:F34"/>
    <mergeCell ref="E27:F27"/>
    <mergeCell ref="C22:D22"/>
    <mergeCell ref="E22:F22"/>
    <mergeCell ref="C23:D23"/>
    <mergeCell ref="E23:F23"/>
    <mergeCell ref="C24:D24"/>
    <mergeCell ref="E24:F24"/>
    <mergeCell ref="C27:D27"/>
    <mergeCell ref="C25:D25"/>
    <mergeCell ref="E25:F25"/>
    <mergeCell ref="C26:D26"/>
    <mergeCell ref="E26:F2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  <mergeCell ref="C46:D46"/>
    <mergeCell ref="C47:D47"/>
    <mergeCell ref="C48:D48"/>
    <mergeCell ref="E41:F41"/>
    <mergeCell ref="E42:F42"/>
    <mergeCell ref="E43:F43"/>
    <mergeCell ref="E44:F44"/>
    <mergeCell ref="E45:F45"/>
    <mergeCell ref="E46:F46"/>
    <mergeCell ref="E47:F47"/>
    <mergeCell ref="E48:F48"/>
    <mergeCell ref="C41:D41"/>
    <mergeCell ref="C42:D42"/>
    <mergeCell ref="C43:D43"/>
    <mergeCell ref="C44:D44"/>
    <mergeCell ref="C45:D45"/>
  </mergeCells>
  <printOptions horizontalCentered="1"/>
  <pageMargins left="0.70833330000000005" right="0.70833330000000005" top="0.74791660000000004" bottom="0.74791660000000004" header="0.3152778" footer="0.3152778"/>
  <pageSetup paperSize="120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0"/>
  <sheetViews>
    <sheetView zoomScale="70" zoomScaleNormal="70" zoomScaleSheetLayoutView="65" workbookViewId="0">
      <selection activeCell="I40" sqref="B2:I40"/>
    </sheetView>
  </sheetViews>
  <sheetFormatPr baseColWidth="10" defaultRowHeight="14.4" x14ac:dyDescent="0.3"/>
  <cols>
    <col min="1" max="1" width="4" customWidth="1"/>
    <col min="2" max="2" width="14.6640625" customWidth="1"/>
    <col min="3" max="3" width="14.6640625" style="34" customWidth="1"/>
    <col min="4" max="5" width="18.6640625" style="34" customWidth="1"/>
    <col min="6" max="6" width="14.6640625" style="34" customWidth="1"/>
    <col min="7" max="7" width="5.33203125" style="34" customWidth="1"/>
    <col min="8" max="8" width="17.33203125" style="34" customWidth="1"/>
    <col min="9" max="9" width="18.88671875" style="34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(4B - IDA)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34"/>
    </row>
    <row r="4" spans="2:9" x14ac:dyDescent="0.3">
      <c r="B4" s="35" t="s">
        <v>39</v>
      </c>
      <c r="C4" s="35" t="s">
        <v>40</v>
      </c>
      <c r="D4" s="35" t="s">
        <v>42</v>
      </c>
      <c r="E4" s="35" t="s">
        <v>43</v>
      </c>
    </row>
    <row r="5" spans="2:9" x14ac:dyDescent="0.3">
      <c r="B5" s="36" t="s">
        <v>53</v>
      </c>
      <c r="C5" s="36" t="s">
        <v>56</v>
      </c>
      <c r="D5" s="36" t="str">
        <f>+'Operador L4'!E34</f>
        <v>Ñancul</v>
      </c>
      <c r="E5" s="36" t="str">
        <f>+'Operador L4'!G34</f>
        <v>Segunda Faja</v>
      </c>
    </row>
    <row r="6" spans="2:9" ht="7.5" customHeight="1" x14ac:dyDescent="0.3">
      <c r="B6" s="37"/>
    </row>
    <row r="7" spans="2:9" x14ac:dyDescent="0.3">
      <c r="B7" s="88" t="s">
        <v>57</v>
      </c>
      <c r="C7" s="88"/>
      <c r="D7" s="82" t="s">
        <v>58</v>
      </c>
      <c r="E7" s="82"/>
      <c r="F7" s="82"/>
      <c r="G7" s="82"/>
      <c r="H7" s="82"/>
      <c r="I7" s="82"/>
    </row>
    <row r="8" spans="2:9" x14ac:dyDescent="0.3">
      <c r="B8" s="88" t="s">
        <v>59</v>
      </c>
      <c r="C8" s="88"/>
      <c r="D8" s="82" t="s">
        <v>60</v>
      </c>
      <c r="E8" s="82"/>
      <c r="F8" s="82"/>
      <c r="G8" s="82"/>
      <c r="H8" s="82"/>
      <c r="I8" s="82"/>
    </row>
    <row r="9" spans="2:9" ht="15" customHeight="1" x14ac:dyDescent="0.3"/>
    <row r="10" spans="2:9" x14ac:dyDescent="0.3">
      <c r="B10" s="83" t="s">
        <v>61</v>
      </c>
      <c r="C10" s="83"/>
      <c r="D10" s="83"/>
      <c r="E10" s="83"/>
      <c r="F10" s="83"/>
      <c r="H10" s="90" t="s">
        <v>62</v>
      </c>
      <c r="I10" s="90"/>
    </row>
    <row r="11" spans="2:9" x14ac:dyDescent="0.3">
      <c r="B11" s="38" t="s">
        <v>63</v>
      </c>
      <c r="C11" s="83" t="s">
        <v>64</v>
      </c>
      <c r="D11" s="83"/>
      <c r="E11" s="83" t="s">
        <v>65</v>
      </c>
      <c r="F11" s="83"/>
      <c r="H11" s="90"/>
      <c r="I11" s="90"/>
    </row>
    <row r="12" spans="2:9" x14ac:dyDescent="0.3">
      <c r="B12" s="39">
        <v>1</v>
      </c>
      <c r="C12" s="91" t="s">
        <v>66</v>
      </c>
      <c r="D12" s="92"/>
      <c r="E12" s="85" t="s">
        <v>18</v>
      </c>
      <c r="F12" s="85"/>
      <c r="G12" s="40"/>
      <c r="H12" s="86" t="s">
        <v>67</v>
      </c>
      <c r="I12" s="86"/>
    </row>
    <row r="13" spans="2:9" x14ac:dyDescent="0.3">
      <c r="B13" s="39">
        <f>+B12+1</f>
        <v>2</v>
      </c>
      <c r="C13" s="91" t="s">
        <v>68</v>
      </c>
      <c r="D13" s="92"/>
      <c r="E13" s="85" t="s">
        <v>18</v>
      </c>
      <c r="F13" s="85"/>
      <c r="G13" s="40"/>
      <c r="H13" s="86" t="s">
        <v>111</v>
      </c>
      <c r="I13" s="86"/>
    </row>
    <row r="14" spans="2:9" x14ac:dyDescent="0.3">
      <c r="B14" s="39">
        <f t="shared" ref="B14:B40" si="0">+B13+1</f>
        <v>3</v>
      </c>
      <c r="C14" s="91" t="s">
        <v>70</v>
      </c>
      <c r="D14" s="92"/>
      <c r="E14" s="85" t="s">
        <v>18</v>
      </c>
      <c r="F14" s="85"/>
      <c r="G14" s="40"/>
      <c r="H14" s="86" t="s">
        <v>112</v>
      </c>
      <c r="I14" s="86"/>
    </row>
    <row r="15" spans="2:9" x14ac:dyDescent="0.3">
      <c r="B15" s="39">
        <f t="shared" si="0"/>
        <v>4</v>
      </c>
      <c r="C15" s="91" t="s">
        <v>109</v>
      </c>
      <c r="D15" s="92"/>
      <c r="E15" s="85" t="s">
        <v>18</v>
      </c>
      <c r="F15" s="85"/>
      <c r="G15" s="40"/>
      <c r="H15" s="60" t="s">
        <v>113</v>
      </c>
      <c r="I15" s="60"/>
    </row>
    <row r="16" spans="2:9" x14ac:dyDescent="0.3">
      <c r="B16" s="39">
        <f t="shared" si="0"/>
        <v>5</v>
      </c>
      <c r="C16" s="91" t="s">
        <v>74</v>
      </c>
      <c r="D16" s="92"/>
      <c r="E16" s="85" t="s">
        <v>18</v>
      </c>
      <c r="F16" s="85"/>
      <c r="G16" s="40"/>
      <c r="H16" s="86"/>
      <c r="I16" s="86"/>
    </row>
    <row r="17" spans="2:9" x14ac:dyDescent="0.3">
      <c r="B17" s="39">
        <f t="shared" si="0"/>
        <v>6</v>
      </c>
      <c r="C17" s="91" t="s">
        <v>76</v>
      </c>
      <c r="D17" s="92"/>
      <c r="E17" s="85" t="s">
        <v>18</v>
      </c>
      <c r="F17" s="85"/>
      <c r="G17" s="40"/>
      <c r="H17" s="60"/>
      <c r="I17" s="60"/>
    </row>
    <row r="18" spans="2:9" x14ac:dyDescent="0.3">
      <c r="B18" s="39">
        <f t="shared" si="0"/>
        <v>7</v>
      </c>
      <c r="C18" s="91" t="s">
        <v>77</v>
      </c>
      <c r="D18" s="92"/>
      <c r="E18" s="85" t="s">
        <v>18</v>
      </c>
      <c r="F18" s="85"/>
      <c r="G18" s="40"/>
      <c r="H18" s="89"/>
      <c r="I18" s="89"/>
    </row>
    <row r="19" spans="2:9" x14ac:dyDescent="0.3">
      <c r="B19" s="39">
        <f t="shared" si="0"/>
        <v>8</v>
      </c>
      <c r="C19" s="91" t="s">
        <v>109</v>
      </c>
      <c r="D19" s="92"/>
      <c r="E19" s="85" t="s">
        <v>18</v>
      </c>
      <c r="F19" s="85"/>
      <c r="G19" s="40"/>
      <c r="H19" s="89"/>
      <c r="I19" s="89"/>
    </row>
    <row r="20" spans="2:9" x14ac:dyDescent="0.3">
      <c r="B20" s="39">
        <f t="shared" si="0"/>
        <v>9</v>
      </c>
      <c r="C20" s="91" t="s">
        <v>70</v>
      </c>
      <c r="D20" s="92"/>
      <c r="E20" s="85" t="s">
        <v>18</v>
      </c>
      <c r="F20" s="85"/>
      <c r="G20" s="40"/>
      <c r="H20" s="89"/>
      <c r="I20" s="89"/>
    </row>
    <row r="21" spans="2:9" x14ac:dyDescent="0.3">
      <c r="B21" s="39">
        <f t="shared" si="0"/>
        <v>10</v>
      </c>
      <c r="C21" s="91" t="s">
        <v>55</v>
      </c>
      <c r="D21" s="92"/>
      <c r="E21" s="85" t="s">
        <v>18</v>
      </c>
      <c r="F21" s="85"/>
      <c r="G21" s="40"/>
      <c r="I21"/>
    </row>
    <row r="22" spans="2:9" x14ac:dyDescent="0.3">
      <c r="B22" s="39">
        <f t="shared" si="0"/>
        <v>11</v>
      </c>
      <c r="C22" s="91" t="s">
        <v>78</v>
      </c>
      <c r="D22" s="92"/>
      <c r="E22" s="85" t="s">
        <v>18</v>
      </c>
      <c r="F22" s="85"/>
      <c r="G22" s="40"/>
    </row>
    <row r="23" spans="2:9" x14ac:dyDescent="0.3">
      <c r="B23" s="39">
        <f t="shared" si="0"/>
        <v>12</v>
      </c>
      <c r="C23" s="91" t="s">
        <v>79</v>
      </c>
      <c r="D23" s="92"/>
      <c r="E23" s="85" t="s">
        <v>18</v>
      </c>
      <c r="F23" s="85"/>
      <c r="G23" s="40"/>
      <c r="H23"/>
      <c r="I23"/>
    </row>
    <row r="24" spans="2:9" x14ac:dyDescent="0.3">
      <c r="B24" s="39">
        <f t="shared" si="0"/>
        <v>13</v>
      </c>
      <c r="C24" s="91" t="s">
        <v>80</v>
      </c>
      <c r="D24" s="92"/>
      <c r="E24" s="85" t="s">
        <v>18</v>
      </c>
      <c r="F24" s="85"/>
      <c r="G24" s="40"/>
      <c r="H24"/>
      <c r="I24"/>
    </row>
    <row r="25" spans="2:9" x14ac:dyDescent="0.3">
      <c r="B25" s="39">
        <f t="shared" si="0"/>
        <v>14</v>
      </c>
      <c r="C25" s="91" t="s">
        <v>81</v>
      </c>
      <c r="D25" s="92"/>
      <c r="E25" s="85" t="s">
        <v>18</v>
      </c>
      <c r="F25" s="85"/>
      <c r="G25" s="40"/>
      <c r="H25"/>
      <c r="I25"/>
    </row>
    <row r="26" spans="2:9" x14ac:dyDescent="0.3">
      <c r="B26" s="39">
        <f t="shared" si="0"/>
        <v>15</v>
      </c>
      <c r="C26" s="91" t="s">
        <v>82</v>
      </c>
      <c r="D26" s="92"/>
      <c r="E26" s="85" t="s">
        <v>18</v>
      </c>
      <c r="F26" s="85"/>
      <c r="G26" s="40"/>
      <c r="H26"/>
      <c r="I26"/>
    </row>
    <row r="27" spans="2:9" x14ac:dyDescent="0.3">
      <c r="B27" s="39">
        <f t="shared" si="0"/>
        <v>16</v>
      </c>
      <c r="C27" s="91" t="s">
        <v>83</v>
      </c>
      <c r="D27" s="92"/>
      <c r="E27" s="85" t="s">
        <v>18</v>
      </c>
      <c r="F27" s="85"/>
      <c r="G27" s="40"/>
    </row>
    <row r="28" spans="2:9" x14ac:dyDescent="0.3">
      <c r="B28" s="39">
        <f t="shared" si="0"/>
        <v>17</v>
      </c>
      <c r="C28" s="91" t="s">
        <v>88</v>
      </c>
      <c r="D28" s="92"/>
      <c r="E28" s="85" t="s">
        <v>18</v>
      </c>
      <c r="F28" s="85"/>
      <c r="G28" s="40"/>
    </row>
    <row r="29" spans="2:9" x14ac:dyDescent="0.3">
      <c r="B29" s="39">
        <f t="shared" si="0"/>
        <v>18</v>
      </c>
      <c r="C29" s="91" t="s">
        <v>50</v>
      </c>
      <c r="D29" s="92"/>
      <c r="E29" s="85" t="s">
        <v>18</v>
      </c>
      <c r="F29" s="85"/>
      <c r="G29" s="40"/>
    </row>
    <row r="30" spans="2:9" x14ac:dyDescent="0.3">
      <c r="B30" s="39">
        <f t="shared" si="0"/>
        <v>19</v>
      </c>
      <c r="C30" s="91" t="s">
        <v>100</v>
      </c>
      <c r="D30" s="92"/>
      <c r="E30" s="85" t="s">
        <v>18</v>
      </c>
      <c r="F30" s="85"/>
      <c r="G30" s="40"/>
    </row>
    <row r="31" spans="2:9" x14ac:dyDescent="0.3">
      <c r="B31" s="39">
        <f>+B30+1</f>
        <v>20</v>
      </c>
      <c r="C31" s="91" t="s">
        <v>93</v>
      </c>
      <c r="D31" s="92"/>
      <c r="E31" s="85" t="s">
        <v>18</v>
      </c>
      <c r="F31" s="85"/>
      <c r="G31" s="40"/>
    </row>
    <row r="32" spans="2:9" x14ac:dyDescent="0.3">
      <c r="B32" s="39">
        <f t="shared" si="0"/>
        <v>21</v>
      </c>
      <c r="C32" s="91" t="s">
        <v>99</v>
      </c>
      <c r="D32" s="92"/>
      <c r="E32" s="85" t="s">
        <v>18</v>
      </c>
      <c r="F32" s="85"/>
      <c r="G32" s="40"/>
    </row>
    <row r="33" spans="2:7" x14ac:dyDescent="0.3">
      <c r="B33" s="39">
        <f t="shared" si="0"/>
        <v>22</v>
      </c>
      <c r="C33" s="91" t="s">
        <v>98</v>
      </c>
      <c r="D33" s="92"/>
      <c r="E33" s="85" t="s">
        <v>18</v>
      </c>
      <c r="F33" s="85"/>
      <c r="G33" s="40"/>
    </row>
    <row r="34" spans="2:7" x14ac:dyDescent="0.3">
      <c r="B34" s="39">
        <f t="shared" si="0"/>
        <v>23</v>
      </c>
      <c r="C34" s="91" t="s">
        <v>97</v>
      </c>
      <c r="D34" s="92"/>
      <c r="E34" s="85" t="s">
        <v>18</v>
      </c>
      <c r="F34" s="85"/>
    </row>
    <row r="35" spans="2:7" x14ac:dyDescent="0.3">
      <c r="B35" s="39">
        <f t="shared" si="0"/>
        <v>24</v>
      </c>
      <c r="C35" s="91" t="s">
        <v>93</v>
      </c>
      <c r="D35" s="92"/>
      <c r="E35" s="85" t="s">
        <v>18</v>
      </c>
      <c r="F35" s="85"/>
    </row>
    <row r="36" spans="2:7" x14ac:dyDescent="0.3">
      <c r="B36" s="39">
        <f t="shared" si="0"/>
        <v>25</v>
      </c>
      <c r="C36" s="91" t="s">
        <v>95</v>
      </c>
      <c r="D36" s="92"/>
      <c r="E36" s="85" t="s">
        <v>18</v>
      </c>
      <c r="F36" s="85"/>
    </row>
    <row r="37" spans="2:7" x14ac:dyDescent="0.3">
      <c r="B37" s="39">
        <f t="shared" si="0"/>
        <v>26</v>
      </c>
      <c r="C37" s="91" t="s">
        <v>114</v>
      </c>
      <c r="D37" s="92"/>
      <c r="E37" s="85" t="s">
        <v>18</v>
      </c>
      <c r="F37" s="85"/>
    </row>
    <row r="38" spans="2:7" x14ac:dyDescent="0.3">
      <c r="B38" s="39">
        <f t="shared" si="0"/>
        <v>27</v>
      </c>
      <c r="C38" s="91" t="s">
        <v>92</v>
      </c>
      <c r="D38" s="92"/>
      <c r="E38" s="85" t="s">
        <v>18</v>
      </c>
      <c r="F38" s="85"/>
    </row>
    <row r="39" spans="2:7" x14ac:dyDescent="0.3">
      <c r="B39" s="39">
        <f t="shared" si="0"/>
        <v>28</v>
      </c>
      <c r="C39" s="91" t="s">
        <v>91</v>
      </c>
      <c r="D39" s="92"/>
      <c r="E39" s="85" t="s">
        <v>18</v>
      </c>
      <c r="F39" s="85"/>
    </row>
    <row r="40" spans="2:7" x14ac:dyDescent="0.3">
      <c r="B40" s="39">
        <f t="shared" si="0"/>
        <v>29</v>
      </c>
      <c r="C40" s="91" t="s">
        <v>90</v>
      </c>
      <c r="D40" s="92"/>
      <c r="E40" s="85" t="s">
        <v>18</v>
      </c>
      <c r="F40" s="85"/>
    </row>
  </sheetData>
  <mergeCells count="76">
    <mergeCell ref="C28:D28"/>
    <mergeCell ref="E28:F28"/>
    <mergeCell ref="C29:D29"/>
    <mergeCell ref="E29:F29"/>
    <mergeCell ref="C30:D30"/>
    <mergeCell ref="E30:F30"/>
    <mergeCell ref="E27:F27"/>
    <mergeCell ref="C22:D22"/>
    <mergeCell ref="E22:F22"/>
    <mergeCell ref="C23:D23"/>
    <mergeCell ref="E23:F23"/>
    <mergeCell ref="C24:D24"/>
    <mergeCell ref="E24:F24"/>
    <mergeCell ref="C27:D27"/>
    <mergeCell ref="C25:D25"/>
    <mergeCell ref="E25:F25"/>
    <mergeCell ref="C26:D26"/>
    <mergeCell ref="E26:F2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</mergeCells>
  <printOptions horizontalCentered="1"/>
  <pageMargins left="0.25" right="0.25" top="0.75" bottom="0.75" header="0.3" footer="0.3"/>
  <pageSetup paperSize="120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34"/>
  <sheetViews>
    <sheetView zoomScale="70" zoomScaleNormal="70" zoomScaleSheetLayoutView="65" workbookViewId="0">
      <selection activeCell="K24" sqref="K24"/>
    </sheetView>
  </sheetViews>
  <sheetFormatPr baseColWidth="10" defaultRowHeight="14.4" x14ac:dyDescent="0.3"/>
  <cols>
    <col min="1" max="1" width="4" customWidth="1"/>
    <col min="2" max="2" width="14.6640625" customWidth="1"/>
    <col min="3" max="3" width="14.6640625" style="34" customWidth="1"/>
    <col min="4" max="5" width="18.6640625" style="34" customWidth="1"/>
    <col min="6" max="6" width="14.6640625" style="34" customWidth="1"/>
    <col min="7" max="7" width="5.33203125" style="34" customWidth="1"/>
    <col min="8" max="8" width="17.33203125" style="34" customWidth="1"/>
    <col min="9" max="9" width="18.88671875" style="34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(4B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34"/>
    </row>
    <row r="4" spans="2:9" x14ac:dyDescent="0.3">
      <c r="B4" s="35" t="s">
        <v>39</v>
      </c>
      <c r="C4" s="35" t="s">
        <v>40</v>
      </c>
      <c r="D4" s="35" t="s">
        <v>42</v>
      </c>
      <c r="E4" s="35" t="s">
        <v>43</v>
      </c>
    </row>
    <row r="5" spans="2:9" x14ac:dyDescent="0.3">
      <c r="B5" s="36" t="s">
        <v>53</v>
      </c>
      <c r="C5" s="36" t="s">
        <v>89</v>
      </c>
      <c r="D5" s="36" t="str">
        <f>+'Operador L4'!E35</f>
        <v>Segunda Faja</v>
      </c>
      <c r="E5" s="36" t="str">
        <f>+'Operador L4'!G35</f>
        <v>Ñancul</v>
      </c>
    </row>
    <row r="6" spans="2:9" ht="7.5" customHeight="1" x14ac:dyDescent="0.3">
      <c r="B6" s="37"/>
    </row>
    <row r="7" spans="2:9" x14ac:dyDescent="0.3">
      <c r="B7" s="88" t="s">
        <v>57</v>
      </c>
      <c r="C7" s="88"/>
      <c r="D7" s="82" t="s">
        <v>60</v>
      </c>
      <c r="E7" s="82"/>
      <c r="F7" s="82"/>
      <c r="G7" s="82"/>
      <c r="H7" s="82"/>
      <c r="I7" s="82"/>
    </row>
    <row r="8" spans="2:9" x14ac:dyDescent="0.3">
      <c r="B8" s="88" t="s">
        <v>59</v>
      </c>
      <c r="C8" s="88"/>
      <c r="D8" s="82" t="s">
        <v>58</v>
      </c>
      <c r="E8" s="82"/>
      <c r="F8" s="82"/>
      <c r="G8" s="82"/>
      <c r="H8" s="82"/>
      <c r="I8" s="82"/>
    </row>
    <row r="9" spans="2:9" ht="15" customHeight="1" x14ac:dyDescent="0.3"/>
    <row r="10" spans="2:9" x14ac:dyDescent="0.3">
      <c r="B10" s="83" t="s">
        <v>61</v>
      </c>
      <c r="C10" s="83"/>
      <c r="D10" s="83"/>
      <c r="E10" s="83"/>
      <c r="F10" s="83"/>
      <c r="H10" s="90" t="s">
        <v>62</v>
      </c>
      <c r="I10" s="90"/>
    </row>
    <row r="11" spans="2:9" x14ac:dyDescent="0.3">
      <c r="B11" s="38" t="s">
        <v>63</v>
      </c>
      <c r="C11" s="83" t="s">
        <v>64</v>
      </c>
      <c r="D11" s="83"/>
      <c r="E11" s="83" t="s">
        <v>65</v>
      </c>
      <c r="F11" s="83"/>
      <c r="H11" s="90"/>
      <c r="I11" s="90"/>
    </row>
    <row r="12" spans="2:9" x14ac:dyDescent="0.3">
      <c r="B12" s="42">
        <v>1</v>
      </c>
      <c r="C12" s="86" t="s">
        <v>115</v>
      </c>
      <c r="D12" s="86"/>
      <c r="E12" s="86" t="s">
        <v>18</v>
      </c>
      <c r="F12" s="86"/>
      <c r="G12" s="40"/>
      <c r="H12" s="60" t="s">
        <v>49</v>
      </c>
      <c r="I12" s="60"/>
    </row>
    <row r="13" spans="2:9" x14ac:dyDescent="0.3">
      <c r="B13" s="42">
        <v>2</v>
      </c>
      <c r="C13" s="86" t="s">
        <v>116</v>
      </c>
      <c r="D13" s="86"/>
      <c r="E13" s="86" t="s">
        <v>18</v>
      </c>
      <c r="F13" s="86"/>
      <c r="G13" s="40"/>
      <c r="H13" s="86" t="s">
        <v>117</v>
      </c>
      <c r="I13" s="86"/>
    </row>
    <row r="14" spans="2:9" x14ac:dyDescent="0.3">
      <c r="B14" s="42">
        <v>3</v>
      </c>
      <c r="C14" s="86" t="s">
        <v>95</v>
      </c>
      <c r="D14" s="86"/>
      <c r="E14" s="86" t="s">
        <v>18</v>
      </c>
      <c r="F14" s="86"/>
      <c r="G14" s="40"/>
      <c r="H14" s="86" t="s">
        <v>118</v>
      </c>
      <c r="I14" s="86"/>
    </row>
    <row r="15" spans="2:9" x14ac:dyDescent="0.3">
      <c r="B15" s="42">
        <v>4</v>
      </c>
      <c r="C15" s="86" t="s">
        <v>50</v>
      </c>
      <c r="D15" s="86"/>
      <c r="E15" s="86" t="s">
        <v>18</v>
      </c>
      <c r="F15" s="86"/>
      <c r="G15" s="40"/>
      <c r="H15" s="86" t="s">
        <v>96</v>
      </c>
      <c r="I15" s="86"/>
    </row>
    <row r="16" spans="2:9" x14ac:dyDescent="0.3">
      <c r="B16" s="42">
        <v>5</v>
      </c>
      <c r="C16" s="86" t="s">
        <v>88</v>
      </c>
      <c r="D16" s="86"/>
      <c r="E16" s="86" t="s">
        <v>18</v>
      </c>
      <c r="F16" s="86"/>
      <c r="G16" s="40"/>
      <c r="H16" s="86"/>
      <c r="I16" s="86"/>
    </row>
    <row r="17" spans="2:9" x14ac:dyDescent="0.3">
      <c r="B17" s="42">
        <v>6</v>
      </c>
      <c r="C17" s="86" t="s">
        <v>119</v>
      </c>
      <c r="D17" s="86"/>
      <c r="E17" s="86" t="s">
        <v>18</v>
      </c>
      <c r="F17" s="86"/>
      <c r="G17" s="40"/>
      <c r="H17" s="86"/>
      <c r="I17" s="86"/>
    </row>
    <row r="18" spans="2:9" x14ac:dyDescent="0.3">
      <c r="B18" s="42">
        <v>7</v>
      </c>
      <c r="C18" s="86" t="s">
        <v>106</v>
      </c>
      <c r="D18" s="86"/>
      <c r="E18" s="86" t="s">
        <v>18</v>
      </c>
      <c r="F18" s="86"/>
      <c r="G18" s="40"/>
      <c r="H18" s="93"/>
      <c r="I18" s="93"/>
    </row>
    <row r="19" spans="2:9" x14ac:dyDescent="0.3">
      <c r="B19" s="42">
        <v>8</v>
      </c>
      <c r="C19" s="86" t="s">
        <v>81</v>
      </c>
      <c r="D19" s="86"/>
      <c r="E19" s="86" t="s">
        <v>18</v>
      </c>
      <c r="F19" s="86"/>
      <c r="G19" s="40"/>
      <c r="H19" s="89"/>
      <c r="I19" s="89"/>
    </row>
    <row r="20" spans="2:9" x14ac:dyDescent="0.3">
      <c r="B20" s="42">
        <v>9</v>
      </c>
      <c r="C20" s="86" t="s">
        <v>104</v>
      </c>
      <c r="D20" s="86"/>
      <c r="E20" s="86" t="s">
        <v>18</v>
      </c>
      <c r="F20" s="86"/>
      <c r="G20" s="40"/>
      <c r="H20" s="89"/>
      <c r="I20" s="89"/>
    </row>
    <row r="21" spans="2:9" x14ac:dyDescent="0.3">
      <c r="B21" s="42">
        <v>10</v>
      </c>
      <c r="C21" s="86" t="s">
        <v>120</v>
      </c>
      <c r="D21" s="86"/>
      <c r="E21" s="86" t="s">
        <v>18</v>
      </c>
      <c r="F21" s="86"/>
      <c r="G21" s="40"/>
      <c r="I21"/>
    </row>
    <row r="22" spans="2:9" x14ac:dyDescent="0.3">
      <c r="B22" s="42">
        <v>11</v>
      </c>
      <c r="C22" s="86" t="s">
        <v>106</v>
      </c>
      <c r="D22" s="86"/>
      <c r="E22" s="86" t="s">
        <v>18</v>
      </c>
      <c r="F22" s="86"/>
      <c r="G22" s="40"/>
    </row>
    <row r="23" spans="2:9" x14ac:dyDescent="0.3">
      <c r="B23" s="42">
        <v>12</v>
      </c>
      <c r="C23" s="86" t="s">
        <v>107</v>
      </c>
      <c r="D23" s="86"/>
      <c r="E23" s="86" t="s">
        <v>18</v>
      </c>
      <c r="F23" s="86"/>
      <c r="G23" s="40"/>
      <c r="H23"/>
      <c r="I23"/>
    </row>
    <row r="24" spans="2:9" x14ac:dyDescent="0.3">
      <c r="B24" s="42">
        <v>13</v>
      </c>
      <c r="C24" s="86" t="s">
        <v>108</v>
      </c>
      <c r="D24" s="86"/>
      <c r="E24" s="86" t="s">
        <v>18</v>
      </c>
      <c r="F24" s="86"/>
      <c r="G24" s="40"/>
      <c r="H24"/>
      <c r="I24"/>
    </row>
    <row r="25" spans="2:9" x14ac:dyDescent="0.3">
      <c r="B25" s="42">
        <v>14</v>
      </c>
      <c r="C25" s="86" t="s">
        <v>55</v>
      </c>
      <c r="D25" s="86"/>
      <c r="E25" s="86" t="s">
        <v>18</v>
      </c>
      <c r="F25" s="86"/>
      <c r="G25" s="40"/>
      <c r="H25"/>
      <c r="I25"/>
    </row>
    <row r="26" spans="2:9" x14ac:dyDescent="0.3">
      <c r="B26" s="42">
        <v>15</v>
      </c>
      <c r="C26" s="86" t="s">
        <v>70</v>
      </c>
      <c r="D26" s="86"/>
      <c r="E26" s="86" t="s">
        <v>18</v>
      </c>
      <c r="F26" s="86"/>
      <c r="G26" s="40"/>
      <c r="H26"/>
      <c r="I26"/>
    </row>
    <row r="27" spans="2:9" x14ac:dyDescent="0.3">
      <c r="B27" s="42">
        <v>16</v>
      </c>
      <c r="C27" s="86" t="s">
        <v>109</v>
      </c>
      <c r="D27" s="86"/>
      <c r="E27" s="86" t="s">
        <v>18</v>
      </c>
      <c r="F27" s="86"/>
      <c r="G27" s="40"/>
    </row>
    <row r="28" spans="2:9" x14ac:dyDescent="0.3">
      <c r="B28" s="42">
        <v>17</v>
      </c>
      <c r="C28" s="86" t="s">
        <v>74</v>
      </c>
      <c r="D28" s="86"/>
      <c r="E28" s="86" t="s">
        <v>18</v>
      </c>
      <c r="F28" s="86"/>
      <c r="G28" s="40"/>
    </row>
    <row r="29" spans="2:9" x14ac:dyDescent="0.3">
      <c r="B29" s="42">
        <v>18</v>
      </c>
      <c r="C29" s="86" t="s">
        <v>76</v>
      </c>
      <c r="D29" s="86"/>
      <c r="E29" s="86" t="s">
        <v>18</v>
      </c>
      <c r="F29" s="86"/>
      <c r="G29" s="40"/>
    </row>
    <row r="30" spans="2:9" x14ac:dyDescent="0.3">
      <c r="B30" s="42">
        <v>19</v>
      </c>
      <c r="C30" s="86" t="s">
        <v>77</v>
      </c>
      <c r="D30" s="86"/>
      <c r="E30" s="86" t="s">
        <v>18</v>
      </c>
      <c r="F30" s="86"/>
      <c r="G30" s="40"/>
    </row>
    <row r="31" spans="2:9" x14ac:dyDescent="0.3">
      <c r="B31" s="42">
        <v>20</v>
      </c>
      <c r="C31" s="86" t="s">
        <v>109</v>
      </c>
      <c r="D31" s="86"/>
      <c r="E31" s="86" t="s">
        <v>18</v>
      </c>
      <c r="F31" s="86"/>
      <c r="G31" s="40"/>
    </row>
    <row r="32" spans="2:9" x14ac:dyDescent="0.3">
      <c r="B32" s="42">
        <v>21</v>
      </c>
      <c r="C32" s="85" t="s">
        <v>70</v>
      </c>
      <c r="D32" s="85"/>
      <c r="E32" s="85" t="s">
        <v>18</v>
      </c>
      <c r="F32" s="85"/>
      <c r="G32" s="40"/>
    </row>
    <row r="33" spans="2:7" x14ac:dyDescent="0.3">
      <c r="B33" s="42">
        <v>22</v>
      </c>
      <c r="C33" s="85" t="s">
        <v>68</v>
      </c>
      <c r="D33" s="85"/>
      <c r="E33" s="85" t="s">
        <v>18</v>
      </c>
      <c r="F33" s="85"/>
      <c r="G33" s="40"/>
    </row>
    <row r="34" spans="2:7" x14ac:dyDescent="0.3">
      <c r="B34" s="42">
        <v>23</v>
      </c>
      <c r="C34" s="85" t="s">
        <v>66</v>
      </c>
      <c r="D34" s="85"/>
      <c r="E34" s="85" t="s">
        <v>18</v>
      </c>
      <c r="F34" s="85"/>
    </row>
  </sheetData>
  <mergeCells count="64">
    <mergeCell ref="C34:D34"/>
    <mergeCell ref="E34:F34"/>
    <mergeCell ref="C32:D32"/>
    <mergeCell ref="E32:F32"/>
    <mergeCell ref="C33:D33"/>
    <mergeCell ref="E33:F33"/>
    <mergeCell ref="C31:D31"/>
    <mergeCell ref="E31:F31"/>
    <mergeCell ref="C29:D29"/>
    <mergeCell ref="E29:F29"/>
    <mergeCell ref="C22:D22"/>
    <mergeCell ref="E22:F22"/>
    <mergeCell ref="C23:D23"/>
    <mergeCell ref="E23:F23"/>
    <mergeCell ref="C24:D24"/>
    <mergeCell ref="E24:F24"/>
    <mergeCell ref="E27:F27"/>
    <mergeCell ref="C27:D27"/>
    <mergeCell ref="C28:D28"/>
    <mergeCell ref="E28:F28"/>
    <mergeCell ref="C30:D30"/>
    <mergeCell ref="E30:F30"/>
    <mergeCell ref="C25:D25"/>
    <mergeCell ref="E25:F25"/>
    <mergeCell ref="C26:D26"/>
    <mergeCell ref="E26:F2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33330000000005" right="0.70833330000000005" top="0.74791660000000004" bottom="0.74791660000000004" header="0.3152778" footer="0.3152778"/>
  <pageSetup paperSize="120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zoomScale="70" zoomScaleNormal="70" zoomScaleSheetLayoutView="65" workbookViewId="0">
      <selection activeCell="I33" sqref="B2:I33"/>
    </sheetView>
  </sheetViews>
  <sheetFormatPr baseColWidth="10" defaultRowHeight="14.4" x14ac:dyDescent="0.3"/>
  <cols>
    <col min="1" max="1" width="4" customWidth="1"/>
    <col min="2" max="2" width="14.6640625" customWidth="1"/>
    <col min="3" max="3" width="14.6640625" style="34" customWidth="1"/>
    <col min="4" max="5" width="18.6640625" style="34" customWidth="1"/>
    <col min="6" max="6" width="14.6640625" style="34" customWidth="1"/>
    <col min="7" max="7" width="5.33203125" style="34" customWidth="1"/>
    <col min="8" max="8" width="17.33203125" style="34" customWidth="1"/>
    <col min="9" max="9" width="18.88671875" style="34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(4AN - IDA)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34"/>
    </row>
    <row r="4" spans="2:9" x14ac:dyDescent="0.3">
      <c r="B4" s="35" t="s">
        <v>39</v>
      </c>
      <c r="C4" s="35" t="s">
        <v>40</v>
      </c>
      <c r="D4" s="35" t="s">
        <v>42</v>
      </c>
      <c r="E4" s="35" t="s">
        <v>43</v>
      </c>
      <c r="H4"/>
      <c r="I4"/>
    </row>
    <row r="5" spans="2:9" x14ac:dyDescent="0.3">
      <c r="B5" s="43" t="s">
        <v>54</v>
      </c>
      <c r="C5" s="36" t="s">
        <v>56</v>
      </c>
      <c r="D5" s="36" t="str">
        <f>'Operador L4'!E36</f>
        <v>Pedro de Valdivia</v>
      </c>
      <c r="E5" s="36" t="str">
        <f>'Operador L4'!G36</f>
        <v>Segunda Faja</v>
      </c>
      <c r="H5"/>
      <c r="I5"/>
    </row>
    <row r="6" spans="2:9" ht="7.5" customHeight="1" x14ac:dyDescent="0.3">
      <c r="B6" s="37"/>
    </row>
    <row r="7" spans="2:9" x14ac:dyDescent="0.3">
      <c r="B7" s="88" t="s">
        <v>57</v>
      </c>
      <c r="C7" s="88"/>
      <c r="D7" s="82" t="s">
        <v>58</v>
      </c>
      <c r="E7" s="82"/>
      <c r="F7" s="82"/>
      <c r="G7" s="82"/>
      <c r="H7" s="82"/>
      <c r="I7" s="82"/>
    </row>
    <row r="8" spans="2:9" x14ac:dyDescent="0.3">
      <c r="B8" s="88" t="s">
        <v>59</v>
      </c>
      <c r="C8" s="88"/>
      <c r="D8" s="82" t="s">
        <v>60</v>
      </c>
      <c r="E8" s="82"/>
      <c r="F8" s="82"/>
      <c r="G8" s="82"/>
      <c r="H8" s="82"/>
      <c r="I8" s="82"/>
    </row>
    <row r="9" spans="2:9" ht="15" customHeight="1" x14ac:dyDescent="0.3"/>
    <row r="10" spans="2:9" x14ac:dyDescent="0.3">
      <c r="B10" s="83" t="s">
        <v>61</v>
      </c>
      <c r="C10" s="83"/>
      <c r="D10" s="83"/>
      <c r="E10" s="83"/>
      <c r="F10" s="83"/>
      <c r="G10"/>
      <c r="H10" s="90" t="s">
        <v>62</v>
      </c>
      <c r="I10" s="90"/>
    </row>
    <row r="11" spans="2:9" x14ac:dyDescent="0.3">
      <c r="B11" s="38" t="s">
        <v>63</v>
      </c>
      <c r="C11" s="83" t="s">
        <v>64</v>
      </c>
      <c r="D11" s="83"/>
      <c r="E11" s="83" t="s">
        <v>65</v>
      </c>
      <c r="F11" s="83"/>
      <c r="G11"/>
      <c r="H11" s="90"/>
      <c r="I11" s="90"/>
    </row>
    <row r="12" spans="2:9" x14ac:dyDescent="0.3">
      <c r="B12" s="39">
        <v>1</v>
      </c>
      <c r="C12" s="84" t="s">
        <v>66</v>
      </c>
      <c r="D12" s="84"/>
      <c r="E12" s="85" t="s">
        <v>18</v>
      </c>
      <c r="F12" s="85"/>
      <c r="G12" s="40"/>
      <c r="H12" s="60" t="s">
        <v>67</v>
      </c>
      <c r="I12" s="60"/>
    </row>
    <row r="13" spans="2:9" x14ac:dyDescent="0.3">
      <c r="B13" s="39">
        <v>2</v>
      </c>
      <c r="C13" s="84" t="s">
        <v>68</v>
      </c>
      <c r="D13" s="84"/>
      <c r="E13" s="85" t="s">
        <v>18</v>
      </c>
      <c r="F13" s="85"/>
      <c r="G13" s="40"/>
      <c r="H13" s="60" t="s">
        <v>69</v>
      </c>
      <c r="I13" s="60"/>
    </row>
    <row r="14" spans="2:9" x14ac:dyDescent="0.3">
      <c r="B14" s="39">
        <v>3</v>
      </c>
      <c r="C14" s="84" t="s">
        <v>70</v>
      </c>
      <c r="D14" s="84"/>
      <c r="E14" s="85" t="s">
        <v>18</v>
      </c>
      <c r="F14" s="85"/>
      <c r="G14" s="40"/>
      <c r="H14" s="60" t="s">
        <v>71</v>
      </c>
      <c r="I14" s="60"/>
    </row>
    <row r="15" spans="2:9" x14ac:dyDescent="0.3">
      <c r="B15" s="39">
        <v>4</v>
      </c>
      <c r="C15" s="84" t="s">
        <v>72</v>
      </c>
      <c r="D15" s="84"/>
      <c r="E15" s="85" t="s">
        <v>18</v>
      </c>
      <c r="F15" s="85"/>
      <c r="G15" s="40"/>
      <c r="H15" s="60" t="s">
        <v>73</v>
      </c>
      <c r="I15" s="60"/>
    </row>
    <row r="16" spans="2:9" x14ac:dyDescent="0.3">
      <c r="B16" s="39">
        <v>5</v>
      </c>
      <c r="C16" s="84" t="s">
        <v>74</v>
      </c>
      <c r="D16" s="84"/>
      <c r="E16" s="85" t="s">
        <v>18</v>
      </c>
      <c r="F16" s="85"/>
      <c r="G16" s="40"/>
      <c r="H16" s="60" t="s">
        <v>75</v>
      </c>
      <c r="I16" s="60"/>
    </row>
    <row r="17" spans="2:9" x14ac:dyDescent="0.3">
      <c r="B17" s="39">
        <v>6</v>
      </c>
      <c r="C17" s="84" t="s">
        <v>76</v>
      </c>
      <c r="D17" s="84"/>
      <c r="E17" s="85" t="s">
        <v>18</v>
      </c>
      <c r="F17" s="85"/>
      <c r="G17" s="40"/>
      <c r="H17" s="60"/>
      <c r="I17" s="60"/>
    </row>
    <row r="18" spans="2:9" x14ac:dyDescent="0.3">
      <c r="B18" s="39">
        <v>7</v>
      </c>
      <c r="C18" s="84" t="s">
        <v>77</v>
      </c>
      <c r="D18" s="84"/>
      <c r="E18" s="85" t="s">
        <v>18</v>
      </c>
      <c r="F18" s="85"/>
      <c r="G18" s="40"/>
      <c r="H18" s="89"/>
      <c r="I18" s="89"/>
    </row>
    <row r="19" spans="2:9" x14ac:dyDescent="0.3">
      <c r="B19" s="39">
        <v>8</v>
      </c>
      <c r="C19" s="84" t="s">
        <v>72</v>
      </c>
      <c r="D19" s="84"/>
      <c r="E19" s="85" t="s">
        <v>18</v>
      </c>
      <c r="F19" s="85"/>
      <c r="G19" s="40"/>
      <c r="H19" s="89"/>
      <c r="I19" s="89"/>
    </row>
    <row r="20" spans="2:9" x14ac:dyDescent="0.3">
      <c r="B20" s="39">
        <v>9</v>
      </c>
      <c r="C20" s="84" t="s">
        <v>70</v>
      </c>
      <c r="D20" s="84"/>
      <c r="E20" s="85" t="s">
        <v>18</v>
      </c>
      <c r="F20" s="85"/>
      <c r="G20" s="40"/>
      <c r="H20" s="89"/>
      <c r="I20" s="89"/>
    </row>
    <row r="21" spans="2:9" x14ac:dyDescent="0.3">
      <c r="B21" s="39">
        <v>10</v>
      </c>
      <c r="C21" s="84" t="s">
        <v>55</v>
      </c>
      <c r="D21" s="84"/>
      <c r="E21" s="85" t="s">
        <v>18</v>
      </c>
      <c r="F21" s="85"/>
      <c r="G21" s="40"/>
      <c r="I21"/>
    </row>
    <row r="22" spans="2:9" x14ac:dyDescent="0.3">
      <c r="B22" s="39">
        <v>11</v>
      </c>
      <c r="C22" s="84" t="s">
        <v>78</v>
      </c>
      <c r="D22" s="84"/>
      <c r="E22" s="85" t="s">
        <v>18</v>
      </c>
      <c r="F22" s="85"/>
      <c r="G22" s="40"/>
    </row>
    <row r="23" spans="2:9" x14ac:dyDescent="0.3">
      <c r="B23" s="39">
        <v>12</v>
      </c>
      <c r="C23" s="84" t="s">
        <v>79</v>
      </c>
      <c r="D23" s="84"/>
      <c r="E23" s="85" t="s">
        <v>18</v>
      </c>
      <c r="F23" s="85"/>
      <c r="G23" s="40"/>
      <c r="H23"/>
      <c r="I23"/>
    </row>
    <row r="24" spans="2:9" x14ac:dyDescent="0.3">
      <c r="B24" s="39">
        <v>13</v>
      </c>
      <c r="C24" s="84" t="s">
        <v>80</v>
      </c>
      <c r="D24" s="84"/>
      <c r="E24" s="85" t="s">
        <v>18</v>
      </c>
      <c r="F24" s="85"/>
      <c r="G24" s="40"/>
      <c r="H24"/>
      <c r="I24"/>
    </row>
    <row r="25" spans="2:9" x14ac:dyDescent="0.3">
      <c r="B25" s="39">
        <v>14</v>
      </c>
      <c r="C25" s="84" t="s">
        <v>81</v>
      </c>
      <c r="D25" s="84"/>
      <c r="E25" s="85" t="s">
        <v>18</v>
      </c>
      <c r="F25" s="85"/>
      <c r="G25" s="40"/>
      <c r="H25"/>
      <c r="I25"/>
    </row>
    <row r="26" spans="2:9" x14ac:dyDescent="0.3">
      <c r="B26" s="39">
        <v>15</v>
      </c>
      <c r="C26" s="84" t="s">
        <v>82</v>
      </c>
      <c r="D26" s="84"/>
      <c r="E26" s="85" t="s">
        <v>18</v>
      </c>
      <c r="F26" s="85"/>
      <c r="G26" s="40"/>
      <c r="H26"/>
      <c r="I26"/>
    </row>
    <row r="27" spans="2:9" x14ac:dyDescent="0.3">
      <c r="B27" s="39">
        <v>16</v>
      </c>
      <c r="C27" s="84" t="s">
        <v>83</v>
      </c>
      <c r="D27" s="84"/>
      <c r="E27" s="85" t="s">
        <v>18</v>
      </c>
      <c r="F27" s="85"/>
      <c r="G27" s="40"/>
      <c r="H27"/>
      <c r="I27"/>
    </row>
    <row r="28" spans="2:9" x14ac:dyDescent="0.3">
      <c r="B28" s="39">
        <v>17</v>
      </c>
      <c r="C28" s="84" t="s">
        <v>84</v>
      </c>
      <c r="D28" s="84"/>
      <c r="E28" s="85" t="s">
        <v>18</v>
      </c>
      <c r="F28" s="85"/>
      <c r="G28" s="40"/>
      <c r="I28"/>
    </row>
    <row r="29" spans="2:9" x14ac:dyDescent="0.3">
      <c r="B29" s="39">
        <v>18</v>
      </c>
      <c r="C29" s="84" t="s">
        <v>85</v>
      </c>
      <c r="D29" s="84"/>
      <c r="E29" s="85" t="s">
        <v>18</v>
      </c>
      <c r="F29" s="85"/>
      <c r="G29" s="40"/>
      <c r="I29"/>
    </row>
    <row r="30" spans="2:9" x14ac:dyDescent="0.3">
      <c r="B30" s="39">
        <v>19</v>
      </c>
      <c r="C30" s="85" t="s">
        <v>86</v>
      </c>
      <c r="D30" s="85"/>
      <c r="E30" s="86" t="s">
        <v>18</v>
      </c>
      <c r="F30" s="86"/>
      <c r="G30" s="40"/>
    </row>
    <row r="31" spans="2:9" x14ac:dyDescent="0.3">
      <c r="B31" s="39">
        <v>20</v>
      </c>
      <c r="C31" s="85" t="s">
        <v>87</v>
      </c>
      <c r="D31" s="85"/>
      <c r="E31" s="86" t="s">
        <v>18</v>
      </c>
      <c r="F31" s="86"/>
      <c r="G31" s="40"/>
    </row>
    <row r="32" spans="2:9" x14ac:dyDescent="0.3">
      <c r="B32" s="39">
        <v>21</v>
      </c>
      <c r="C32" s="85" t="s">
        <v>88</v>
      </c>
      <c r="D32" s="85"/>
      <c r="E32" s="86" t="s">
        <v>18</v>
      </c>
      <c r="F32" s="86"/>
      <c r="G32" s="40"/>
    </row>
    <row r="33" spans="2:9" x14ac:dyDescent="0.3">
      <c r="B33" s="39">
        <v>22</v>
      </c>
      <c r="C33" s="85" t="s">
        <v>50</v>
      </c>
      <c r="D33" s="85"/>
      <c r="E33" s="86" t="s">
        <v>18</v>
      </c>
      <c r="F33" s="86"/>
      <c r="G33" s="40"/>
    </row>
    <row r="34" spans="2:9" x14ac:dyDescent="0.3">
      <c r="C34"/>
      <c r="D34"/>
      <c r="E34"/>
      <c r="F34"/>
    </row>
    <row r="35" spans="2:9" x14ac:dyDescent="0.3">
      <c r="C35"/>
      <c r="D35"/>
      <c r="E35"/>
      <c r="F35"/>
    </row>
    <row r="36" spans="2:9" x14ac:dyDescent="0.3">
      <c r="C36"/>
      <c r="D36"/>
      <c r="E36"/>
      <c r="F36"/>
    </row>
    <row r="37" spans="2:9" x14ac:dyDescent="0.3">
      <c r="C37"/>
      <c r="D37"/>
      <c r="E37"/>
      <c r="F37"/>
    </row>
    <row r="38" spans="2:9" x14ac:dyDescent="0.3">
      <c r="C38"/>
      <c r="D38"/>
      <c r="E38"/>
      <c r="F38"/>
    </row>
    <row r="39" spans="2:9" x14ac:dyDescent="0.3">
      <c r="C39"/>
      <c r="D39"/>
      <c r="E39"/>
      <c r="F39"/>
      <c r="G39"/>
      <c r="H39"/>
      <c r="I39"/>
    </row>
    <row r="40" spans="2:9" x14ac:dyDescent="0.3">
      <c r="C40"/>
      <c r="D40"/>
      <c r="E40"/>
      <c r="F40"/>
      <c r="G40"/>
      <c r="H40"/>
      <c r="I40"/>
    </row>
    <row r="41" spans="2:9" x14ac:dyDescent="0.3">
      <c r="C41"/>
      <c r="D41"/>
      <c r="E41"/>
      <c r="F41"/>
      <c r="G41"/>
      <c r="H41"/>
      <c r="I41"/>
    </row>
    <row r="42" spans="2:9" x14ac:dyDescent="0.3">
      <c r="C42"/>
      <c r="D42"/>
      <c r="E42"/>
      <c r="F42"/>
      <c r="G42"/>
      <c r="H42"/>
      <c r="I42"/>
    </row>
  </sheetData>
  <mergeCells count="62"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C24:D24"/>
    <mergeCell ref="E24:F24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1:D31"/>
    <mergeCell ref="E31:F31"/>
    <mergeCell ref="C32:D32"/>
    <mergeCell ref="E32:F32"/>
    <mergeCell ref="C33:D33"/>
    <mergeCell ref="E33:F33"/>
  </mergeCells>
  <printOptions horizontalCentered="1"/>
  <pageMargins left="0.25" right="0.25" top="0.75" bottom="0.75" header="0.3" footer="0.3"/>
  <pageSetup paperSize="120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8"/>
  <sheetViews>
    <sheetView zoomScale="70" zoomScaleNormal="70" zoomScaleSheetLayoutView="65" workbookViewId="0">
      <selection activeCell="I48" sqref="B2:I48"/>
    </sheetView>
  </sheetViews>
  <sheetFormatPr baseColWidth="10" defaultRowHeight="14.4" x14ac:dyDescent="0.3"/>
  <cols>
    <col min="1" max="1" width="4" customWidth="1"/>
    <col min="2" max="2" width="14.6640625" customWidth="1"/>
    <col min="3" max="3" width="14.6640625" style="34" customWidth="1"/>
    <col min="4" max="5" width="18.6640625" style="34" customWidth="1"/>
    <col min="6" max="6" width="14.6640625" style="34" customWidth="1"/>
    <col min="7" max="7" width="5.33203125" style="34" customWidth="1"/>
    <col min="8" max="8" width="17.33203125" style="34" customWidth="1"/>
    <col min="9" max="9" width="18.88671875" style="34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(4AN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34"/>
    </row>
    <row r="4" spans="2:9" x14ac:dyDescent="0.3">
      <c r="B4" s="35" t="s">
        <v>39</v>
      </c>
      <c r="C4" s="35" t="s">
        <v>40</v>
      </c>
      <c r="D4" s="35" t="s">
        <v>42</v>
      </c>
      <c r="E4" s="35" t="s">
        <v>43</v>
      </c>
      <c r="H4"/>
      <c r="I4"/>
    </row>
    <row r="5" spans="2:9" x14ac:dyDescent="0.3">
      <c r="B5" s="43" t="s">
        <v>54</v>
      </c>
      <c r="C5" s="36" t="s">
        <v>89</v>
      </c>
      <c r="D5" s="36" t="str">
        <f>'Operador L4'!E37</f>
        <v>Segunda Faja</v>
      </c>
      <c r="E5" s="36" t="str">
        <f>'Operador L4'!G37</f>
        <v>Pedro de Valdivia</v>
      </c>
      <c r="H5"/>
      <c r="I5"/>
    </row>
    <row r="6" spans="2:9" ht="7.5" customHeight="1" x14ac:dyDescent="0.3">
      <c r="B6" s="37"/>
    </row>
    <row r="7" spans="2:9" x14ac:dyDescent="0.3">
      <c r="B7" s="88" t="s">
        <v>57</v>
      </c>
      <c r="C7" s="88"/>
      <c r="D7" s="61" t="s">
        <v>121</v>
      </c>
      <c r="E7" s="61"/>
      <c r="F7" s="61"/>
      <c r="G7" s="61"/>
      <c r="H7" s="61"/>
      <c r="I7" s="61"/>
    </row>
    <row r="8" spans="2:9" x14ac:dyDescent="0.3">
      <c r="B8" s="88" t="s">
        <v>59</v>
      </c>
      <c r="C8" s="88"/>
      <c r="D8" s="61" t="s">
        <v>58</v>
      </c>
      <c r="E8" s="61"/>
      <c r="F8" s="61"/>
      <c r="G8" s="61"/>
      <c r="H8" s="61"/>
      <c r="I8" s="61"/>
    </row>
    <row r="9" spans="2:9" ht="15" customHeight="1" x14ac:dyDescent="0.3"/>
    <row r="10" spans="2:9" x14ac:dyDescent="0.3">
      <c r="B10" s="83" t="s">
        <v>61</v>
      </c>
      <c r="C10" s="83"/>
      <c r="D10" s="83"/>
      <c r="E10" s="83"/>
      <c r="F10" s="83"/>
      <c r="G10"/>
      <c r="H10" s="90" t="s">
        <v>62</v>
      </c>
      <c r="I10" s="90"/>
    </row>
    <row r="11" spans="2:9" x14ac:dyDescent="0.3">
      <c r="B11" s="38" t="s">
        <v>63</v>
      </c>
      <c r="C11" s="83" t="s">
        <v>64</v>
      </c>
      <c r="D11" s="83"/>
      <c r="E11" s="83" t="s">
        <v>65</v>
      </c>
      <c r="F11" s="83"/>
      <c r="G11"/>
      <c r="H11" s="90"/>
      <c r="I11" s="90"/>
    </row>
    <row r="12" spans="2:9" x14ac:dyDescent="0.3">
      <c r="B12" s="39">
        <v>1</v>
      </c>
      <c r="C12" s="91" t="s">
        <v>90</v>
      </c>
      <c r="D12" s="92"/>
      <c r="E12" s="85" t="s">
        <v>18</v>
      </c>
      <c r="F12" s="85"/>
      <c r="G12" s="40"/>
      <c r="H12" s="60" t="s">
        <v>49</v>
      </c>
      <c r="I12" s="60"/>
    </row>
    <row r="13" spans="2:9" x14ac:dyDescent="0.3">
      <c r="B13" s="39">
        <f>+B12+1</f>
        <v>2</v>
      </c>
      <c r="C13" s="91" t="s">
        <v>91</v>
      </c>
      <c r="D13" s="92"/>
      <c r="E13" s="85" t="s">
        <v>18</v>
      </c>
      <c r="F13" s="85"/>
      <c r="G13" s="40"/>
      <c r="H13" s="60" t="s">
        <v>69</v>
      </c>
      <c r="I13" s="60"/>
    </row>
    <row r="14" spans="2:9" x14ac:dyDescent="0.3">
      <c r="B14" s="39">
        <f t="shared" ref="B14:B48" si="0">+B13+1</f>
        <v>3</v>
      </c>
      <c r="C14" s="91" t="s">
        <v>92</v>
      </c>
      <c r="D14" s="92"/>
      <c r="E14" s="85" t="s">
        <v>18</v>
      </c>
      <c r="F14" s="85"/>
      <c r="G14" s="40"/>
      <c r="H14" s="60" t="s">
        <v>93</v>
      </c>
      <c r="I14" s="60"/>
    </row>
    <row r="15" spans="2:9" x14ac:dyDescent="0.3">
      <c r="B15" s="39">
        <f t="shared" si="0"/>
        <v>4</v>
      </c>
      <c r="C15" s="91" t="s">
        <v>94</v>
      </c>
      <c r="D15" s="92"/>
      <c r="E15" s="85" t="s">
        <v>18</v>
      </c>
      <c r="F15" s="85"/>
      <c r="G15" s="40"/>
      <c r="H15" s="60" t="s">
        <v>73</v>
      </c>
      <c r="I15" s="60"/>
    </row>
    <row r="16" spans="2:9" x14ac:dyDescent="0.3">
      <c r="B16" s="39">
        <f t="shared" si="0"/>
        <v>5</v>
      </c>
      <c r="C16" s="91" t="s">
        <v>95</v>
      </c>
      <c r="D16" s="92"/>
      <c r="E16" s="85" t="s">
        <v>18</v>
      </c>
      <c r="F16" s="85"/>
      <c r="G16" s="40"/>
      <c r="H16" s="60" t="s">
        <v>96</v>
      </c>
      <c r="I16" s="60"/>
    </row>
    <row r="17" spans="2:9" x14ac:dyDescent="0.3">
      <c r="B17" s="39">
        <f t="shared" si="0"/>
        <v>6</v>
      </c>
      <c r="C17" s="91" t="s">
        <v>93</v>
      </c>
      <c r="D17" s="92"/>
      <c r="E17" s="85" t="s">
        <v>18</v>
      </c>
      <c r="F17" s="85"/>
      <c r="G17" s="40"/>
      <c r="H17" s="60"/>
      <c r="I17" s="60"/>
    </row>
    <row r="18" spans="2:9" x14ac:dyDescent="0.3">
      <c r="B18" s="39">
        <f t="shared" si="0"/>
        <v>7</v>
      </c>
      <c r="C18" s="91" t="s">
        <v>97</v>
      </c>
      <c r="D18" s="92"/>
      <c r="E18" s="85" t="s">
        <v>18</v>
      </c>
      <c r="F18" s="85"/>
      <c r="G18" s="40"/>
      <c r="H18" s="89"/>
      <c r="I18" s="89"/>
    </row>
    <row r="19" spans="2:9" x14ac:dyDescent="0.3">
      <c r="B19" s="39">
        <f t="shared" si="0"/>
        <v>8</v>
      </c>
      <c r="C19" s="91" t="s">
        <v>98</v>
      </c>
      <c r="D19" s="92"/>
      <c r="E19" s="85" t="s">
        <v>18</v>
      </c>
      <c r="F19" s="85"/>
      <c r="G19" s="40"/>
      <c r="H19" s="89"/>
      <c r="I19" s="89"/>
    </row>
    <row r="20" spans="2:9" x14ac:dyDescent="0.3">
      <c r="B20" s="39">
        <f t="shared" si="0"/>
        <v>9</v>
      </c>
      <c r="C20" s="91" t="s">
        <v>99</v>
      </c>
      <c r="D20" s="92"/>
      <c r="E20" s="85" t="s">
        <v>18</v>
      </c>
      <c r="F20" s="85"/>
      <c r="G20" s="40"/>
      <c r="H20" s="89"/>
      <c r="I20" s="89"/>
    </row>
    <row r="21" spans="2:9" x14ac:dyDescent="0.3">
      <c r="B21" s="39">
        <f t="shared" si="0"/>
        <v>10</v>
      </c>
      <c r="C21" s="91" t="s">
        <v>93</v>
      </c>
      <c r="D21" s="92"/>
      <c r="E21" s="85" t="s">
        <v>18</v>
      </c>
      <c r="F21" s="85"/>
      <c r="G21" s="40"/>
      <c r="I21"/>
    </row>
    <row r="22" spans="2:9" x14ac:dyDescent="0.3">
      <c r="B22" s="39">
        <f t="shared" si="0"/>
        <v>11</v>
      </c>
      <c r="C22" s="91" t="s">
        <v>100</v>
      </c>
      <c r="D22" s="92"/>
      <c r="E22" s="85" t="s">
        <v>18</v>
      </c>
      <c r="F22" s="85"/>
      <c r="G22" s="40"/>
    </row>
    <row r="23" spans="2:9" x14ac:dyDescent="0.3">
      <c r="B23" s="39">
        <f t="shared" si="0"/>
        <v>12</v>
      </c>
      <c r="C23" s="91" t="s">
        <v>50</v>
      </c>
      <c r="D23" s="92"/>
      <c r="E23" s="85" t="s">
        <v>18</v>
      </c>
      <c r="F23" s="85"/>
      <c r="G23" s="40"/>
      <c r="H23"/>
      <c r="I23"/>
    </row>
    <row r="24" spans="2:9" x14ac:dyDescent="0.3">
      <c r="B24" s="39">
        <f t="shared" si="0"/>
        <v>13</v>
      </c>
      <c r="C24" s="91" t="s">
        <v>88</v>
      </c>
      <c r="D24" s="92"/>
      <c r="E24" s="85" t="s">
        <v>18</v>
      </c>
      <c r="F24" s="85"/>
      <c r="G24" s="40"/>
      <c r="H24"/>
      <c r="I24"/>
    </row>
    <row r="25" spans="2:9" x14ac:dyDescent="0.3">
      <c r="B25" s="39">
        <f t="shared" si="0"/>
        <v>14</v>
      </c>
      <c r="C25" s="91" t="s">
        <v>87</v>
      </c>
      <c r="D25" s="92"/>
      <c r="E25" s="85" t="s">
        <v>18</v>
      </c>
      <c r="F25" s="85"/>
      <c r="G25" s="40"/>
      <c r="H25"/>
      <c r="I25"/>
    </row>
    <row r="26" spans="2:9" x14ac:dyDescent="0.3">
      <c r="B26" s="39">
        <f t="shared" si="0"/>
        <v>15</v>
      </c>
      <c r="C26" s="91" t="s">
        <v>86</v>
      </c>
      <c r="D26" s="92"/>
      <c r="E26" s="85" t="s">
        <v>18</v>
      </c>
      <c r="F26" s="85"/>
      <c r="G26" s="40"/>
      <c r="H26"/>
      <c r="I26"/>
    </row>
    <row r="27" spans="2:9" x14ac:dyDescent="0.3">
      <c r="B27" s="39">
        <f t="shared" si="0"/>
        <v>16</v>
      </c>
      <c r="C27" s="91" t="s">
        <v>101</v>
      </c>
      <c r="D27" s="92"/>
      <c r="E27" s="85" t="s">
        <v>18</v>
      </c>
      <c r="F27" s="85"/>
      <c r="G27" s="40"/>
      <c r="H27"/>
      <c r="I27"/>
    </row>
    <row r="28" spans="2:9" x14ac:dyDescent="0.3">
      <c r="B28" s="39">
        <f t="shared" si="0"/>
        <v>17</v>
      </c>
      <c r="C28" s="91" t="s">
        <v>84</v>
      </c>
      <c r="D28" s="92"/>
      <c r="E28" s="85" t="s">
        <v>18</v>
      </c>
      <c r="F28" s="85"/>
      <c r="G28" s="40"/>
    </row>
    <row r="29" spans="2:9" x14ac:dyDescent="0.3">
      <c r="B29" s="39">
        <f t="shared" si="0"/>
        <v>18</v>
      </c>
      <c r="C29" s="91" t="s">
        <v>102</v>
      </c>
      <c r="D29" s="92"/>
      <c r="E29" s="85" t="s">
        <v>18</v>
      </c>
      <c r="F29" s="85"/>
      <c r="G29" s="40"/>
    </row>
    <row r="30" spans="2:9" x14ac:dyDescent="0.3">
      <c r="B30" s="39">
        <f t="shared" si="0"/>
        <v>19</v>
      </c>
      <c r="C30" s="91" t="s">
        <v>103</v>
      </c>
      <c r="D30" s="92"/>
      <c r="E30" s="85" t="s">
        <v>18</v>
      </c>
      <c r="F30" s="85"/>
      <c r="G30" s="40"/>
    </row>
    <row r="31" spans="2:9" x14ac:dyDescent="0.3">
      <c r="B31" s="39">
        <f t="shared" si="0"/>
        <v>20</v>
      </c>
      <c r="C31" s="91" t="s">
        <v>83</v>
      </c>
      <c r="D31" s="92"/>
      <c r="E31" s="85" t="s">
        <v>18</v>
      </c>
      <c r="F31" s="85"/>
      <c r="G31" s="40"/>
    </row>
    <row r="32" spans="2:9" x14ac:dyDescent="0.3">
      <c r="B32" s="39">
        <f t="shared" si="0"/>
        <v>21</v>
      </c>
      <c r="C32" s="91" t="s">
        <v>82</v>
      </c>
      <c r="D32" s="92"/>
      <c r="E32" s="85" t="s">
        <v>18</v>
      </c>
      <c r="F32" s="85"/>
      <c r="G32" s="40"/>
    </row>
    <row r="33" spans="2:9" x14ac:dyDescent="0.3">
      <c r="B33" s="39">
        <f t="shared" si="0"/>
        <v>22</v>
      </c>
      <c r="C33" s="91" t="s">
        <v>55</v>
      </c>
      <c r="D33" s="92"/>
      <c r="E33" s="85" t="s">
        <v>18</v>
      </c>
      <c r="F33" s="85"/>
      <c r="G33" s="40"/>
    </row>
    <row r="34" spans="2:9" x14ac:dyDescent="0.3">
      <c r="B34" s="39">
        <f t="shared" si="0"/>
        <v>23</v>
      </c>
      <c r="C34" s="91" t="s">
        <v>104</v>
      </c>
      <c r="D34" s="92"/>
      <c r="E34" s="85" t="s">
        <v>18</v>
      </c>
      <c r="F34" s="85"/>
    </row>
    <row r="35" spans="2:9" x14ac:dyDescent="0.3">
      <c r="B35" s="39">
        <f t="shared" si="0"/>
        <v>24</v>
      </c>
      <c r="C35" s="91" t="s">
        <v>105</v>
      </c>
      <c r="D35" s="92"/>
      <c r="E35" s="85" t="s">
        <v>18</v>
      </c>
      <c r="F35" s="85"/>
    </row>
    <row r="36" spans="2:9" x14ac:dyDescent="0.3">
      <c r="B36" s="39">
        <f t="shared" si="0"/>
        <v>25</v>
      </c>
      <c r="C36" s="91" t="s">
        <v>106</v>
      </c>
      <c r="D36" s="92"/>
      <c r="E36" s="85" t="s">
        <v>18</v>
      </c>
      <c r="F36" s="85"/>
    </row>
    <row r="37" spans="2:9" x14ac:dyDescent="0.3">
      <c r="B37" s="39">
        <f t="shared" si="0"/>
        <v>26</v>
      </c>
      <c r="C37" s="91" t="s">
        <v>107</v>
      </c>
      <c r="D37" s="92"/>
      <c r="E37" s="85" t="s">
        <v>18</v>
      </c>
      <c r="F37" s="85"/>
    </row>
    <row r="38" spans="2:9" x14ac:dyDescent="0.3">
      <c r="B38" s="39">
        <f t="shared" si="0"/>
        <v>27</v>
      </c>
      <c r="C38" s="91" t="s">
        <v>108</v>
      </c>
      <c r="D38" s="92"/>
      <c r="E38" s="85" t="s">
        <v>18</v>
      </c>
      <c r="F38" s="85"/>
    </row>
    <row r="39" spans="2:9" x14ac:dyDescent="0.3">
      <c r="B39" s="39">
        <f t="shared" si="0"/>
        <v>28</v>
      </c>
      <c r="C39" s="91" t="s">
        <v>55</v>
      </c>
      <c r="D39" s="92"/>
      <c r="E39" s="85" t="s">
        <v>18</v>
      </c>
      <c r="F39" s="85"/>
      <c r="G39"/>
      <c r="H39"/>
      <c r="I39"/>
    </row>
    <row r="40" spans="2:9" x14ac:dyDescent="0.3">
      <c r="B40" s="39">
        <f t="shared" si="0"/>
        <v>29</v>
      </c>
      <c r="C40" s="91" t="s">
        <v>70</v>
      </c>
      <c r="D40" s="92"/>
      <c r="E40" s="85" t="s">
        <v>18</v>
      </c>
      <c r="F40" s="85"/>
      <c r="G40"/>
      <c r="H40"/>
      <c r="I40"/>
    </row>
    <row r="41" spans="2:9" x14ac:dyDescent="0.3">
      <c r="B41" s="39">
        <f t="shared" si="0"/>
        <v>30</v>
      </c>
      <c r="C41" s="91" t="s">
        <v>109</v>
      </c>
      <c r="D41" s="92"/>
      <c r="E41" s="85" t="s">
        <v>18</v>
      </c>
      <c r="F41" s="85"/>
      <c r="G41"/>
      <c r="H41"/>
      <c r="I41"/>
    </row>
    <row r="42" spans="2:9" x14ac:dyDescent="0.3">
      <c r="B42" s="39">
        <f t="shared" si="0"/>
        <v>31</v>
      </c>
      <c r="C42" s="91" t="s">
        <v>74</v>
      </c>
      <c r="D42" s="92"/>
      <c r="E42" s="85" t="s">
        <v>18</v>
      </c>
      <c r="F42" s="85"/>
      <c r="G42"/>
      <c r="H42"/>
      <c r="I42"/>
    </row>
    <row r="43" spans="2:9" x14ac:dyDescent="0.3">
      <c r="B43" s="39">
        <f t="shared" si="0"/>
        <v>32</v>
      </c>
      <c r="C43" s="91" t="s">
        <v>76</v>
      </c>
      <c r="D43" s="92"/>
      <c r="E43" s="85" t="s">
        <v>18</v>
      </c>
      <c r="F43" s="85"/>
    </row>
    <row r="44" spans="2:9" x14ac:dyDescent="0.3">
      <c r="B44" s="39">
        <f t="shared" si="0"/>
        <v>33</v>
      </c>
      <c r="C44" s="91" t="s">
        <v>77</v>
      </c>
      <c r="D44" s="92"/>
      <c r="E44" s="85" t="s">
        <v>18</v>
      </c>
      <c r="F44" s="85"/>
    </row>
    <row r="45" spans="2:9" x14ac:dyDescent="0.3">
      <c r="B45" s="39">
        <f t="shared" si="0"/>
        <v>34</v>
      </c>
      <c r="C45" s="91" t="s">
        <v>109</v>
      </c>
      <c r="D45" s="92"/>
      <c r="E45" s="85" t="s">
        <v>18</v>
      </c>
      <c r="F45" s="85"/>
    </row>
    <row r="46" spans="2:9" x14ac:dyDescent="0.3">
      <c r="B46" s="39">
        <f t="shared" si="0"/>
        <v>35</v>
      </c>
      <c r="C46" s="91" t="s">
        <v>110</v>
      </c>
      <c r="D46" s="92"/>
      <c r="E46" s="85" t="s">
        <v>18</v>
      </c>
      <c r="F46" s="85"/>
    </row>
    <row r="47" spans="2:9" x14ac:dyDescent="0.3">
      <c r="B47" s="39">
        <f t="shared" si="0"/>
        <v>36</v>
      </c>
      <c r="C47" s="91" t="s">
        <v>68</v>
      </c>
      <c r="D47" s="92"/>
      <c r="E47" s="85" t="s">
        <v>18</v>
      </c>
      <c r="F47" s="85"/>
    </row>
    <row r="48" spans="2:9" x14ac:dyDescent="0.3">
      <c r="B48" s="39">
        <f t="shared" si="0"/>
        <v>37</v>
      </c>
      <c r="C48" s="91" t="s">
        <v>66</v>
      </c>
      <c r="D48" s="92"/>
      <c r="E48" s="85" t="s">
        <v>18</v>
      </c>
      <c r="F48" s="85"/>
    </row>
  </sheetData>
  <mergeCells count="92"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C24:D24"/>
    <mergeCell ref="E24:F24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  <mergeCell ref="C46:D46"/>
    <mergeCell ref="C47:D47"/>
    <mergeCell ref="C48:D48"/>
    <mergeCell ref="E41:F41"/>
    <mergeCell ref="E42:F42"/>
    <mergeCell ref="E43:F43"/>
    <mergeCell ref="E44:F44"/>
    <mergeCell ref="E45:F45"/>
    <mergeCell ref="E46:F46"/>
    <mergeCell ref="E47:F47"/>
    <mergeCell ref="E48:F48"/>
    <mergeCell ref="C41:D41"/>
    <mergeCell ref="C42:D42"/>
    <mergeCell ref="C43:D43"/>
    <mergeCell ref="C44:D44"/>
    <mergeCell ref="C45:D45"/>
  </mergeCells>
  <printOptions horizontalCentered="1"/>
  <pageMargins left="0.25" right="0.25" top="0.75" bottom="0.75" header="0.3" footer="0.3"/>
  <pageSetup paperSize="120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3" zoomScale="90" zoomScaleNormal="90" zoomScaleSheetLayoutView="70" workbookViewId="0">
      <selection activeCell="J48" sqref="J48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customWidth="1"/>
    <col min="4" max="9" width="18.6640625" customWidth="1"/>
    <col min="13" max="13" width="18.6640625" customWidth="1"/>
  </cols>
  <sheetData>
    <row r="2" spans="2:9" ht="22.2" x14ac:dyDescent="0.3">
      <c r="B2" s="87" t="str">
        <f>"PROGRAMA DE OPERACIÓN DEL SERVICIO ("&amp;B7&amp;" - "&amp;C7&amp;")"</f>
        <v>PROGRAMA DE OPERACIÓN DEL SERVICIO (4A - IDA)</v>
      </c>
      <c r="C2" s="87"/>
      <c r="D2" s="87"/>
      <c r="E2" s="87"/>
      <c r="F2" s="87"/>
      <c r="G2" s="87"/>
      <c r="H2" s="87"/>
      <c r="I2" s="87"/>
    </row>
    <row r="4" spans="2:9" s="4" customFormat="1" x14ac:dyDescent="0.3">
      <c r="B4" s="4" t="s">
        <v>122</v>
      </c>
    </row>
    <row r="6" spans="2:9" x14ac:dyDescent="0.3">
      <c r="B6" s="44" t="s">
        <v>39</v>
      </c>
      <c r="C6" s="44" t="s">
        <v>40</v>
      </c>
      <c r="D6" s="44" t="s">
        <v>42</v>
      </c>
      <c r="E6" s="44" t="s">
        <v>43</v>
      </c>
      <c r="F6" s="44" t="s">
        <v>123</v>
      </c>
      <c r="G6" s="45"/>
    </row>
    <row r="7" spans="2:9" x14ac:dyDescent="0.3">
      <c r="B7" s="36" t="s">
        <v>47</v>
      </c>
      <c r="C7" s="36" t="s">
        <v>56</v>
      </c>
      <c r="D7" s="36" t="str">
        <f>+'Operador L4'!E32</f>
        <v>Ñancul</v>
      </c>
      <c r="E7" s="36" t="str">
        <f>+'Operador L4'!G32</f>
        <v>Segunda Faja</v>
      </c>
      <c r="F7" s="36" t="str">
        <f>+'Operador L4'!I8</f>
        <v>Estival</v>
      </c>
      <c r="G7" s="45"/>
    </row>
    <row r="9" spans="2:9" s="4" customFormat="1" x14ac:dyDescent="0.3">
      <c r="B9" s="4" t="s">
        <v>124</v>
      </c>
    </row>
    <row r="11" spans="2:9" ht="22.5" customHeight="1" x14ac:dyDescent="0.3">
      <c r="B11" s="94" t="s">
        <v>125</v>
      </c>
      <c r="C11" s="94" t="s">
        <v>126</v>
      </c>
      <c r="D11" s="95" t="s">
        <v>127</v>
      </c>
      <c r="E11" s="95"/>
      <c r="F11" s="95" t="s">
        <v>128</v>
      </c>
      <c r="G11" s="95"/>
      <c r="H11" s="95" t="s">
        <v>129</v>
      </c>
      <c r="I11" s="95"/>
    </row>
    <row r="12" spans="2:9" ht="28.8" x14ac:dyDescent="0.3">
      <c r="B12" s="94"/>
      <c r="C12" s="94"/>
      <c r="D12" s="47" t="s">
        <v>130</v>
      </c>
      <c r="E12" s="47" t="s">
        <v>131</v>
      </c>
      <c r="F12" s="47" t="s">
        <v>130</v>
      </c>
      <c r="G12" s="47" t="s">
        <v>131</v>
      </c>
      <c r="H12" s="47" t="s">
        <v>130</v>
      </c>
      <c r="I12" s="47" t="s">
        <v>131</v>
      </c>
    </row>
    <row r="13" spans="2:9" ht="12.9" customHeight="1" x14ac:dyDescent="0.3">
      <c r="B13" s="48">
        <v>0</v>
      </c>
      <c r="C13" s="48" t="s">
        <v>132</v>
      </c>
      <c r="D13" s="49"/>
      <c r="E13" s="50"/>
      <c r="F13" s="49"/>
      <c r="G13" s="50"/>
      <c r="H13" s="49"/>
      <c r="I13" s="50"/>
    </row>
    <row r="14" spans="2:9" ht="12.9" customHeight="1" x14ac:dyDescent="0.3">
      <c r="B14" s="46">
        <v>1</v>
      </c>
      <c r="C14" s="46" t="s">
        <v>133</v>
      </c>
      <c r="D14" s="51"/>
      <c r="E14" s="52"/>
      <c r="F14" s="51"/>
      <c r="G14" s="52"/>
      <c r="H14" s="51"/>
      <c r="I14" s="52"/>
    </row>
    <row r="15" spans="2:9" ht="12.9" customHeight="1" x14ac:dyDescent="0.3">
      <c r="B15" s="48">
        <v>2</v>
      </c>
      <c r="C15" s="48" t="s">
        <v>134</v>
      </c>
      <c r="D15" s="49"/>
      <c r="E15" s="50"/>
      <c r="F15" s="49"/>
      <c r="G15" s="50"/>
      <c r="H15" s="49"/>
      <c r="I15" s="50"/>
    </row>
    <row r="16" spans="2:9" ht="12.9" customHeight="1" x14ac:dyDescent="0.3">
      <c r="B16" s="46">
        <v>3</v>
      </c>
      <c r="C16" s="46" t="s">
        <v>135</v>
      </c>
      <c r="D16" s="51"/>
      <c r="E16" s="52"/>
      <c r="F16" s="51"/>
      <c r="G16" s="52"/>
      <c r="H16" s="51"/>
      <c r="I16" s="52"/>
    </row>
    <row r="17" spans="2:9" ht="12.9" customHeight="1" x14ac:dyDescent="0.3">
      <c r="B17" s="48">
        <v>4</v>
      </c>
      <c r="C17" s="48" t="s">
        <v>136</v>
      </c>
      <c r="D17" s="49"/>
      <c r="E17" s="50"/>
      <c r="F17" s="49"/>
      <c r="G17" s="50"/>
      <c r="H17" s="49"/>
      <c r="I17" s="50"/>
    </row>
    <row r="18" spans="2:9" ht="12.9" customHeight="1" x14ac:dyDescent="0.3">
      <c r="B18" s="46">
        <v>5</v>
      </c>
      <c r="C18" s="46" t="s">
        <v>137</v>
      </c>
      <c r="D18" s="51"/>
      <c r="E18" s="52"/>
      <c r="F18" s="51"/>
      <c r="G18" s="52"/>
      <c r="H18" s="51"/>
      <c r="I18" s="52"/>
    </row>
    <row r="19" spans="2:9" ht="12.9" customHeight="1" x14ac:dyDescent="0.3">
      <c r="B19" s="48">
        <v>6</v>
      </c>
      <c r="C19" s="48" t="s">
        <v>138</v>
      </c>
      <c r="D19" s="49"/>
      <c r="E19" s="50"/>
      <c r="F19" s="49"/>
      <c r="G19" s="50"/>
      <c r="H19" s="49"/>
      <c r="I19" s="50"/>
    </row>
    <row r="20" spans="2:9" ht="12.9" customHeight="1" x14ac:dyDescent="0.3">
      <c r="B20" s="46">
        <v>7</v>
      </c>
      <c r="C20" s="46" t="s">
        <v>139</v>
      </c>
      <c r="D20" s="51" t="s">
        <v>140</v>
      </c>
      <c r="E20" s="52">
        <v>4</v>
      </c>
      <c r="F20" s="51" t="s">
        <v>141</v>
      </c>
      <c r="G20" s="52">
        <v>2</v>
      </c>
      <c r="H20" s="51"/>
      <c r="I20" s="52"/>
    </row>
    <row r="21" spans="2:9" ht="12.9" customHeight="1" x14ac:dyDescent="0.3">
      <c r="B21" s="48">
        <v>8</v>
      </c>
      <c r="C21" s="48" t="s">
        <v>142</v>
      </c>
      <c r="D21" s="49" t="s">
        <v>140</v>
      </c>
      <c r="E21" s="53">
        <v>4</v>
      </c>
      <c r="F21" s="49" t="s">
        <v>140</v>
      </c>
      <c r="G21" s="50">
        <v>2</v>
      </c>
      <c r="H21" s="49" t="s">
        <v>141</v>
      </c>
      <c r="I21" s="50">
        <v>1</v>
      </c>
    </row>
    <row r="22" spans="2:9" ht="12.9" customHeight="1" x14ac:dyDescent="0.3">
      <c r="B22" s="46">
        <v>9</v>
      </c>
      <c r="C22" s="46" t="s">
        <v>143</v>
      </c>
      <c r="D22" s="51" t="s">
        <v>140</v>
      </c>
      <c r="E22" s="52">
        <v>3</v>
      </c>
      <c r="F22" s="51" t="s">
        <v>140</v>
      </c>
      <c r="G22" s="52">
        <v>2</v>
      </c>
      <c r="H22" s="51" t="s">
        <v>141</v>
      </c>
      <c r="I22" s="52">
        <v>1</v>
      </c>
    </row>
    <row r="23" spans="2:9" ht="12.9" customHeight="1" x14ac:dyDescent="0.3">
      <c r="B23" s="48">
        <v>10</v>
      </c>
      <c r="C23" s="48" t="s">
        <v>144</v>
      </c>
      <c r="D23" s="49" t="s">
        <v>140</v>
      </c>
      <c r="E23" s="50">
        <v>3</v>
      </c>
      <c r="F23" s="49" t="s">
        <v>140</v>
      </c>
      <c r="G23" s="50">
        <v>2</v>
      </c>
      <c r="H23" s="49" t="s">
        <v>141</v>
      </c>
      <c r="I23" s="50">
        <v>1</v>
      </c>
    </row>
    <row r="24" spans="2:9" ht="12.9" customHeight="1" x14ac:dyDescent="0.3">
      <c r="B24" s="46">
        <v>11</v>
      </c>
      <c r="C24" s="46" t="s">
        <v>145</v>
      </c>
      <c r="D24" s="51" t="s">
        <v>140</v>
      </c>
      <c r="E24" s="52">
        <v>2</v>
      </c>
      <c r="F24" s="51" t="s">
        <v>140</v>
      </c>
      <c r="G24" s="52">
        <v>2</v>
      </c>
      <c r="H24" s="51" t="s">
        <v>141</v>
      </c>
      <c r="I24" s="52">
        <v>1</v>
      </c>
    </row>
    <row r="25" spans="2:9" ht="12.9" customHeight="1" x14ac:dyDescent="0.3">
      <c r="B25" s="48">
        <v>12</v>
      </c>
      <c r="C25" s="48" t="s">
        <v>146</v>
      </c>
      <c r="D25" s="49" t="s">
        <v>140</v>
      </c>
      <c r="E25" s="50">
        <v>3</v>
      </c>
      <c r="F25" s="49" t="s">
        <v>141</v>
      </c>
      <c r="G25" s="50">
        <v>1</v>
      </c>
      <c r="H25" s="49" t="s">
        <v>141</v>
      </c>
      <c r="I25" s="50">
        <v>1</v>
      </c>
    </row>
    <row r="26" spans="2:9" ht="12.9" customHeight="1" x14ac:dyDescent="0.3">
      <c r="B26" s="46">
        <v>13</v>
      </c>
      <c r="C26" s="46" t="s">
        <v>147</v>
      </c>
      <c r="D26" s="51" t="s">
        <v>148</v>
      </c>
      <c r="E26" s="52">
        <v>2</v>
      </c>
      <c r="F26" s="51" t="s">
        <v>140</v>
      </c>
      <c r="G26" s="52">
        <v>2</v>
      </c>
      <c r="H26" s="51" t="s">
        <v>141</v>
      </c>
      <c r="I26" s="52">
        <v>1</v>
      </c>
    </row>
    <row r="27" spans="2:9" ht="12.9" customHeight="1" x14ac:dyDescent="0.3">
      <c r="B27" s="48">
        <v>14</v>
      </c>
      <c r="C27" s="48" t="s">
        <v>149</v>
      </c>
      <c r="D27" s="49" t="s">
        <v>140</v>
      </c>
      <c r="E27" s="50">
        <v>2</v>
      </c>
      <c r="F27" s="49" t="s">
        <v>141</v>
      </c>
      <c r="G27" s="50">
        <v>1</v>
      </c>
      <c r="H27" s="49" t="s">
        <v>141</v>
      </c>
      <c r="I27" s="50">
        <v>1</v>
      </c>
    </row>
    <row r="28" spans="2:9" ht="12.9" customHeight="1" x14ac:dyDescent="0.3">
      <c r="B28" s="46">
        <v>15</v>
      </c>
      <c r="C28" s="46" t="s">
        <v>150</v>
      </c>
      <c r="D28" s="51" t="s">
        <v>140</v>
      </c>
      <c r="E28" s="52">
        <v>2</v>
      </c>
      <c r="F28" s="51" t="s">
        <v>141</v>
      </c>
      <c r="G28" s="52">
        <v>2</v>
      </c>
      <c r="H28" s="51" t="s">
        <v>141</v>
      </c>
      <c r="I28" s="52">
        <v>1</v>
      </c>
    </row>
    <row r="29" spans="2:9" ht="12.9" customHeight="1" x14ac:dyDescent="0.3">
      <c r="B29" s="48">
        <v>16</v>
      </c>
      <c r="C29" s="48" t="s">
        <v>151</v>
      </c>
      <c r="D29" s="49" t="s">
        <v>140</v>
      </c>
      <c r="E29" s="50">
        <v>2</v>
      </c>
      <c r="F29" s="49" t="s">
        <v>140</v>
      </c>
      <c r="G29" s="50">
        <v>2</v>
      </c>
      <c r="H29" s="49" t="s">
        <v>141</v>
      </c>
      <c r="I29" s="50">
        <v>1</v>
      </c>
    </row>
    <row r="30" spans="2:9" ht="12.9" customHeight="1" x14ac:dyDescent="0.3">
      <c r="B30" s="46">
        <v>17</v>
      </c>
      <c r="C30" s="46" t="s">
        <v>152</v>
      </c>
      <c r="D30" s="51" t="s">
        <v>148</v>
      </c>
      <c r="E30" s="52">
        <v>4</v>
      </c>
      <c r="F30" s="51" t="s">
        <v>140</v>
      </c>
      <c r="G30" s="52">
        <v>2</v>
      </c>
      <c r="H30" s="51" t="s">
        <v>141</v>
      </c>
      <c r="I30" s="52">
        <v>1</v>
      </c>
    </row>
    <row r="31" spans="2:9" ht="12.9" customHeight="1" x14ac:dyDescent="0.3">
      <c r="B31" s="48">
        <v>18</v>
      </c>
      <c r="C31" s="48" t="s">
        <v>153</v>
      </c>
      <c r="D31" s="49" t="s">
        <v>148</v>
      </c>
      <c r="E31" s="50">
        <v>3</v>
      </c>
      <c r="F31" s="49" t="s">
        <v>140</v>
      </c>
      <c r="G31" s="50">
        <v>2</v>
      </c>
      <c r="H31" s="49" t="s">
        <v>141</v>
      </c>
      <c r="I31" s="50">
        <v>1</v>
      </c>
    </row>
    <row r="32" spans="2:9" ht="12.9" customHeight="1" x14ac:dyDescent="0.3">
      <c r="B32" s="46">
        <v>19</v>
      </c>
      <c r="C32" s="46" t="s">
        <v>154</v>
      </c>
      <c r="D32" s="51" t="s">
        <v>140</v>
      </c>
      <c r="E32" s="52">
        <v>2</v>
      </c>
      <c r="F32" s="51" t="s">
        <v>140</v>
      </c>
      <c r="G32" s="52">
        <v>2</v>
      </c>
      <c r="H32" s="51" t="s">
        <v>141</v>
      </c>
      <c r="I32" s="52">
        <v>1</v>
      </c>
    </row>
    <row r="33" spans="2:9" ht="12.9" customHeight="1" x14ac:dyDescent="0.3">
      <c r="B33" s="48">
        <v>20</v>
      </c>
      <c r="C33" s="48" t="s">
        <v>155</v>
      </c>
      <c r="D33" s="49" t="s">
        <v>141</v>
      </c>
      <c r="E33" s="50">
        <v>2</v>
      </c>
      <c r="F33" s="49" t="s">
        <v>141</v>
      </c>
      <c r="G33" s="50">
        <v>1</v>
      </c>
      <c r="H33" s="49" t="s">
        <v>141</v>
      </c>
      <c r="I33" s="50">
        <v>1</v>
      </c>
    </row>
    <row r="34" spans="2:9" ht="12.9" customHeight="1" x14ac:dyDescent="0.3">
      <c r="B34" s="46">
        <v>21</v>
      </c>
      <c r="C34" s="46" t="s">
        <v>156</v>
      </c>
      <c r="D34" s="51"/>
      <c r="E34" s="52"/>
      <c r="F34" s="51"/>
      <c r="G34" s="52"/>
      <c r="H34" s="51"/>
      <c r="I34" s="52"/>
    </row>
    <row r="35" spans="2:9" ht="12.9" customHeight="1" x14ac:dyDescent="0.3">
      <c r="B35" s="48">
        <v>22</v>
      </c>
      <c r="C35" s="48" t="s">
        <v>157</v>
      </c>
      <c r="D35" s="49"/>
      <c r="E35" s="50"/>
      <c r="F35" s="49"/>
      <c r="G35" s="50"/>
      <c r="H35" s="49"/>
      <c r="I35" s="50"/>
    </row>
    <row r="36" spans="2:9" ht="12.9" customHeight="1" x14ac:dyDescent="0.3">
      <c r="B36" s="46">
        <v>23</v>
      </c>
      <c r="C36" s="46" t="s">
        <v>158</v>
      </c>
      <c r="D36" s="51"/>
      <c r="E36" s="52"/>
      <c r="F36" s="51"/>
      <c r="G36" s="52"/>
      <c r="H36" s="51"/>
      <c r="I36" s="52"/>
    </row>
    <row r="37" spans="2:9" ht="12.9" customHeight="1" x14ac:dyDescent="0.3">
      <c r="B37" s="48" t="s">
        <v>159</v>
      </c>
      <c r="C37" s="48"/>
      <c r="D37" s="54" t="s">
        <v>160</v>
      </c>
      <c r="E37" s="55">
        <f>+SUM(E13:E36)</f>
        <v>38</v>
      </c>
      <c r="F37" s="54" t="s">
        <v>160</v>
      </c>
      <c r="G37" s="55">
        <f>+SUM(G13:G36)</f>
        <v>25</v>
      </c>
      <c r="H37" s="54" t="s">
        <v>160</v>
      </c>
      <c r="I37" s="5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0000000005" right="0.70833330000000005" top="0.74791660000000004" bottom="0.74791660000000004" header="0.3152778" footer="0.3152778"/>
  <pageSetup paperSize="120" scale="6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90" zoomScaleNormal="90" zoomScaleSheetLayoutView="70" workbookViewId="0">
      <selection activeCell="O31" sqref="O31"/>
    </sheetView>
  </sheetViews>
  <sheetFormatPr baseColWidth="10" defaultColWidth="11.44140625" defaultRowHeight="14.4" x14ac:dyDescent="0.3"/>
  <cols>
    <col min="1" max="1" width="4.6640625" customWidth="1"/>
    <col min="2" max="2" width="10.88671875" customWidth="1"/>
    <col min="3" max="3" width="16" customWidth="1"/>
    <col min="4" max="9" width="18.6640625" customWidth="1"/>
    <col min="13" max="13" width="18.6640625" customWidth="1"/>
  </cols>
  <sheetData>
    <row r="2" spans="2:9" ht="22.2" x14ac:dyDescent="0.3">
      <c r="B2" s="87" t="str">
        <f>"PROGRAMA DE OPERACIÓN DEL SERVICIO ("&amp;B7&amp;" - "&amp;C7&amp;")"</f>
        <v>PROGRAMA DE OPERACIÓN DEL SERVICIO (4A - REGRESO)</v>
      </c>
      <c r="C2" s="87"/>
      <c r="D2" s="87"/>
      <c r="E2" s="87"/>
      <c r="F2" s="87"/>
      <c r="G2" s="87"/>
      <c r="H2" s="87"/>
      <c r="I2" s="87"/>
    </row>
    <row r="4" spans="2:9" s="4" customFormat="1" x14ac:dyDescent="0.3">
      <c r="B4" s="4" t="s">
        <v>122</v>
      </c>
    </row>
    <row r="6" spans="2:9" x14ac:dyDescent="0.3">
      <c r="B6" s="44" t="s">
        <v>39</v>
      </c>
      <c r="C6" s="44" t="s">
        <v>40</v>
      </c>
      <c r="D6" s="44" t="s">
        <v>42</v>
      </c>
      <c r="E6" s="44" t="s">
        <v>43</v>
      </c>
      <c r="F6" s="44" t="s">
        <v>123</v>
      </c>
      <c r="G6" s="45"/>
    </row>
    <row r="7" spans="2:9" x14ac:dyDescent="0.3">
      <c r="B7" s="36" t="s">
        <v>47</v>
      </c>
      <c r="C7" s="36" t="s">
        <v>89</v>
      </c>
      <c r="D7" s="36" t="str">
        <f>+'Operador L4'!E33</f>
        <v>Segunda Faja</v>
      </c>
      <c r="E7" s="36" t="str">
        <f>+'Operador L4'!G33</f>
        <v>Ñancul</v>
      </c>
      <c r="F7" s="36" t="str">
        <f>+'Operador L4'!I8</f>
        <v>Estival</v>
      </c>
      <c r="G7" s="45"/>
    </row>
    <row r="9" spans="2:9" s="4" customFormat="1" x14ac:dyDescent="0.3">
      <c r="B9" s="4" t="s">
        <v>124</v>
      </c>
    </row>
    <row r="11" spans="2:9" ht="22.5" customHeight="1" x14ac:dyDescent="0.3">
      <c r="B11" s="94" t="s">
        <v>125</v>
      </c>
      <c r="C11" s="94" t="s">
        <v>126</v>
      </c>
      <c r="D11" s="95" t="s">
        <v>127</v>
      </c>
      <c r="E11" s="95"/>
      <c r="F11" s="95" t="s">
        <v>128</v>
      </c>
      <c r="G11" s="95"/>
      <c r="H11" s="95" t="s">
        <v>129</v>
      </c>
      <c r="I11" s="95"/>
    </row>
    <row r="12" spans="2:9" ht="28.8" x14ac:dyDescent="0.3">
      <c r="B12" s="94"/>
      <c r="C12" s="94"/>
      <c r="D12" s="47" t="s">
        <v>130</v>
      </c>
      <c r="E12" s="47" t="s">
        <v>131</v>
      </c>
      <c r="F12" s="47" t="s">
        <v>130</v>
      </c>
      <c r="G12" s="47" t="s">
        <v>131</v>
      </c>
      <c r="H12" s="47" t="s">
        <v>130</v>
      </c>
      <c r="I12" s="47" t="s">
        <v>131</v>
      </c>
    </row>
    <row r="13" spans="2:9" ht="12.9" customHeight="1" x14ac:dyDescent="0.3">
      <c r="B13" s="56">
        <v>0</v>
      </c>
      <c r="C13" s="48" t="s">
        <v>132</v>
      </c>
      <c r="D13" s="49"/>
      <c r="E13" s="50"/>
      <c r="F13" s="49"/>
      <c r="G13" s="50"/>
      <c r="H13" s="49"/>
      <c r="I13" s="50"/>
    </row>
    <row r="14" spans="2:9" ht="12.9" customHeight="1" x14ac:dyDescent="0.3">
      <c r="B14" s="57">
        <v>1</v>
      </c>
      <c r="C14" s="46" t="s">
        <v>133</v>
      </c>
      <c r="D14" s="51"/>
      <c r="E14" s="52"/>
      <c r="F14" s="51"/>
      <c r="G14" s="52"/>
      <c r="H14" s="51"/>
      <c r="I14" s="52"/>
    </row>
    <row r="15" spans="2:9" ht="12.9" customHeight="1" x14ac:dyDescent="0.3">
      <c r="B15" s="56">
        <v>2</v>
      </c>
      <c r="C15" s="48" t="s">
        <v>134</v>
      </c>
      <c r="D15" s="49"/>
      <c r="E15" s="50"/>
      <c r="F15" s="49"/>
      <c r="G15" s="50"/>
      <c r="H15" s="49"/>
      <c r="I15" s="50"/>
    </row>
    <row r="16" spans="2:9" ht="12.9" customHeight="1" x14ac:dyDescent="0.3">
      <c r="B16" s="57">
        <v>3</v>
      </c>
      <c r="C16" s="46" t="s">
        <v>135</v>
      </c>
      <c r="D16" s="51"/>
      <c r="E16" s="52"/>
      <c r="F16" s="51"/>
      <c r="G16" s="52"/>
      <c r="H16" s="51"/>
      <c r="I16" s="52"/>
    </row>
    <row r="17" spans="2:9" ht="12.9" customHeight="1" x14ac:dyDescent="0.3">
      <c r="B17" s="56">
        <v>4</v>
      </c>
      <c r="C17" s="48" t="s">
        <v>136</v>
      </c>
      <c r="D17" s="49"/>
      <c r="E17" s="50"/>
      <c r="F17" s="49"/>
      <c r="G17" s="50"/>
      <c r="H17" s="49"/>
      <c r="I17" s="50"/>
    </row>
    <row r="18" spans="2:9" ht="12.9" customHeight="1" x14ac:dyDescent="0.3">
      <c r="B18" s="57">
        <v>5</v>
      </c>
      <c r="C18" s="46" t="s">
        <v>137</v>
      </c>
      <c r="D18" s="51"/>
      <c r="E18" s="52"/>
      <c r="F18" s="51"/>
      <c r="G18" s="52"/>
      <c r="H18" s="51"/>
      <c r="I18" s="52"/>
    </row>
    <row r="19" spans="2:9" ht="12.9" customHeight="1" x14ac:dyDescent="0.3">
      <c r="B19" s="56">
        <v>6</v>
      </c>
      <c r="C19" s="48" t="s">
        <v>138</v>
      </c>
      <c r="D19" s="49"/>
      <c r="E19" s="50"/>
      <c r="F19" s="49"/>
      <c r="G19" s="50"/>
      <c r="H19" s="49"/>
      <c r="I19" s="50"/>
    </row>
    <row r="20" spans="2:9" ht="12.9" customHeight="1" x14ac:dyDescent="0.3">
      <c r="B20" s="57">
        <v>7</v>
      </c>
      <c r="C20" s="46" t="s">
        <v>139</v>
      </c>
      <c r="D20" s="51" t="s">
        <v>140</v>
      </c>
      <c r="E20" s="52">
        <v>3</v>
      </c>
      <c r="F20" s="51" t="s">
        <v>141</v>
      </c>
      <c r="G20" s="52">
        <v>2</v>
      </c>
      <c r="H20" s="51"/>
      <c r="I20" s="52"/>
    </row>
    <row r="21" spans="2:9" ht="12.9" customHeight="1" x14ac:dyDescent="0.3">
      <c r="B21" s="56">
        <v>8</v>
      </c>
      <c r="C21" s="48" t="s">
        <v>142</v>
      </c>
      <c r="D21" s="49" t="s">
        <v>140</v>
      </c>
      <c r="E21" s="50">
        <v>4</v>
      </c>
      <c r="F21" s="49" t="s">
        <v>140</v>
      </c>
      <c r="G21" s="50">
        <v>2</v>
      </c>
      <c r="H21" s="49" t="s">
        <v>141</v>
      </c>
      <c r="I21" s="50">
        <v>1</v>
      </c>
    </row>
    <row r="22" spans="2:9" ht="12.9" customHeight="1" x14ac:dyDescent="0.3">
      <c r="B22" s="57">
        <v>9</v>
      </c>
      <c r="C22" s="46" t="s">
        <v>143</v>
      </c>
      <c r="D22" s="51" t="s">
        <v>140</v>
      </c>
      <c r="E22" s="52">
        <v>3</v>
      </c>
      <c r="F22" s="51" t="s">
        <v>140</v>
      </c>
      <c r="G22" s="52">
        <v>2</v>
      </c>
      <c r="H22" s="51" t="s">
        <v>141</v>
      </c>
      <c r="I22" s="52">
        <v>1</v>
      </c>
    </row>
    <row r="23" spans="2:9" ht="12.9" customHeight="1" x14ac:dyDescent="0.3">
      <c r="B23" s="56">
        <v>10</v>
      </c>
      <c r="C23" s="48" t="s">
        <v>144</v>
      </c>
      <c r="D23" s="49" t="s">
        <v>140</v>
      </c>
      <c r="E23" s="50">
        <v>2</v>
      </c>
      <c r="F23" s="49" t="s">
        <v>140</v>
      </c>
      <c r="G23" s="50">
        <v>2</v>
      </c>
      <c r="H23" s="49" t="s">
        <v>141</v>
      </c>
      <c r="I23" s="50">
        <v>1</v>
      </c>
    </row>
    <row r="24" spans="2:9" ht="12.9" customHeight="1" x14ac:dyDescent="0.3">
      <c r="B24" s="57">
        <v>11</v>
      </c>
      <c r="C24" s="46" t="s">
        <v>145</v>
      </c>
      <c r="D24" s="51" t="s">
        <v>140</v>
      </c>
      <c r="E24" s="52">
        <v>2</v>
      </c>
      <c r="F24" s="51" t="s">
        <v>140</v>
      </c>
      <c r="G24" s="52">
        <v>2</v>
      </c>
      <c r="H24" s="51" t="s">
        <v>141</v>
      </c>
      <c r="I24" s="52">
        <v>1</v>
      </c>
    </row>
    <row r="25" spans="2:9" ht="12.9" customHeight="1" x14ac:dyDescent="0.3">
      <c r="B25" s="56">
        <v>12</v>
      </c>
      <c r="C25" s="48" t="s">
        <v>146</v>
      </c>
      <c r="D25" s="49" t="s">
        <v>140</v>
      </c>
      <c r="E25" s="50">
        <v>2</v>
      </c>
      <c r="F25" s="49" t="s">
        <v>141</v>
      </c>
      <c r="G25" s="50">
        <v>2</v>
      </c>
      <c r="H25" s="49" t="s">
        <v>141</v>
      </c>
      <c r="I25" s="50">
        <v>1</v>
      </c>
    </row>
    <row r="26" spans="2:9" ht="12.9" customHeight="1" x14ac:dyDescent="0.3">
      <c r="B26" s="57">
        <v>13</v>
      </c>
      <c r="C26" s="46" t="s">
        <v>147</v>
      </c>
      <c r="D26" s="51" t="s">
        <v>140</v>
      </c>
      <c r="E26" s="52">
        <v>2</v>
      </c>
      <c r="F26" s="51" t="s">
        <v>140</v>
      </c>
      <c r="G26" s="52">
        <v>2</v>
      </c>
      <c r="H26" s="51" t="s">
        <v>141</v>
      </c>
      <c r="I26" s="52">
        <v>1</v>
      </c>
    </row>
    <row r="27" spans="2:9" ht="12.9" customHeight="1" x14ac:dyDescent="0.3">
      <c r="B27" s="56">
        <v>14</v>
      </c>
      <c r="C27" s="48" t="s">
        <v>149</v>
      </c>
      <c r="D27" s="49" t="s">
        <v>148</v>
      </c>
      <c r="E27" s="50">
        <v>4</v>
      </c>
      <c r="F27" s="49" t="s">
        <v>141</v>
      </c>
      <c r="G27" s="50">
        <v>2</v>
      </c>
      <c r="H27" s="49" t="s">
        <v>141</v>
      </c>
      <c r="I27" s="50">
        <v>1</v>
      </c>
    </row>
    <row r="28" spans="2:9" ht="12.9" customHeight="1" x14ac:dyDescent="0.3">
      <c r="B28" s="57">
        <v>15</v>
      </c>
      <c r="C28" s="46" t="s">
        <v>150</v>
      </c>
      <c r="D28" s="51" t="s">
        <v>140</v>
      </c>
      <c r="E28" s="52">
        <v>2</v>
      </c>
      <c r="F28" s="51" t="s">
        <v>141</v>
      </c>
      <c r="G28" s="52">
        <v>2</v>
      </c>
      <c r="H28" s="51" t="s">
        <v>141</v>
      </c>
      <c r="I28" s="52">
        <v>1</v>
      </c>
    </row>
    <row r="29" spans="2:9" ht="12.9" customHeight="1" x14ac:dyDescent="0.3">
      <c r="B29" s="56">
        <v>16</v>
      </c>
      <c r="C29" s="48" t="s">
        <v>151</v>
      </c>
      <c r="D29" s="49" t="s">
        <v>140</v>
      </c>
      <c r="E29" s="50">
        <v>2</v>
      </c>
      <c r="F29" s="49" t="s">
        <v>140</v>
      </c>
      <c r="G29" s="50">
        <v>2</v>
      </c>
      <c r="H29" s="49" t="s">
        <v>141</v>
      </c>
      <c r="I29" s="50">
        <v>1</v>
      </c>
    </row>
    <row r="30" spans="2:9" ht="12.9" customHeight="1" x14ac:dyDescent="0.3">
      <c r="B30" s="57">
        <v>17</v>
      </c>
      <c r="C30" s="46" t="s">
        <v>152</v>
      </c>
      <c r="D30" s="51" t="s">
        <v>140</v>
      </c>
      <c r="E30" s="52">
        <v>3</v>
      </c>
      <c r="F30" s="51" t="s">
        <v>140</v>
      </c>
      <c r="G30" s="52">
        <v>2</v>
      </c>
      <c r="H30" s="51" t="s">
        <v>141</v>
      </c>
      <c r="I30" s="52">
        <v>1</v>
      </c>
    </row>
    <row r="31" spans="2:9" ht="12.9" customHeight="1" x14ac:dyDescent="0.3">
      <c r="B31" s="56">
        <v>18</v>
      </c>
      <c r="C31" s="48" t="s">
        <v>153</v>
      </c>
      <c r="D31" s="49" t="s">
        <v>148</v>
      </c>
      <c r="E31" s="50">
        <v>3</v>
      </c>
      <c r="F31" s="49" t="s">
        <v>140</v>
      </c>
      <c r="G31" s="50">
        <v>2</v>
      </c>
      <c r="H31" s="49" t="s">
        <v>141</v>
      </c>
      <c r="I31" s="50">
        <v>1</v>
      </c>
    </row>
    <row r="32" spans="2:9" ht="12.9" customHeight="1" x14ac:dyDescent="0.3">
      <c r="B32" s="57">
        <v>19</v>
      </c>
      <c r="C32" s="46" t="s">
        <v>154</v>
      </c>
      <c r="D32" s="51" t="s">
        <v>140</v>
      </c>
      <c r="E32" s="52">
        <v>3</v>
      </c>
      <c r="F32" s="51" t="s">
        <v>140</v>
      </c>
      <c r="G32" s="52">
        <v>2</v>
      </c>
      <c r="H32" s="51" t="s">
        <v>141</v>
      </c>
      <c r="I32" s="52">
        <v>1</v>
      </c>
    </row>
    <row r="33" spans="2:9" ht="12.9" customHeight="1" x14ac:dyDescent="0.3">
      <c r="B33" s="56">
        <v>20</v>
      </c>
      <c r="C33" s="48" t="s">
        <v>155</v>
      </c>
      <c r="D33" s="49" t="s">
        <v>141</v>
      </c>
      <c r="E33" s="53">
        <v>2</v>
      </c>
      <c r="F33" s="49" t="s">
        <v>141</v>
      </c>
      <c r="G33" s="50">
        <v>1</v>
      </c>
      <c r="H33" s="49" t="s">
        <v>141</v>
      </c>
      <c r="I33" s="50">
        <v>1</v>
      </c>
    </row>
    <row r="34" spans="2:9" ht="12.9" customHeight="1" x14ac:dyDescent="0.3">
      <c r="B34" s="57">
        <v>21</v>
      </c>
      <c r="C34" s="46" t="s">
        <v>156</v>
      </c>
      <c r="D34" s="51"/>
      <c r="E34" s="52"/>
      <c r="F34" s="51"/>
      <c r="G34" s="52"/>
      <c r="H34" s="51"/>
      <c r="I34" s="52"/>
    </row>
    <row r="35" spans="2:9" ht="12.9" customHeight="1" x14ac:dyDescent="0.3">
      <c r="B35" s="56">
        <v>22</v>
      </c>
      <c r="C35" s="48" t="s">
        <v>157</v>
      </c>
      <c r="D35" s="49"/>
      <c r="E35" s="50"/>
      <c r="F35" s="49"/>
      <c r="G35" s="50"/>
      <c r="H35" s="49"/>
      <c r="I35" s="50"/>
    </row>
    <row r="36" spans="2:9" ht="12.9" customHeight="1" x14ac:dyDescent="0.3">
      <c r="B36" s="57">
        <v>23</v>
      </c>
      <c r="C36" s="46" t="s">
        <v>158</v>
      </c>
      <c r="D36" s="51"/>
      <c r="E36" s="52"/>
      <c r="F36" s="51"/>
      <c r="G36" s="52"/>
      <c r="H36" s="51"/>
      <c r="I36" s="52"/>
    </row>
    <row r="37" spans="2:9" ht="12.9" customHeight="1" x14ac:dyDescent="0.3">
      <c r="B37" s="56" t="s">
        <v>159</v>
      </c>
      <c r="C37" s="48"/>
      <c r="D37" s="54" t="s">
        <v>160</v>
      </c>
      <c r="E37" s="55">
        <f>+SUM(E13:E36)</f>
        <v>37</v>
      </c>
      <c r="F37" s="54" t="s">
        <v>160</v>
      </c>
      <c r="G37" s="55">
        <f>+SUM(G13:G36)</f>
        <v>27</v>
      </c>
      <c r="H37" s="54" t="s">
        <v>160</v>
      </c>
      <c r="I37" s="5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0000000005" right="0.70833330000000005" top="0.74791660000000004" bottom="0.74791660000000004" header="0.3152778" footer="0.3152778"/>
  <pageSetup paperSize="120" scale="6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zoomScaleSheetLayoutView="70" workbookViewId="0">
      <selection activeCell="E25" sqref="E25"/>
    </sheetView>
  </sheetViews>
  <sheetFormatPr baseColWidth="10" defaultColWidth="11.44140625" defaultRowHeight="14.4" x14ac:dyDescent="0.3"/>
  <cols>
    <col min="1" max="1" width="4.6640625" customWidth="1"/>
    <col min="2" max="2" width="10.88671875" customWidth="1"/>
    <col min="3" max="3" width="16" customWidth="1"/>
    <col min="4" max="9" width="18.6640625" customWidth="1"/>
    <col min="13" max="13" width="18.6640625" customWidth="1"/>
  </cols>
  <sheetData>
    <row r="2" spans="2:9" ht="22.2" x14ac:dyDescent="0.3">
      <c r="B2" s="87" t="str">
        <f>"PROGRAMA DE OPERACIÓN DEL SERVICIO ("&amp;B7&amp;" - "&amp;C7&amp;")"</f>
        <v>PROGRAMA DE OPERACIÓN DEL SERVICIO (4B - IDA)</v>
      </c>
      <c r="C2" s="87"/>
      <c r="D2" s="87"/>
      <c r="E2" s="87"/>
      <c r="F2" s="87"/>
      <c r="G2" s="87"/>
      <c r="H2" s="87"/>
      <c r="I2" s="87"/>
    </row>
    <row r="4" spans="2:9" s="4" customFormat="1" x14ac:dyDescent="0.3">
      <c r="B4" s="4" t="s">
        <v>122</v>
      </c>
    </row>
    <row r="6" spans="2:9" x14ac:dyDescent="0.3">
      <c r="B6" s="44" t="s">
        <v>39</v>
      </c>
      <c r="C6" s="44" t="s">
        <v>40</v>
      </c>
      <c r="D6" s="44" t="s">
        <v>42</v>
      </c>
      <c r="E6" s="44" t="s">
        <v>43</v>
      </c>
      <c r="F6" s="44" t="s">
        <v>123</v>
      </c>
      <c r="G6" s="45"/>
    </row>
    <row r="7" spans="2:9" x14ac:dyDescent="0.3">
      <c r="B7" s="36" t="s">
        <v>53</v>
      </c>
      <c r="C7" s="36" t="s">
        <v>56</v>
      </c>
      <c r="D7" s="36" t="str">
        <f>+'Operador L4'!E34</f>
        <v>Ñancul</v>
      </c>
      <c r="E7" s="36" t="str">
        <f>+'Operador L4'!G34</f>
        <v>Segunda Faja</v>
      </c>
      <c r="F7" s="36" t="str">
        <f>+'Operador L4'!I8</f>
        <v>Estival</v>
      </c>
      <c r="G7" s="45"/>
    </row>
    <row r="9" spans="2:9" s="4" customFormat="1" x14ac:dyDescent="0.3">
      <c r="B9" s="4" t="s">
        <v>124</v>
      </c>
    </row>
    <row r="11" spans="2:9" ht="22.5" customHeight="1" x14ac:dyDescent="0.3">
      <c r="B11" s="94" t="s">
        <v>125</v>
      </c>
      <c r="C11" s="94" t="s">
        <v>126</v>
      </c>
      <c r="D11" s="95" t="s">
        <v>127</v>
      </c>
      <c r="E11" s="95"/>
      <c r="F11" s="95" t="s">
        <v>128</v>
      </c>
      <c r="G11" s="95"/>
      <c r="H11" s="95" t="s">
        <v>129</v>
      </c>
      <c r="I11" s="95"/>
    </row>
    <row r="12" spans="2:9" ht="28.8" x14ac:dyDescent="0.3">
      <c r="B12" s="94"/>
      <c r="C12" s="94"/>
      <c r="D12" s="47" t="s">
        <v>130</v>
      </c>
      <c r="E12" s="47" t="s">
        <v>131</v>
      </c>
      <c r="F12" s="47" t="s">
        <v>130</v>
      </c>
      <c r="G12" s="47" t="s">
        <v>131</v>
      </c>
      <c r="H12" s="47" t="s">
        <v>130</v>
      </c>
      <c r="I12" s="47" t="s">
        <v>131</v>
      </c>
    </row>
    <row r="13" spans="2:9" ht="12.9" customHeight="1" x14ac:dyDescent="0.3">
      <c r="B13" s="56">
        <v>0</v>
      </c>
      <c r="C13" s="48" t="s">
        <v>132</v>
      </c>
      <c r="D13" s="49"/>
      <c r="E13" s="50"/>
      <c r="F13" s="49"/>
      <c r="G13" s="50"/>
      <c r="H13" s="49"/>
      <c r="I13" s="50"/>
    </row>
    <row r="14" spans="2:9" ht="12.9" customHeight="1" x14ac:dyDescent="0.3">
      <c r="B14" s="57">
        <v>1</v>
      </c>
      <c r="C14" s="46" t="s">
        <v>133</v>
      </c>
      <c r="D14" s="51"/>
      <c r="E14" s="52"/>
      <c r="F14" s="51"/>
      <c r="G14" s="52"/>
      <c r="H14" s="51"/>
      <c r="I14" s="52"/>
    </row>
    <row r="15" spans="2:9" ht="12.9" customHeight="1" x14ac:dyDescent="0.3">
      <c r="B15" s="56">
        <v>2</v>
      </c>
      <c r="C15" s="48" t="s">
        <v>134</v>
      </c>
      <c r="D15" s="49"/>
      <c r="E15" s="50"/>
      <c r="F15" s="49"/>
      <c r="G15" s="50"/>
      <c r="H15" s="49"/>
      <c r="I15" s="50"/>
    </row>
    <row r="16" spans="2:9" ht="12.9" customHeight="1" x14ac:dyDescent="0.3">
      <c r="B16" s="57">
        <v>3</v>
      </c>
      <c r="C16" s="46" t="s">
        <v>135</v>
      </c>
      <c r="D16" s="51"/>
      <c r="E16" s="52"/>
      <c r="F16" s="51"/>
      <c r="G16" s="52"/>
      <c r="H16" s="51"/>
      <c r="I16" s="52"/>
    </row>
    <row r="17" spans="2:9" ht="12.9" customHeight="1" x14ac:dyDescent="0.3">
      <c r="B17" s="56">
        <v>4</v>
      </c>
      <c r="C17" s="48" t="s">
        <v>136</v>
      </c>
      <c r="D17" s="49"/>
      <c r="E17" s="50"/>
      <c r="F17" s="49"/>
      <c r="G17" s="50"/>
      <c r="H17" s="49"/>
      <c r="I17" s="50"/>
    </row>
    <row r="18" spans="2:9" ht="12.9" customHeight="1" x14ac:dyDescent="0.3">
      <c r="B18" s="57">
        <v>5</v>
      </c>
      <c r="C18" s="46" t="s">
        <v>137</v>
      </c>
      <c r="D18" s="51"/>
      <c r="E18" s="52"/>
      <c r="F18" s="51"/>
      <c r="G18" s="52"/>
      <c r="H18" s="51"/>
      <c r="I18" s="52"/>
    </row>
    <row r="19" spans="2:9" ht="12.9" customHeight="1" x14ac:dyDescent="0.3">
      <c r="B19" s="56">
        <v>6</v>
      </c>
      <c r="C19" s="48" t="s">
        <v>138</v>
      </c>
      <c r="D19" s="49"/>
      <c r="E19" s="50"/>
      <c r="F19" s="49"/>
      <c r="G19" s="50"/>
      <c r="H19" s="49"/>
      <c r="I19" s="50"/>
    </row>
    <row r="20" spans="2:9" ht="12.9" customHeight="1" x14ac:dyDescent="0.3">
      <c r="B20" s="57">
        <v>7</v>
      </c>
      <c r="C20" s="46" t="s">
        <v>139</v>
      </c>
      <c r="D20" s="51" t="s">
        <v>140</v>
      </c>
      <c r="E20" s="52">
        <v>3</v>
      </c>
      <c r="F20" s="51" t="s">
        <v>141</v>
      </c>
      <c r="G20" s="52">
        <v>2</v>
      </c>
      <c r="H20" s="51"/>
      <c r="I20" s="52"/>
    </row>
    <row r="21" spans="2:9" ht="12.9" customHeight="1" x14ac:dyDescent="0.3">
      <c r="B21" s="56">
        <v>8</v>
      </c>
      <c r="C21" s="48" t="s">
        <v>142</v>
      </c>
      <c r="D21" s="49" t="s">
        <v>140</v>
      </c>
      <c r="E21" s="50">
        <v>3</v>
      </c>
      <c r="F21" s="49" t="s">
        <v>140</v>
      </c>
      <c r="G21" s="50">
        <v>2</v>
      </c>
      <c r="H21" s="49" t="s">
        <v>141</v>
      </c>
      <c r="I21" s="50">
        <v>1</v>
      </c>
    </row>
    <row r="22" spans="2:9" ht="12.9" customHeight="1" x14ac:dyDescent="0.3">
      <c r="B22" s="57">
        <v>9</v>
      </c>
      <c r="C22" s="46" t="s">
        <v>143</v>
      </c>
      <c r="D22" s="51" t="s">
        <v>140</v>
      </c>
      <c r="E22" s="52">
        <v>3</v>
      </c>
      <c r="F22" s="51" t="s">
        <v>140</v>
      </c>
      <c r="G22" s="52">
        <v>2</v>
      </c>
      <c r="H22" s="51" t="s">
        <v>141</v>
      </c>
      <c r="I22" s="52">
        <v>1</v>
      </c>
    </row>
    <row r="23" spans="2:9" ht="12.9" customHeight="1" x14ac:dyDescent="0.3">
      <c r="B23" s="56">
        <v>10</v>
      </c>
      <c r="C23" s="48" t="s">
        <v>144</v>
      </c>
      <c r="D23" s="49" t="s">
        <v>140</v>
      </c>
      <c r="E23" s="50">
        <v>2</v>
      </c>
      <c r="F23" s="49" t="s">
        <v>140</v>
      </c>
      <c r="G23" s="50">
        <v>2</v>
      </c>
      <c r="H23" s="49" t="s">
        <v>141</v>
      </c>
      <c r="I23" s="50">
        <v>1</v>
      </c>
    </row>
    <row r="24" spans="2:9" ht="12.9" customHeight="1" x14ac:dyDescent="0.3">
      <c r="B24" s="57">
        <v>11</v>
      </c>
      <c r="C24" s="46" t="s">
        <v>145</v>
      </c>
      <c r="D24" s="51" t="s">
        <v>140</v>
      </c>
      <c r="E24" s="52">
        <v>2</v>
      </c>
      <c r="F24" s="51" t="s">
        <v>140</v>
      </c>
      <c r="G24" s="52">
        <v>2</v>
      </c>
      <c r="H24" s="51" t="s">
        <v>141</v>
      </c>
      <c r="I24" s="52">
        <v>1</v>
      </c>
    </row>
    <row r="25" spans="2:9" ht="12.9" customHeight="1" x14ac:dyDescent="0.3">
      <c r="B25" s="56">
        <v>12</v>
      </c>
      <c r="C25" s="48" t="s">
        <v>146</v>
      </c>
      <c r="D25" s="49" t="s">
        <v>140</v>
      </c>
      <c r="E25" s="50">
        <v>3</v>
      </c>
      <c r="F25" s="49" t="s">
        <v>141</v>
      </c>
      <c r="G25" s="50">
        <v>2</v>
      </c>
      <c r="H25" s="49" t="s">
        <v>141</v>
      </c>
      <c r="I25" s="50">
        <v>1</v>
      </c>
    </row>
    <row r="26" spans="2:9" ht="12.9" customHeight="1" x14ac:dyDescent="0.3">
      <c r="B26" s="57">
        <v>13</v>
      </c>
      <c r="C26" s="46" t="s">
        <v>147</v>
      </c>
      <c r="D26" s="51" t="s">
        <v>148</v>
      </c>
      <c r="E26" s="52">
        <v>3</v>
      </c>
      <c r="F26" s="51" t="s">
        <v>140</v>
      </c>
      <c r="G26" s="52">
        <v>2</v>
      </c>
      <c r="H26" s="51" t="s">
        <v>141</v>
      </c>
      <c r="I26" s="52">
        <v>1</v>
      </c>
    </row>
    <row r="27" spans="2:9" ht="12.9" customHeight="1" x14ac:dyDescent="0.3">
      <c r="B27" s="56">
        <v>14</v>
      </c>
      <c r="C27" s="48" t="s">
        <v>149</v>
      </c>
      <c r="D27" s="49" t="s">
        <v>140</v>
      </c>
      <c r="E27" s="50">
        <v>3</v>
      </c>
      <c r="F27" s="49" t="s">
        <v>141</v>
      </c>
      <c r="G27" s="50">
        <v>2</v>
      </c>
      <c r="H27" s="49" t="s">
        <v>141</v>
      </c>
      <c r="I27" s="50">
        <v>1</v>
      </c>
    </row>
    <row r="28" spans="2:9" ht="12.9" customHeight="1" x14ac:dyDescent="0.3">
      <c r="B28" s="57">
        <v>15</v>
      </c>
      <c r="C28" s="46" t="s">
        <v>150</v>
      </c>
      <c r="D28" s="51" t="s">
        <v>140</v>
      </c>
      <c r="E28" s="52">
        <v>3</v>
      </c>
      <c r="F28" s="51" t="s">
        <v>141</v>
      </c>
      <c r="G28" s="52">
        <v>2</v>
      </c>
      <c r="H28" s="51" t="s">
        <v>141</v>
      </c>
      <c r="I28" s="52">
        <v>1</v>
      </c>
    </row>
    <row r="29" spans="2:9" ht="12.9" customHeight="1" x14ac:dyDescent="0.3">
      <c r="B29" s="56">
        <v>16</v>
      </c>
      <c r="C29" s="48" t="s">
        <v>151</v>
      </c>
      <c r="D29" s="49" t="s">
        <v>140</v>
      </c>
      <c r="E29" s="50">
        <v>3</v>
      </c>
      <c r="F29" s="49" t="s">
        <v>140</v>
      </c>
      <c r="G29" s="50">
        <v>2</v>
      </c>
      <c r="H29" s="49" t="s">
        <v>141</v>
      </c>
      <c r="I29" s="50">
        <v>1</v>
      </c>
    </row>
    <row r="30" spans="2:9" ht="12.9" customHeight="1" x14ac:dyDescent="0.3">
      <c r="B30" s="57">
        <v>17</v>
      </c>
      <c r="C30" s="46" t="s">
        <v>152</v>
      </c>
      <c r="D30" s="51" t="s">
        <v>148</v>
      </c>
      <c r="E30" s="52">
        <v>2</v>
      </c>
      <c r="F30" s="51" t="s">
        <v>140</v>
      </c>
      <c r="G30" s="52">
        <v>2</v>
      </c>
      <c r="H30" s="51" t="s">
        <v>141</v>
      </c>
      <c r="I30" s="52">
        <v>1</v>
      </c>
    </row>
    <row r="31" spans="2:9" ht="12.9" customHeight="1" x14ac:dyDescent="0.3">
      <c r="B31" s="56">
        <v>18</v>
      </c>
      <c r="C31" s="48" t="s">
        <v>153</v>
      </c>
      <c r="D31" s="49" t="s">
        <v>148</v>
      </c>
      <c r="E31" s="50">
        <v>2</v>
      </c>
      <c r="F31" s="49" t="s">
        <v>140</v>
      </c>
      <c r="G31" s="50">
        <v>2</v>
      </c>
      <c r="H31" s="49" t="s">
        <v>141</v>
      </c>
      <c r="I31" s="50">
        <v>1</v>
      </c>
    </row>
    <row r="32" spans="2:9" ht="12.9" customHeight="1" x14ac:dyDescent="0.3">
      <c r="B32" s="57">
        <v>19</v>
      </c>
      <c r="C32" s="46" t="s">
        <v>154</v>
      </c>
      <c r="D32" s="51" t="s">
        <v>140</v>
      </c>
      <c r="E32" s="52">
        <v>2</v>
      </c>
      <c r="F32" s="51" t="s">
        <v>140</v>
      </c>
      <c r="G32" s="52">
        <v>2</v>
      </c>
      <c r="H32" s="51" t="s">
        <v>141</v>
      </c>
      <c r="I32" s="52">
        <v>1</v>
      </c>
    </row>
    <row r="33" spans="2:9" ht="12.9" customHeight="1" x14ac:dyDescent="0.3">
      <c r="B33" s="56">
        <v>20</v>
      </c>
      <c r="C33" s="48" t="s">
        <v>155</v>
      </c>
      <c r="D33" s="49" t="s">
        <v>141</v>
      </c>
      <c r="E33" s="50">
        <v>2</v>
      </c>
      <c r="F33" s="49" t="s">
        <v>141</v>
      </c>
      <c r="G33" s="50">
        <v>1</v>
      </c>
      <c r="H33" s="49" t="s">
        <v>141</v>
      </c>
      <c r="I33" s="50">
        <v>1</v>
      </c>
    </row>
    <row r="34" spans="2:9" ht="12.9" customHeight="1" x14ac:dyDescent="0.3">
      <c r="B34" s="57">
        <v>21</v>
      </c>
      <c r="C34" s="46" t="s">
        <v>156</v>
      </c>
      <c r="D34" s="51"/>
      <c r="E34" s="52"/>
      <c r="F34" s="51"/>
      <c r="G34" s="52"/>
      <c r="H34" s="51"/>
      <c r="I34" s="52"/>
    </row>
    <row r="35" spans="2:9" ht="12.9" customHeight="1" x14ac:dyDescent="0.3">
      <c r="B35" s="56">
        <v>22</v>
      </c>
      <c r="C35" s="48" t="s">
        <v>157</v>
      </c>
      <c r="D35" s="49"/>
      <c r="E35" s="50"/>
      <c r="F35" s="49"/>
      <c r="G35" s="50"/>
      <c r="H35" s="49"/>
      <c r="I35" s="50"/>
    </row>
    <row r="36" spans="2:9" ht="12.9" customHeight="1" x14ac:dyDescent="0.3">
      <c r="B36" s="57">
        <v>23</v>
      </c>
      <c r="C36" s="46" t="s">
        <v>158</v>
      </c>
      <c r="D36" s="51"/>
      <c r="E36" s="52"/>
      <c r="F36" s="51"/>
      <c r="G36" s="52"/>
      <c r="H36" s="51"/>
      <c r="I36" s="52"/>
    </row>
    <row r="37" spans="2:9" ht="12.9" customHeight="1" x14ac:dyDescent="0.3">
      <c r="B37" s="56" t="s">
        <v>159</v>
      </c>
      <c r="C37" s="48"/>
      <c r="D37" s="54" t="s">
        <v>160</v>
      </c>
      <c r="E37" s="55">
        <f>+SUM(E13:E36)</f>
        <v>36</v>
      </c>
      <c r="F37" s="54" t="s">
        <v>160</v>
      </c>
      <c r="G37" s="55">
        <f>+SUM(G13:G36)</f>
        <v>27</v>
      </c>
      <c r="H37" s="54" t="s">
        <v>160</v>
      </c>
      <c r="I37" s="5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0000000005" right="0.70833330000000005" top="0.74791660000000004" bottom="0.74791660000000004" header="0.3152778" footer="0.3152778"/>
  <pageSetup paperSize="120" scale="6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4" zoomScale="85" zoomScaleNormal="85" zoomScaleSheetLayoutView="70" workbookViewId="0">
      <selection activeCell="N35" sqref="N35"/>
    </sheetView>
  </sheetViews>
  <sheetFormatPr baseColWidth="10" defaultColWidth="11.44140625" defaultRowHeight="14.4" x14ac:dyDescent="0.3"/>
  <cols>
    <col min="1" max="1" width="4.6640625" customWidth="1"/>
    <col min="2" max="2" width="10.88671875" customWidth="1"/>
    <col min="3" max="3" width="16" customWidth="1"/>
    <col min="4" max="9" width="18.6640625" customWidth="1"/>
    <col min="13" max="13" width="18.6640625" customWidth="1"/>
  </cols>
  <sheetData>
    <row r="2" spans="2:9" ht="22.2" x14ac:dyDescent="0.3">
      <c r="B2" s="87" t="str">
        <f>"PROGRAMA DE OPERACIÓN DEL SERVICIO ("&amp;B7&amp;" - "&amp;C7&amp;")"</f>
        <v>PROGRAMA DE OPERACIÓN DEL SERVICIO (4B - REGRESO)</v>
      </c>
      <c r="C2" s="87"/>
      <c r="D2" s="87"/>
      <c r="E2" s="87"/>
      <c r="F2" s="87"/>
      <c r="G2" s="87"/>
      <c r="H2" s="87"/>
      <c r="I2" s="87"/>
    </row>
    <row r="4" spans="2:9" s="4" customFormat="1" x14ac:dyDescent="0.3">
      <c r="B4" s="4" t="s">
        <v>122</v>
      </c>
    </row>
    <row r="6" spans="2:9" x14ac:dyDescent="0.3">
      <c r="B6" s="44" t="s">
        <v>39</v>
      </c>
      <c r="C6" s="44" t="s">
        <v>40</v>
      </c>
      <c r="D6" s="44" t="s">
        <v>42</v>
      </c>
      <c r="E6" s="44" t="s">
        <v>43</v>
      </c>
      <c r="F6" s="44" t="s">
        <v>123</v>
      </c>
      <c r="G6" s="45"/>
    </row>
    <row r="7" spans="2:9" x14ac:dyDescent="0.3">
      <c r="B7" s="36" t="s">
        <v>53</v>
      </c>
      <c r="C7" s="36" t="s">
        <v>89</v>
      </c>
      <c r="D7" s="36" t="str">
        <f>+'Operador L4'!E35</f>
        <v>Segunda Faja</v>
      </c>
      <c r="E7" s="36" t="str">
        <f>+'Operador L4'!G35</f>
        <v>Ñancul</v>
      </c>
      <c r="F7" s="36" t="str">
        <f>+'Operador L4'!I8</f>
        <v>Estival</v>
      </c>
      <c r="G7" s="45"/>
    </row>
    <row r="9" spans="2:9" s="4" customFormat="1" x14ac:dyDescent="0.3">
      <c r="B9" s="4" t="s">
        <v>124</v>
      </c>
    </row>
    <row r="11" spans="2:9" ht="22.5" customHeight="1" x14ac:dyDescent="0.3">
      <c r="B11" s="94" t="s">
        <v>125</v>
      </c>
      <c r="C11" s="94" t="s">
        <v>126</v>
      </c>
      <c r="D11" s="95" t="s">
        <v>127</v>
      </c>
      <c r="E11" s="95"/>
      <c r="F11" s="95" t="s">
        <v>128</v>
      </c>
      <c r="G11" s="95"/>
      <c r="H11" s="95" t="s">
        <v>129</v>
      </c>
      <c r="I11" s="95"/>
    </row>
    <row r="12" spans="2:9" ht="28.8" x14ac:dyDescent="0.3">
      <c r="B12" s="94"/>
      <c r="C12" s="94"/>
      <c r="D12" s="47" t="s">
        <v>130</v>
      </c>
      <c r="E12" s="47" t="s">
        <v>131</v>
      </c>
      <c r="F12" s="47" t="s">
        <v>130</v>
      </c>
      <c r="G12" s="47" t="s">
        <v>131</v>
      </c>
      <c r="H12" s="47" t="s">
        <v>130</v>
      </c>
      <c r="I12" s="47" t="s">
        <v>131</v>
      </c>
    </row>
    <row r="13" spans="2:9" ht="12.9" customHeight="1" x14ac:dyDescent="0.3">
      <c r="B13" s="56">
        <v>0</v>
      </c>
      <c r="C13" s="48" t="s">
        <v>132</v>
      </c>
      <c r="D13" s="49"/>
      <c r="E13" s="50"/>
      <c r="F13" s="49"/>
      <c r="G13" s="50"/>
      <c r="H13" s="49"/>
      <c r="I13" s="50"/>
    </row>
    <row r="14" spans="2:9" ht="12.9" customHeight="1" x14ac:dyDescent="0.3">
      <c r="B14" s="57">
        <v>1</v>
      </c>
      <c r="C14" s="46" t="s">
        <v>133</v>
      </c>
      <c r="D14" s="51"/>
      <c r="E14" s="52"/>
      <c r="F14" s="51"/>
      <c r="G14" s="52"/>
      <c r="H14" s="51"/>
      <c r="I14" s="52"/>
    </row>
    <row r="15" spans="2:9" ht="12.9" customHeight="1" x14ac:dyDescent="0.3">
      <c r="B15" s="56">
        <v>2</v>
      </c>
      <c r="C15" s="48" t="s">
        <v>134</v>
      </c>
      <c r="D15" s="49"/>
      <c r="E15" s="50"/>
      <c r="F15" s="49"/>
      <c r="G15" s="50"/>
      <c r="H15" s="49"/>
      <c r="I15" s="50"/>
    </row>
    <row r="16" spans="2:9" ht="12.9" customHeight="1" x14ac:dyDescent="0.3">
      <c r="B16" s="57">
        <v>3</v>
      </c>
      <c r="C16" s="46" t="s">
        <v>135</v>
      </c>
      <c r="D16" s="51"/>
      <c r="E16" s="52"/>
      <c r="F16" s="51"/>
      <c r="G16" s="52"/>
      <c r="H16" s="51"/>
      <c r="I16" s="52"/>
    </row>
    <row r="17" spans="2:9" ht="12.9" customHeight="1" x14ac:dyDescent="0.3">
      <c r="B17" s="56">
        <v>4</v>
      </c>
      <c r="C17" s="48" t="s">
        <v>136</v>
      </c>
      <c r="D17" s="49"/>
      <c r="E17" s="50"/>
      <c r="F17" s="49"/>
      <c r="G17" s="50"/>
      <c r="H17" s="49"/>
      <c r="I17" s="50"/>
    </row>
    <row r="18" spans="2:9" ht="12.9" customHeight="1" x14ac:dyDescent="0.3">
      <c r="B18" s="57">
        <v>5</v>
      </c>
      <c r="C18" s="46" t="s">
        <v>137</v>
      </c>
      <c r="D18" s="51"/>
      <c r="E18" s="52"/>
      <c r="F18" s="51"/>
      <c r="G18" s="52"/>
      <c r="H18" s="51"/>
      <c r="I18" s="52"/>
    </row>
    <row r="19" spans="2:9" ht="12.9" customHeight="1" x14ac:dyDescent="0.3">
      <c r="B19" s="56">
        <v>6</v>
      </c>
      <c r="C19" s="48" t="s">
        <v>138</v>
      </c>
      <c r="D19" s="49"/>
      <c r="E19" s="50"/>
      <c r="F19" s="49"/>
      <c r="G19" s="50"/>
      <c r="H19" s="49"/>
      <c r="I19" s="50"/>
    </row>
    <row r="20" spans="2:9" ht="12.9" customHeight="1" x14ac:dyDescent="0.3">
      <c r="B20" s="57">
        <v>7</v>
      </c>
      <c r="C20" s="46" t="s">
        <v>139</v>
      </c>
      <c r="D20" s="51" t="s">
        <v>140</v>
      </c>
      <c r="E20" s="52">
        <v>3</v>
      </c>
      <c r="F20" s="51" t="s">
        <v>141</v>
      </c>
      <c r="G20" s="52">
        <v>2</v>
      </c>
      <c r="H20" s="51"/>
      <c r="I20" s="52"/>
    </row>
    <row r="21" spans="2:9" ht="12.9" customHeight="1" x14ac:dyDescent="0.3">
      <c r="B21" s="56">
        <v>8</v>
      </c>
      <c r="C21" s="48" t="s">
        <v>142</v>
      </c>
      <c r="D21" s="49" t="s">
        <v>140</v>
      </c>
      <c r="E21" s="50">
        <v>3</v>
      </c>
      <c r="F21" s="49" t="s">
        <v>140</v>
      </c>
      <c r="G21" s="50">
        <v>2</v>
      </c>
      <c r="H21" s="49" t="s">
        <v>141</v>
      </c>
      <c r="I21" s="50">
        <v>1</v>
      </c>
    </row>
    <row r="22" spans="2:9" ht="12.9" customHeight="1" x14ac:dyDescent="0.3">
      <c r="B22" s="57">
        <v>9</v>
      </c>
      <c r="C22" s="46" t="s">
        <v>143</v>
      </c>
      <c r="D22" s="51" t="s">
        <v>140</v>
      </c>
      <c r="E22" s="52">
        <v>3</v>
      </c>
      <c r="F22" s="51" t="s">
        <v>140</v>
      </c>
      <c r="G22" s="52">
        <v>2</v>
      </c>
      <c r="H22" s="51" t="s">
        <v>141</v>
      </c>
      <c r="I22" s="52">
        <v>1</v>
      </c>
    </row>
    <row r="23" spans="2:9" ht="12.9" customHeight="1" x14ac:dyDescent="0.3">
      <c r="B23" s="56">
        <v>10</v>
      </c>
      <c r="C23" s="48" t="s">
        <v>144</v>
      </c>
      <c r="D23" s="49" t="s">
        <v>140</v>
      </c>
      <c r="E23" s="50">
        <v>2</v>
      </c>
      <c r="F23" s="49" t="s">
        <v>140</v>
      </c>
      <c r="G23" s="50">
        <v>2</v>
      </c>
      <c r="H23" s="49" t="s">
        <v>141</v>
      </c>
      <c r="I23" s="50">
        <v>1</v>
      </c>
    </row>
    <row r="24" spans="2:9" ht="12.9" customHeight="1" x14ac:dyDescent="0.3">
      <c r="B24" s="57">
        <v>11</v>
      </c>
      <c r="C24" s="46" t="s">
        <v>145</v>
      </c>
      <c r="D24" s="51" t="s">
        <v>140</v>
      </c>
      <c r="E24" s="52">
        <v>2</v>
      </c>
      <c r="F24" s="51" t="s">
        <v>140</v>
      </c>
      <c r="G24" s="52">
        <v>2</v>
      </c>
      <c r="H24" s="51" t="s">
        <v>141</v>
      </c>
      <c r="I24" s="52">
        <v>1</v>
      </c>
    </row>
    <row r="25" spans="2:9" ht="12.9" customHeight="1" x14ac:dyDescent="0.3">
      <c r="B25" s="56">
        <v>12</v>
      </c>
      <c r="C25" s="48" t="s">
        <v>146</v>
      </c>
      <c r="D25" s="49" t="s">
        <v>140</v>
      </c>
      <c r="E25" s="50">
        <v>3</v>
      </c>
      <c r="F25" s="49" t="s">
        <v>141</v>
      </c>
      <c r="G25" s="50">
        <v>2</v>
      </c>
      <c r="H25" s="49" t="s">
        <v>141</v>
      </c>
      <c r="I25" s="50">
        <v>1</v>
      </c>
    </row>
    <row r="26" spans="2:9" ht="12.9" customHeight="1" x14ac:dyDescent="0.3">
      <c r="B26" s="57">
        <v>13</v>
      </c>
      <c r="C26" s="46" t="s">
        <v>147</v>
      </c>
      <c r="D26" s="51" t="s">
        <v>140</v>
      </c>
      <c r="E26" s="52">
        <v>3</v>
      </c>
      <c r="F26" s="51" t="s">
        <v>140</v>
      </c>
      <c r="G26" s="52">
        <v>2</v>
      </c>
      <c r="H26" s="51" t="s">
        <v>141</v>
      </c>
      <c r="I26" s="52">
        <v>1</v>
      </c>
    </row>
    <row r="27" spans="2:9" ht="12.9" customHeight="1" x14ac:dyDescent="0.3">
      <c r="B27" s="56">
        <v>14</v>
      </c>
      <c r="C27" s="48" t="s">
        <v>149</v>
      </c>
      <c r="D27" s="49" t="s">
        <v>148</v>
      </c>
      <c r="E27" s="50">
        <v>3</v>
      </c>
      <c r="F27" s="49" t="s">
        <v>141</v>
      </c>
      <c r="G27" s="50">
        <v>2</v>
      </c>
      <c r="H27" s="49" t="s">
        <v>141</v>
      </c>
      <c r="I27" s="50">
        <v>1</v>
      </c>
    </row>
    <row r="28" spans="2:9" ht="12.9" customHeight="1" x14ac:dyDescent="0.3">
      <c r="B28" s="57">
        <v>15</v>
      </c>
      <c r="C28" s="46" t="s">
        <v>150</v>
      </c>
      <c r="D28" s="51" t="s">
        <v>140</v>
      </c>
      <c r="E28" s="52">
        <v>3</v>
      </c>
      <c r="F28" s="51" t="s">
        <v>141</v>
      </c>
      <c r="G28" s="52">
        <v>2</v>
      </c>
      <c r="H28" s="51" t="s">
        <v>141</v>
      </c>
      <c r="I28" s="52">
        <v>1</v>
      </c>
    </row>
    <row r="29" spans="2:9" ht="12.9" customHeight="1" x14ac:dyDescent="0.3">
      <c r="B29" s="56">
        <v>16</v>
      </c>
      <c r="C29" s="48" t="s">
        <v>151</v>
      </c>
      <c r="D29" s="49" t="s">
        <v>140</v>
      </c>
      <c r="E29" s="50">
        <v>3</v>
      </c>
      <c r="F29" s="49" t="s">
        <v>140</v>
      </c>
      <c r="G29" s="50">
        <v>2</v>
      </c>
      <c r="H29" s="49" t="s">
        <v>141</v>
      </c>
      <c r="I29" s="50">
        <v>1</v>
      </c>
    </row>
    <row r="30" spans="2:9" ht="12.9" customHeight="1" x14ac:dyDescent="0.3">
      <c r="B30" s="57">
        <v>17</v>
      </c>
      <c r="C30" s="46" t="s">
        <v>152</v>
      </c>
      <c r="D30" s="51" t="s">
        <v>140</v>
      </c>
      <c r="E30" s="52">
        <v>2</v>
      </c>
      <c r="F30" s="51" t="s">
        <v>140</v>
      </c>
      <c r="G30" s="52">
        <v>2</v>
      </c>
      <c r="H30" s="51" t="s">
        <v>141</v>
      </c>
      <c r="I30" s="52">
        <v>1</v>
      </c>
    </row>
    <row r="31" spans="2:9" ht="12.9" customHeight="1" x14ac:dyDescent="0.3">
      <c r="B31" s="56">
        <v>18</v>
      </c>
      <c r="C31" s="48" t="s">
        <v>153</v>
      </c>
      <c r="D31" s="49" t="s">
        <v>148</v>
      </c>
      <c r="E31" s="50">
        <v>2</v>
      </c>
      <c r="F31" s="49" t="s">
        <v>140</v>
      </c>
      <c r="G31" s="50">
        <v>2</v>
      </c>
      <c r="H31" s="49" t="s">
        <v>141</v>
      </c>
      <c r="I31" s="50">
        <v>1</v>
      </c>
    </row>
    <row r="32" spans="2:9" ht="12.9" customHeight="1" x14ac:dyDescent="0.3">
      <c r="B32" s="57">
        <v>19</v>
      </c>
      <c r="C32" s="46" t="s">
        <v>154</v>
      </c>
      <c r="D32" s="51" t="s">
        <v>140</v>
      </c>
      <c r="E32" s="52">
        <v>2</v>
      </c>
      <c r="F32" s="51" t="s">
        <v>140</v>
      </c>
      <c r="G32" s="52">
        <v>2</v>
      </c>
      <c r="H32" s="51" t="s">
        <v>141</v>
      </c>
      <c r="I32" s="52">
        <v>1</v>
      </c>
    </row>
    <row r="33" spans="2:9" ht="12.9" customHeight="1" x14ac:dyDescent="0.3">
      <c r="B33" s="56">
        <v>20</v>
      </c>
      <c r="C33" s="48" t="s">
        <v>155</v>
      </c>
      <c r="D33" s="49" t="s">
        <v>141</v>
      </c>
      <c r="E33" s="50">
        <v>2</v>
      </c>
      <c r="F33" s="49" t="s">
        <v>141</v>
      </c>
      <c r="G33" s="50">
        <v>1</v>
      </c>
      <c r="H33" s="49" t="s">
        <v>141</v>
      </c>
      <c r="I33" s="50">
        <v>1</v>
      </c>
    </row>
    <row r="34" spans="2:9" ht="12.9" customHeight="1" x14ac:dyDescent="0.3">
      <c r="B34" s="57">
        <v>21</v>
      </c>
      <c r="C34" s="46" t="s">
        <v>156</v>
      </c>
      <c r="D34" s="51"/>
      <c r="E34" s="52"/>
      <c r="F34" s="51"/>
      <c r="G34" s="52"/>
      <c r="H34" s="51"/>
      <c r="I34" s="52"/>
    </row>
    <row r="35" spans="2:9" ht="12.9" customHeight="1" x14ac:dyDescent="0.3">
      <c r="B35" s="56">
        <v>22</v>
      </c>
      <c r="C35" s="48" t="s">
        <v>157</v>
      </c>
      <c r="D35" s="49"/>
      <c r="E35" s="50"/>
      <c r="F35" s="49"/>
      <c r="G35" s="50"/>
      <c r="H35" s="49"/>
      <c r="I35" s="50"/>
    </row>
    <row r="36" spans="2:9" ht="12.9" customHeight="1" x14ac:dyDescent="0.3">
      <c r="B36" s="57">
        <v>23</v>
      </c>
      <c r="C36" s="46" t="s">
        <v>158</v>
      </c>
      <c r="D36" s="51"/>
      <c r="E36" s="52"/>
      <c r="F36" s="51"/>
      <c r="G36" s="52"/>
      <c r="H36" s="51"/>
      <c r="I36" s="52"/>
    </row>
    <row r="37" spans="2:9" ht="12.9" customHeight="1" x14ac:dyDescent="0.3">
      <c r="B37" s="56" t="s">
        <v>159</v>
      </c>
      <c r="C37" s="48"/>
      <c r="D37" s="54" t="s">
        <v>160</v>
      </c>
      <c r="E37" s="55">
        <f>+SUM(E13:E36)</f>
        <v>36</v>
      </c>
      <c r="F37" s="54" t="s">
        <v>160</v>
      </c>
      <c r="G37" s="55">
        <f>+SUM(G13:G36)</f>
        <v>27</v>
      </c>
      <c r="H37" s="54" t="s">
        <v>160</v>
      </c>
      <c r="I37" s="5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0000000005" right="0.70833330000000005" top="0.74791660000000004" bottom="0.74791660000000004" header="0.3152778" footer="0.3152778"/>
  <pageSetup paperSize="120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zoomScaleSheetLayoutView="70" workbookViewId="0">
      <selection activeCell="B7" sqref="B7"/>
    </sheetView>
  </sheetViews>
  <sheetFormatPr baseColWidth="10" defaultColWidth="11.44140625" defaultRowHeight="14.4" x14ac:dyDescent="0.3"/>
  <cols>
    <col min="1" max="1" width="4.6640625" customWidth="1"/>
    <col min="2" max="2" width="10.88671875" customWidth="1"/>
    <col min="3" max="3" width="16" customWidth="1"/>
    <col min="4" max="9" width="18.6640625" customWidth="1"/>
    <col min="13" max="13" width="18.6640625" customWidth="1"/>
  </cols>
  <sheetData>
    <row r="2" spans="2:9" ht="22.2" x14ac:dyDescent="0.3">
      <c r="B2" s="87" t="str">
        <f>"PROGRAMA DE OPERACIÓN DEL SERVICIO ("&amp;B7&amp;" - "&amp;C7&amp;")"</f>
        <v>PROGRAMA DE OPERACIÓN DEL SERVICIO (4AN - IDA)</v>
      </c>
      <c r="C2" s="87"/>
      <c r="D2" s="87"/>
      <c r="E2" s="87"/>
      <c r="F2" s="87"/>
      <c r="G2" s="87"/>
      <c r="H2" s="87"/>
      <c r="I2" s="87"/>
    </row>
    <row r="4" spans="2:9" s="4" customFormat="1" x14ac:dyDescent="0.3">
      <c r="B4" s="4" t="s">
        <v>122</v>
      </c>
    </row>
    <row r="6" spans="2:9" x14ac:dyDescent="0.3">
      <c r="B6" s="44" t="s">
        <v>39</v>
      </c>
      <c r="C6" s="44" t="s">
        <v>40</v>
      </c>
      <c r="D6" s="44" t="s">
        <v>42</v>
      </c>
      <c r="E6" s="44" t="s">
        <v>43</v>
      </c>
      <c r="F6" s="44" t="s">
        <v>123</v>
      </c>
      <c r="G6" s="45"/>
    </row>
    <row r="7" spans="2:9" x14ac:dyDescent="0.3">
      <c r="B7" s="43" t="s">
        <v>54</v>
      </c>
      <c r="C7" s="36" t="s">
        <v>56</v>
      </c>
      <c r="D7" s="36" t="str">
        <f>+'Operador L4'!E36</f>
        <v>Pedro de Valdivia</v>
      </c>
      <c r="E7" s="36" t="str">
        <f>+'Operador L4'!G36</f>
        <v>Segunda Faja</v>
      </c>
      <c r="F7" s="36" t="str">
        <f>+'Operador L4'!I8</f>
        <v>Estival</v>
      </c>
      <c r="G7" s="45"/>
    </row>
    <row r="9" spans="2:9" s="4" customFormat="1" x14ac:dyDescent="0.3">
      <c r="B9" s="4" t="s">
        <v>124</v>
      </c>
    </row>
    <row r="11" spans="2:9" ht="22.5" customHeight="1" x14ac:dyDescent="0.3">
      <c r="B11" s="94" t="s">
        <v>125</v>
      </c>
      <c r="C11" s="94" t="s">
        <v>126</v>
      </c>
      <c r="D11" s="95" t="s">
        <v>127</v>
      </c>
      <c r="E11" s="95"/>
      <c r="F11" s="95" t="s">
        <v>128</v>
      </c>
      <c r="G11" s="95"/>
      <c r="H11" s="95" t="s">
        <v>129</v>
      </c>
      <c r="I11" s="95"/>
    </row>
    <row r="12" spans="2:9" ht="28.8" x14ac:dyDescent="0.3">
      <c r="B12" s="94"/>
      <c r="C12" s="94"/>
      <c r="D12" s="47" t="s">
        <v>130</v>
      </c>
      <c r="E12" s="47" t="s">
        <v>131</v>
      </c>
      <c r="F12" s="47" t="s">
        <v>130</v>
      </c>
      <c r="G12" s="47" t="s">
        <v>131</v>
      </c>
      <c r="H12" s="47" t="s">
        <v>130</v>
      </c>
      <c r="I12" s="47" t="s">
        <v>131</v>
      </c>
    </row>
    <row r="13" spans="2:9" ht="12.9" customHeight="1" x14ac:dyDescent="0.3">
      <c r="B13" s="56">
        <v>0</v>
      </c>
      <c r="C13" s="48" t="s">
        <v>132</v>
      </c>
      <c r="D13" s="49"/>
      <c r="E13" s="50"/>
      <c r="F13" s="49"/>
      <c r="G13" s="50"/>
      <c r="H13" s="49"/>
      <c r="I13" s="50"/>
    </row>
    <row r="14" spans="2:9" ht="12.9" customHeight="1" x14ac:dyDescent="0.3">
      <c r="B14" s="57">
        <v>1</v>
      </c>
      <c r="C14" s="46" t="s">
        <v>133</v>
      </c>
      <c r="D14" s="51"/>
      <c r="E14" s="52"/>
      <c r="F14" s="51"/>
      <c r="G14" s="52"/>
      <c r="H14" s="51"/>
      <c r="I14" s="52"/>
    </row>
    <row r="15" spans="2:9" ht="12.9" customHeight="1" x14ac:dyDescent="0.3">
      <c r="B15" s="56">
        <v>2</v>
      </c>
      <c r="C15" s="48" t="s">
        <v>134</v>
      </c>
      <c r="D15" s="49"/>
      <c r="E15" s="50"/>
      <c r="F15" s="49"/>
      <c r="G15" s="50"/>
      <c r="H15" s="49"/>
      <c r="I15" s="50"/>
    </row>
    <row r="16" spans="2:9" ht="12.9" customHeight="1" x14ac:dyDescent="0.3">
      <c r="B16" s="57">
        <v>3</v>
      </c>
      <c r="C16" s="46" t="s">
        <v>135</v>
      </c>
      <c r="D16" s="51"/>
      <c r="E16" s="52"/>
      <c r="F16" s="51"/>
      <c r="G16" s="52"/>
      <c r="H16" s="51"/>
      <c r="I16" s="52"/>
    </row>
    <row r="17" spans="2:9" ht="12.9" customHeight="1" x14ac:dyDescent="0.3">
      <c r="B17" s="56">
        <v>4</v>
      </c>
      <c r="C17" s="48" t="s">
        <v>136</v>
      </c>
      <c r="D17" s="49"/>
      <c r="E17" s="50"/>
      <c r="F17" s="49"/>
      <c r="G17" s="50"/>
      <c r="H17" s="49"/>
      <c r="I17" s="50"/>
    </row>
    <row r="18" spans="2:9" ht="12.9" customHeight="1" x14ac:dyDescent="0.3">
      <c r="B18" s="57">
        <v>5</v>
      </c>
      <c r="C18" s="46" t="s">
        <v>137</v>
      </c>
      <c r="D18" s="51"/>
      <c r="E18" s="52"/>
      <c r="F18" s="51"/>
      <c r="G18" s="52"/>
      <c r="H18" s="51"/>
      <c r="I18" s="52"/>
    </row>
    <row r="19" spans="2:9" ht="12.9" customHeight="1" x14ac:dyDescent="0.3">
      <c r="B19" s="56">
        <v>6</v>
      </c>
      <c r="C19" s="48" t="s">
        <v>138</v>
      </c>
      <c r="D19" s="49"/>
      <c r="E19" s="50"/>
      <c r="F19" s="49"/>
      <c r="G19" s="50"/>
      <c r="H19" s="49"/>
      <c r="I19" s="50"/>
    </row>
    <row r="20" spans="2:9" ht="12.9" customHeight="1" x14ac:dyDescent="0.3">
      <c r="B20" s="57">
        <v>7</v>
      </c>
      <c r="C20" s="46" t="s">
        <v>139</v>
      </c>
      <c r="D20" s="51"/>
      <c r="E20" s="52"/>
      <c r="F20" s="51"/>
      <c r="G20" s="52"/>
      <c r="H20" s="51"/>
      <c r="I20" s="52"/>
    </row>
    <row r="21" spans="2:9" ht="12.9" customHeight="1" x14ac:dyDescent="0.3">
      <c r="B21" s="56">
        <v>8</v>
      </c>
      <c r="C21" s="48" t="s">
        <v>142</v>
      </c>
      <c r="D21" s="49"/>
      <c r="E21" s="50"/>
      <c r="F21" s="49"/>
      <c r="G21" s="50"/>
      <c r="H21" s="49"/>
      <c r="I21" s="50"/>
    </row>
    <row r="22" spans="2:9" ht="12.9" customHeight="1" x14ac:dyDescent="0.3">
      <c r="B22" s="57">
        <v>9</v>
      </c>
      <c r="C22" s="46" t="s">
        <v>143</v>
      </c>
      <c r="D22" s="51"/>
      <c r="E22" s="52"/>
      <c r="F22" s="51"/>
      <c r="G22" s="52"/>
      <c r="H22" s="51"/>
      <c r="I22" s="52"/>
    </row>
    <row r="23" spans="2:9" ht="12.9" customHeight="1" x14ac:dyDescent="0.3">
      <c r="B23" s="56">
        <v>10</v>
      </c>
      <c r="C23" s="48" t="s">
        <v>144</v>
      </c>
      <c r="D23" s="49"/>
      <c r="E23" s="50"/>
      <c r="F23" s="49"/>
      <c r="G23" s="50"/>
      <c r="H23" s="49"/>
      <c r="I23" s="50"/>
    </row>
    <row r="24" spans="2:9" ht="12.9" customHeight="1" x14ac:dyDescent="0.3">
      <c r="B24" s="57">
        <v>11</v>
      </c>
      <c r="C24" s="46" t="s">
        <v>145</v>
      </c>
      <c r="D24" s="51"/>
      <c r="E24" s="52"/>
      <c r="F24" s="51"/>
      <c r="G24" s="52"/>
      <c r="H24" s="51"/>
      <c r="I24" s="52"/>
    </row>
    <row r="25" spans="2:9" ht="12.9" customHeight="1" x14ac:dyDescent="0.3">
      <c r="B25" s="56">
        <v>12</v>
      </c>
      <c r="C25" s="48" t="s">
        <v>146</v>
      </c>
      <c r="D25" s="49"/>
      <c r="E25" s="50"/>
      <c r="F25" s="49"/>
      <c r="G25" s="50"/>
      <c r="H25" s="49"/>
      <c r="I25" s="50"/>
    </row>
    <row r="26" spans="2:9" ht="12.9" customHeight="1" x14ac:dyDescent="0.3">
      <c r="B26" s="57">
        <v>13</v>
      </c>
      <c r="C26" s="46" t="s">
        <v>147</v>
      </c>
      <c r="D26" s="51"/>
      <c r="E26" s="52"/>
      <c r="F26" s="51"/>
      <c r="G26" s="52"/>
      <c r="H26" s="51"/>
      <c r="I26" s="52"/>
    </row>
    <row r="27" spans="2:9" ht="12.9" customHeight="1" x14ac:dyDescent="0.3">
      <c r="B27" s="56">
        <v>14</v>
      </c>
      <c r="C27" s="48" t="s">
        <v>149</v>
      </c>
      <c r="D27" s="49"/>
      <c r="E27" s="50"/>
      <c r="F27" s="49"/>
      <c r="G27" s="50"/>
      <c r="H27" s="49"/>
      <c r="I27" s="50"/>
    </row>
    <row r="28" spans="2:9" ht="12.9" customHeight="1" x14ac:dyDescent="0.3">
      <c r="B28" s="57">
        <v>15</v>
      </c>
      <c r="C28" s="46" t="s">
        <v>150</v>
      </c>
      <c r="D28" s="51"/>
      <c r="E28" s="52"/>
      <c r="F28" s="51"/>
      <c r="G28" s="52"/>
      <c r="H28" s="51"/>
      <c r="I28" s="52"/>
    </row>
    <row r="29" spans="2:9" ht="12.9" customHeight="1" x14ac:dyDescent="0.3">
      <c r="B29" s="56">
        <v>16</v>
      </c>
      <c r="C29" s="48" t="s">
        <v>151</v>
      </c>
      <c r="D29" s="49"/>
      <c r="E29" s="50"/>
      <c r="F29" s="49"/>
      <c r="G29" s="50"/>
      <c r="H29" s="49"/>
      <c r="I29" s="50"/>
    </row>
    <row r="30" spans="2:9" ht="12.9" customHeight="1" x14ac:dyDescent="0.3">
      <c r="B30" s="57">
        <v>17</v>
      </c>
      <c r="C30" s="46" t="s">
        <v>152</v>
      </c>
      <c r="D30" s="51"/>
      <c r="E30" s="52"/>
      <c r="F30" s="51"/>
      <c r="G30" s="52"/>
      <c r="H30" s="51"/>
      <c r="I30" s="52"/>
    </row>
    <row r="31" spans="2:9" ht="12.9" customHeight="1" x14ac:dyDescent="0.3">
      <c r="B31" s="56">
        <v>18</v>
      </c>
      <c r="C31" s="48" t="s">
        <v>153</v>
      </c>
      <c r="D31" s="49"/>
      <c r="E31" s="50"/>
      <c r="F31" s="49"/>
      <c r="G31" s="50"/>
      <c r="H31" s="49"/>
      <c r="I31" s="50"/>
    </row>
    <row r="32" spans="2:9" ht="12.9" customHeight="1" x14ac:dyDescent="0.3">
      <c r="B32" s="57">
        <v>19</v>
      </c>
      <c r="C32" s="46" t="s">
        <v>154</v>
      </c>
      <c r="D32" s="51"/>
      <c r="E32" s="52"/>
      <c r="F32" s="51"/>
      <c r="G32" s="52"/>
      <c r="H32" s="51"/>
      <c r="I32" s="52"/>
    </row>
    <row r="33" spans="2:9" ht="12.9" customHeight="1" x14ac:dyDescent="0.3">
      <c r="B33" s="56">
        <v>20</v>
      </c>
      <c r="C33" s="48" t="s">
        <v>155</v>
      </c>
      <c r="D33" s="49"/>
      <c r="E33" s="50"/>
      <c r="F33" s="49"/>
      <c r="G33" s="50"/>
      <c r="H33" s="49"/>
      <c r="I33" s="50"/>
    </row>
    <row r="34" spans="2:9" ht="12.9" customHeight="1" x14ac:dyDescent="0.3">
      <c r="B34" s="57">
        <v>21</v>
      </c>
      <c r="C34" s="46" t="s">
        <v>156</v>
      </c>
      <c r="D34" s="51" t="s">
        <v>148</v>
      </c>
      <c r="E34" s="52">
        <v>1</v>
      </c>
      <c r="F34" s="51" t="s">
        <v>148</v>
      </c>
      <c r="G34" s="52">
        <v>1</v>
      </c>
      <c r="H34" s="51"/>
      <c r="I34" s="52"/>
    </row>
    <row r="35" spans="2:9" ht="12.9" customHeight="1" x14ac:dyDescent="0.3">
      <c r="B35" s="56">
        <v>22</v>
      </c>
      <c r="C35" s="48" t="s">
        <v>157</v>
      </c>
      <c r="D35" s="49"/>
      <c r="E35" s="50"/>
      <c r="F35" s="49"/>
      <c r="G35" s="50"/>
      <c r="H35" s="49"/>
      <c r="I35" s="50"/>
    </row>
    <row r="36" spans="2:9" ht="12.9" customHeight="1" x14ac:dyDescent="0.3">
      <c r="B36" s="57">
        <v>23</v>
      </c>
      <c r="C36" s="46" t="s">
        <v>158</v>
      </c>
      <c r="D36" s="51"/>
      <c r="E36" s="52"/>
      <c r="F36" s="51"/>
      <c r="G36" s="52"/>
      <c r="H36" s="51"/>
      <c r="I36" s="52"/>
    </row>
    <row r="37" spans="2:9" ht="12.9" customHeight="1" x14ac:dyDescent="0.3">
      <c r="B37" s="56" t="s">
        <v>159</v>
      </c>
      <c r="C37" s="48"/>
      <c r="D37" s="54" t="s">
        <v>160</v>
      </c>
      <c r="E37" s="55">
        <f>+SUM(E13:E36)</f>
        <v>1</v>
      </c>
      <c r="F37" s="54" t="s">
        <v>160</v>
      </c>
      <c r="G37" s="55">
        <f>+SUM(G13:G36)</f>
        <v>1</v>
      </c>
      <c r="H37" s="54" t="s">
        <v>160</v>
      </c>
      <c r="I37" s="5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0000000005" right="0.70833330000000005" top="0.74791660000000004" bottom="0.74791660000000004" header="0.3152778" footer="0.3152778"/>
  <pageSetup paperSize="120" scale="6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zoomScaleSheetLayoutView="70" workbookViewId="0">
      <selection activeCell="M43" sqref="M43"/>
    </sheetView>
  </sheetViews>
  <sheetFormatPr baseColWidth="10" defaultColWidth="11.44140625" defaultRowHeight="14.4" x14ac:dyDescent="0.3"/>
  <cols>
    <col min="1" max="1" width="4.6640625" customWidth="1"/>
    <col min="2" max="2" width="10.88671875" customWidth="1"/>
    <col min="3" max="3" width="16" customWidth="1"/>
    <col min="4" max="9" width="18.6640625" customWidth="1"/>
    <col min="13" max="13" width="18.6640625" customWidth="1"/>
  </cols>
  <sheetData>
    <row r="2" spans="2:9" ht="22.2" x14ac:dyDescent="0.3">
      <c r="B2" s="87" t="str">
        <f>"PROGRAMA DE OPERACIÓN DEL SERVICIO ("&amp;B7&amp;" - "&amp;C7&amp;")"</f>
        <v>PROGRAMA DE OPERACIÓN DEL SERVICIO (4AN - REGRESO)</v>
      </c>
      <c r="C2" s="87"/>
      <c r="D2" s="87"/>
      <c r="E2" s="87"/>
      <c r="F2" s="87"/>
      <c r="G2" s="87"/>
      <c r="H2" s="87"/>
      <c r="I2" s="87"/>
    </row>
    <row r="4" spans="2:9" s="4" customFormat="1" x14ac:dyDescent="0.3">
      <c r="B4" s="4" t="s">
        <v>122</v>
      </c>
    </row>
    <row r="6" spans="2:9" x14ac:dyDescent="0.3">
      <c r="B6" s="44" t="s">
        <v>39</v>
      </c>
      <c r="C6" s="44" t="s">
        <v>40</v>
      </c>
      <c r="D6" s="44" t="s">
        <v>42</v>
      </c>
      <c r="E6" s="44" t="s">
        <v>43</v>
      </c>
      <c r="F6" s="44" t="s">
        <v>123</v>
      </c>
      <c r="G6" s="45"/>
    </row>
    <row r="7" spans="2:9" x14ac:dyDescent="0.3">
      <c r="B7" s="43" t="s">
        <v>54</v>
      </c>
      <c r="C7" s="36" t="s">
        <v>89</v>
      </c>
      <c r="D7" s="36" t="str">
        <f>+'Operador L4'!E37</f>
        <v>Segunda Faja</v>
      </c>
      <c r="E7" s="36" t="str">
        <f>+'Operador L4'!G37</f>
        <v>Pedro de Valdivia</v>
      </c>
      <c r="F7" s="36" t="str">
        <f>+'Operador L4'!I8</f>
        <v>Estival</v>
      </c>
      <c r="G7" s="45"/>
    </row>
    <row r="9" spans="2:9" s="4" customFormat="1" x14ac:dyDescent="0.3">
      <c r="B9" s="4" t="s">
        <v>124</v>
      </c>
    </row>
    <row r="11" spans="2:9" ht="22.5" customHeight="1" x14ac:dyDescent="0.3">
      <c r="B11" s="94" t="s">
        <v>125</v>
      </c>
      <c r="C11" s="94" t="s">
        <v>126</v>
      </c>
      <c r="D11" s="95" t="s">
        <v>127</v>
      </c>
      <c r="E11" s="95"/>
      <c r="F11" s="95" t="s">
        <v>128</v>
      </c>
      <c r="G11" s="95"/>
      <c r="H11" s="95" t="s">
        <v>129</v>
      </c>
      <c r="I11" s="95"/>
    </row>
    <row r="12" spans="2:9" ht="28.8" x14ac:dyDescent="0.3">
      <c r="B12" s="94"/>
      <c r="C12" s="94"/>
      <c r="D12" s="47" t="s">
        <v>130</v>
      </c>
      <c r="E12" s="47" t="s">
        <v>131</v>
      </c>
      <c r="F12" s="47" t="s">
        <v>130</v>
      </c>
      <c r="G12" s="47" t="s">
        <v>131</v>
      </c>
      <c r="H12" s="47" t="s">
        <v>130</v>
      </c>
      <c r="I12" s="47" t="s">
        <v>131</v>
      </c>
    </row>
    <row r="13" spans="2:9" ht="12.9" customHeight="1" x14ac:dyDescent="0.3">
      <c r="B13" s="56">
        <v>0</v>
      </c>
      <c r="C13" s="48" t="s">
        <v>132</v>
      </c>
      <c r="D13" s="49"/>
      <c r="E13" s="50"/>
      <c r="F13" s="49"/>
      <c r="G13" s="50"/>
      <c r="H13" s="49"/>
      <c r="I13" s="50"/>
    </row>
    <row r="14" spans="2:9" ht="12.9" customHeight="1" x14ac:dyDescent="0.3">
      <c r="B14" s="57">
        <v>1</v>
      </c>
      <c r="C14" s="46" t="s">
        <v>133</v>
      </c>
      <c r="D14" s="51"/>
      <c r="E14" s="52"/>
      <c r="F14" s="51"/>
      <c r="G14" s="52"/>
      <c r="H14" s="51"/>
      <c r="I14" s="52"/>
    </row>
    <row r="15" spans="2:9" ht="12.9" customHeight="1" x14ac:dyDescent="0.3">
      <c r="B15" s="56">
        <v>2</v>
      </c>
      <c r="C15" s="48" t="s">
        <v>134</v>
      </c>
      <c r="D15" s="49"/>
      <c r="E15" s="50"/>
      <c r="F15" s="49"/>
      <c r="G15" s="50"/>
      <c r="H15" s="49"/>
      <c r="I15" s="50"/>
    </row>
    <row r="16" spans="2:9" ht="12.9" customHeight="1" x14ac:dyDescent="0.3">
      <c r="B16" s="57">
        <v>3</v>
      </c>
      <c r="C16" s="46" t="s">
        <v>135</v>
      </c>
      <c r="D16" s="51"/>
      <c r="E16" s="52"/>
      <c r="F16" s="51"/>
      <c r="G16" s="52"/>
      <c r="H16" s="51"/>
      <c r="I16" s="52"/>
    </row>
    <row r="17" spans="2:9" ht="12.9" customHeight="1" x14ac:dyDescent="0.3">
      <c r="B17" s="56">
        <v>4</v>
      </c>
      <c r="C17" s="48" t="s">
        <v>136</v>
      </c>
      <c r="D17" s="49"/>
      <c r="E17" s="50"/>
      <c r="F17" s="49"/>
      <c r="G17" s="50"/>
      <c r="H17" s="49"/>
      <c r="I17" s="50"/>
    </row>
    <row r="18" spans="2:9" ht="12.9" customHeight="1" x14ac:dyDescent="0.3">
      <c r="B18" s="57">
        <v>5</v>
      </c>
      <c r="C18" s="46" t="s">
        <v>137</v>
      </c>
      <c r="D18" s="51"/>
      <c r="E18" s="52"/>
      <c r="F18" s="51"/>
      <c r="G18" s="52"/>
      <c r="H18" s="51"/>
      <c r="I18" s="52"/>
    </row>
    <row r="19" spans="2:9" ht="12.9" customHeight="1" x14ac:dyDescent="0.3">
      <c r="B19" s="56">
        <v>6</v>
      </c>
      <c r="C19" s="48" t="s">
        <v>138</v>
      </c>
      <c r="D19" s="49"/>
      <c r="E19" s="50"/>
      <c r="F19" s="49"/>
      <c r="G19" s="50"/>
      <c r="H19" s="49"/>
      <c r="I19" s="50"/>
    </row>
    <row r="20" spans="2:9" ht="12.9" customHeight="1" x14ac:dyDescent="0.3">
      <c r="B20" s="57">
        <v>7</v>
      </c>
      <c r="C20" s="46" t="s">
        <v>139</v>
      </c>
      <c r="D20" s="51"/>
      <c r="E20" s="52"/>
      <c r="F20" s="51"/>
      <c r="G20" s="52"/>
      <c r="H20" s="51"/>
      <c r="I20" s="52"/>
    </row>
    <row r="21" spans="2:9" ht="12.9" customHeight="1" x14ac:dyDescent="0.3">
      <c r="B21" s="56">
        <v>8</v>
      </c>
      <c r="C21" s="48" t="s">
        <v>142</v>
      </c>
      <c r="D21" s="49"/>
      <c r="E21" s="50"/>
      <c r="F21" s="49"/>
      <c r="G21" s="50"/>
      <c r="H21" s="49"/>
      <c r="I21" s="50"/>
    </row>
    <row r="22" spans="2:9" ht="12.9" customHeight="1" x14ac:dyDescent="0.3">
      <c r="B22" s="57">
        <v>9</v>
      </c>
      <c r="C22" s="46" t="s">
        <v>143</v>
      </c>
      <c r="D22" s="51"/>
      <c r="E22" s="52"/>
      <c r="F22" s="51"/>
      <c r="G22" s="52"/>
      <c r="H22" s="51"/>
      <c r="I22" s="52"/>
    </row>
    <row r="23" spans="2:9" ht="12.9" customHeight="1" x14ac:dyDescent="0.3">
      <c r="B23" s="56">
        <v>10</v>
      </c>
      <c r="C23" s="48" t="s">
        <v>144</v>
      </c>
      <c r="D23" s="49"/>
      <c r="E23" s="50"/>
      <c r="F23" s="49"/>
      <c r="G23" s="50"/>
      <c r="H23" s="49"/>
      <c r="I23" s="50"/>
    </row>
    <row r="24" spans="2:9" ht="12.9" customHeight="1" x14ac:dyDescent="0.3">
      <c r="B24" s="57">
        <v>11</v>
      </c>
      <c r="C24" s="46" t="s">
        <v>145</v>
      </c>
      <c r="D24" s="51"/>
      <c r="E24" s="52"/>
      <c r="F24" s="51"/>
      <c r="G24" s="52"/>
      <c r="H24" s="51"/>
      <c r="I24" s="52"/>
    </row>
    <row r="25" spans="2:9" ht="12.9" customHeight="1" x14ac:dyDescent="0.3">
      <c r="B25" s="56">
        <v>12</v>
      </c>
      <c r="C25" s="48" t="s">
        <v>146</v>
      </c>
      <c r="D25" s="49"/>
      <c r="E25" s="50"/>
      <c r="F25" s="49"/>
      <c r="G25" s="50"/>
      <c r="H25" s="49"/>
      <c r="I25" s="50"/>
    </row>
    <row r="26" spans="2:9" ht="12.9" customHeight="1" x14ac:dyDescent="0.3">
      <c r="B26" s="57">
        <v>13</v>
      </c>
      <c r="C26" s="46" t="s">
        <v>147</v>
      </c>
      <c r="D26" s="51"/>
      <c r="E26" s="52"/>
      <c r="F26" s="51"/>
      <c r="G26" s="52"/>
      <c r="H26" s="51"/>
      <c r="I26" s="52"/>
    </row>
    <row r="27" spans="2:9" ht="12.9" customHeight="1" x14ac:dyDescent="0.3">
      <c r="B27" s="56">
        <v>14</v>
      </c>
      <c r="C27" s="48" t="s">
        <v>149</v>
      </c>
      <c r="D27" s="49"/>
      <c r="E27" s="50"/>
      <c r="F27" s="49"/>
      <c r="G27" s="50"/>
      <c r="H27" s="49"/>
      <c r="I27" s="50"/>
    </row>
    <row r="28" spans="2:9" ht="12.9" customHeight="1" x14ac:dyDescent="0.3">
      <c r="B28" s="57">
        <v>15</v>
      </c>
      <c r="C28" s="46" t="s">
        <v>150</v>
      </c>
      <c r="D28" s="51"/>
      <c r="E28" s="52"/>
      <c r="F28" s="51"/>
      <c r="G28" s="52"/>
      <c r="H28" s="51"/>
      <c r="I28" s="52"/>
    </row>
    <row r="29" spans="2:9" ht="12.9" customHeight="1" x14ac:dyDescent="0.3">
      <c r="B29" s="56">
        <v>16</v>
      </c>
      <c r="C29" s="48" t="s">
        <v>151</v>
      </c>
      <c r="D29" s="49"/>
      <c r="E29" s="50"/>
      <c r="F29" s="49"/>
      <c r="G29" s="50"/>
      <c r="H29" s="49"/>
      <c r="I29" s="50"/>
    </row>
    <row r="30" spans="2:9" ht="12.9" customHeight="1" x14ac:dyDescent="0.3">
      <c r="B30" s="57">
        <v>17</v>
      </c>
      <c r="C30" s="46" t="s">
        <v>152</v>
      </c>
      <c r="D30" s="51"/>
      <c r="E30" s="52"/>
      <c r="F30" s="51"/>
      <c r="G30" s="52"/>
      <c r="H30" s="51"/>
      <c r="I30" s="52"/>
    </row>
    <row r="31" spans="2:9" ht="12.9" customHeight="1" x14ac:dyDescent="0.3">
      <c r="B31" s="56">
        <v>18</v>
      </c>
      <c r="C31" s="48" t="s">
        <v>153</v>
      </c>
      <c r="D31" s="49"/>
      <c r="E31" s="50"/>
      <c r="F31" s="49"/>
      <c r="G31" s="50"/>
      <c r="H31" s="49"/>
      <c r="I31" s="50"/>
    </row>
    <row r="32" spans="2:9" ht="12.9" customHeight="1" x14ac:dyDescent="0.3">
      <c r="B32" s="57">
        <v>19</v>
      </c>
      <c r="C32" s="46" t="s">
        <v>154</v>
      </c>
      <c r="D32" s="51"/>
      <c r="E32" s="52"/>
      <c r="F32" s="51"/>
      <c r="G32" s="52"/>
      <c r="H32" s="51"/>
      <c r="I32" s="52"/>
    </row>
    <row r="33" spans="2:9" ht="12.9" customHeight="1" x14ac:dyDescent="0.3">
      <c r="B33" s="56">
        <v>20</v>
      </c>
      <c r="C33" s="48" t="s">
        <v>155</v>
      </c>
      <c r="D33" s="49"/>
      <c r="E33" s="50"/>
      <c r="F33" s="49"/>
      <c r="G33" s="50"/>
      <c r="H33" s="49"/>
      <c r="I33" s="50"/>
    </row>
    <row r="34" spans="2:9" ht="12.9" customHeight="1" x14ac:dyDescent="0.3">
      <c r="B34" s="57">
        <v>21</v>
      </c>
      <c r="C34" s="46" t="s">
        <v>156</v>
      </c>
      <c r="D34" s="51" t="s">
        <v>148</v>
      </c>
      <c r="E34" s="52">
        <v>1</v>
      </c>
      <c r="F34" s="51" t="s">
        <v>148</v>
      </c>
      <c r="G34" s="52">
        <v>1</v>
      </c>
      <c r="H34" s="51"/>
      <c r="I34" s="52"/>
    </row>
    <row r="35" spans="2:9" ht="12.9" customHeight="1" x14ac:dyDescent="0.3">
      <c r="B35" s="56">
        <v>22</v>
      </c>
      <c r="C35" s="48" t="s">
        <v>157</v>
      </c>
      <c r="D35" s="49"/>
      <c r="E35" s="50"/>
      <c r="F35" s="49"/>
      <c r="G35" s="50"/>
      <c r="H35" s="49"/>
      <c r="I35" s="50"/>
    </row>
    <row r="36" spans="2:9" ht="12.9" customHeight="1" x14ac:dyDescent="0.3">
      <c r="B36" s="57">
        <v>23</v>
      </c>
      <c r="C36" s="46" t="s">
        <v>158</v>
      </c>
      <c r="D36" s="51"/>
      <c r="E36" s="52"/>
      <c r="F36" s="51"/>
      <c r="G36" s="52"/>
      <c r="H36" s="51"/>
      <c r="I36" s="52"/>
    </row>
    <row r="37" spans="2:9" ht="12.9" customHeight="1" x14ac:dyDescent="0.3">
      <c r="B37" s="56" t="s">
        <v>159</v>
      </c>
      <c r="C37" s="48"/>
      <c r="D37" s="54" t="s">
        <v>160</v>
      </c>
      <c r="E37" s="55">
        <f>+SUM(E13:E36)</f>
        <v>1</v>
      </c>
      <c r="F37" s="54" t="s">
        <v>160</v>
      </c>
      <c r="G37" s="55">
        <f>+SUM(G13:G36)</f>
        <v>1</v>
      </c>
      <c r="H37" s="54" t="s">
        <v>160</v>
      </c>
      <c r="I37" s="5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0000000005" right="0.70833330000000005" top="0.74791660000000004" bottom="0.74791660000000004" header="0.3152778" footer="0.3152778"/>
  <pageSetup paperSize="120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L4</vt:lpstr>
      <vt:lpstr>D 4A-I</vt:lpstr>
      <vt:lpstr>D 4A-R</vt:lpstr>
      <vt:lpstr>D 4B-I</vt:lpstr>
      <vt:lpstr>D 4B-R</vt:lpstr>
      <vt:lpstr>D 4AN-I</vt:lpstr>
      <vt:lpstr>D 4AN-R</vt:lpstr>
      <vt:lpstr>4A-I</vt:lpstr>
      <vt:lpstr>4A-R</vt:lpstr>
      <vt:lpstr>4B-I</vt:lpstr>
      <vt:lpstr>4B-R</vt:lpstr>
      <vt:lpstr>4AN-I</vt:lpstr>
      <vt:lpstr>4AN-R</vt:lpstr>
      <vt:lpstr>'4A-I'!Área_de_impresión</vt:lpstr>
      <vt:lpstr>'4AN-I'!Área_de_impresión</vt:lpstr>
      <vt:lpstr>'4AN-R'!Área_de_impresión</vt:lpstr>
      <vt:lpstr>'4A-R'!Área_de_impresión</vt:lpstr>
      <vt:lpstr>'4B-I'!Área_de_impresión</vt:lpstr>
      <vt:lpstr>'4B-R'!Área_de_impresión</vt:lpstr>
      <vt:lpstr>'D 4A-I'!Área_de_impresión</vt:lpstr>
      <vt:lpstr>'D 4AN-I'!Área_de_impresión</vt:lpstr>
      <vt:lpstr>'D 4AN-R'!Área_de_impresión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2019-12-10T12:27:33Z</cp:lastPrinted>
  <dcterms:created xsi:type="dcterms:W3CDTF">2014-10-27T12:32:12Z</dcterms:created>
  <dcterms:modified xsi:type="dcterms:W3CDTF">2019-12-17T20:16:00Z</dcterms:modified>
</cp:coreProperties>
</file>