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ESTIVAL 2020\A5 FEP\"/>
    </mc:Choice>
  </mc:AlternateContent>
  <bookViews>
    <workbookView xWindow="0" yWindow="0" windowWidth="20736" windowHeight="11760" activeTab="1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LPP!$A$11:$H$19</definedName>
    <definedName name="_xlnm.Print_Area" localSheetId="0">TAPA!$B$2:$J$13</definedName>
  </definedNames>
  <calcPr calcId="152511" concurrentCalc="0"/>
</workbook>
</file>

<file path=xl/calcChain.xml><?xml version="1.0" encoding="utf-8"?>
<calcChain xmlns="http://schemas.openxmlformats.org/spreadsheetml/2006/main">
  <c r="B4" i="6" l="1"/>
  <c r="F7" i="8"/>
  <c r="E7" i="8"/>
  <c r="H7" i="3"/>
  <c r="F7" i="3"/>
  <c r="C7" i="8"/>
  <c r="A7" i="8"/>
  <c r="A7" i="3"/>
  <c r="C7" i="3"/>
  <c r="A2" i="8"/>
  <c r="A2" i="3"/>
</calcChain>
</file>

<file path=xl/sharedStrings.xml><?xml version="1.0" encoding="utf-8"?>
<sst xmlns="http://schemas.openxmlformats.org/spreadsheetml/2006/main" count="278" uniqueCount="58">
  <si>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</si>
  <si>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</si>
  <si>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</si>
  <si>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</si>
  <si>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</si>
  <si>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</si>
  <si>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</si>
  <si>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</si>
  <si>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</si>
  <si>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</si>
  <si>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</si>
  <si>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</si>
  <si>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</si>
  <si>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</si>
  <si>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</si>
  <si>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</si>
  <si>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</si>
  <si>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</si>
  <si>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</si>
  <si>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</si>
  <si>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</si>
  <si>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</si>
  <si>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</si>
  <si>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</si>
  <si>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</si>
  <si>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</si>
  <si>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</si>
  <si>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</si>
  <si>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</si>
  <si>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</si>
  <si>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</si>
  <si>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</si>
  <si>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</si>
  <si>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</si>
  <si>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</si>
  <si>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</si>
  <si>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</si>
  <si>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</si>
  <si>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</si>
  <si>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PE</t>
  </si>
  <si>
    <t>PO</t>
  </si>
  <si>
    <t>IX</t>
  </si>
  <si>
    <t>VILLARRICA</t>
  </si>
  <si>
    <t>ESTIVAL</t>
  </si>
  <si>
    <t>4A</t>
  </si>
  <si>
    <t>4AN</t>
  </si>
  <si>
    <t>4B</t>
  </si>
  <si>
    <t>L4</t>
  </si>
  <si>
    <t>00:30:00</t>
  </si>
  <si>
    <t>20:20:00</t>
  </si>
  <si>
    <t>Laboral</t>
  </si>
  <si>
    <t>00:25:00</t>
  </si>
  <si>
    <t>20:10:00</t>
  </si>
  <si>
    <t>Sábado</t>
  </si>
  <si>
    <t>Domingo</t>
  </si>
  <si>
    <t>21:05:00</t>
  </si>
  <si>
    <t>Oscar Cadet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</si>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</sst>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166" fontId="9" fillId="0" borderId="9" xfId="0" applyNumberFormat="1" applyFont="1" applyBorder="1" applyAlignment="1">
      <alignment horizont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20" fontId="0" fillId="0" borderId="6" xfId="0" quotePrefix="1" applyNumberFormat="1" applyFill="1" applyBorder="1" applyAlignment="1">
      <alignment horizontal="center"/>
    </xf>
    <xf numFmtId="20" fontId="0" fillId="0" borderId="4" xfId="0" quotePrefix="1" applyNumberForma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21" fontId="7" fillId="0" borderId="6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82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90" zoomScaleNormal="90" workbookViewId="0">
      <selection activeCell="I16" sqref="I16"/>
    </sheetView>
  </sheetViews>
  <sheetFormatPr baseColWidth="10" defaultColWidth="11.44140625" defaultRowHeight="14.4" x14ac:dyDescent="0.3"/>
  <cols>
    <col min="1" max="1" width="3.33203125" customWidth="1"/>
    <col min="2" max="2" width="23.44140625" style="12" customWidth="1"/>
    <col min="3" max="4" width="20" style="15" customWidth="1"/>
    <col min="5" max="5" width="17" style="15" customWidth="1"/>
    <col min="6" max="6" width="12.33203125" style="15" customWidth="1"/>
    <col min="7" max="7" width="22.44140625" style="15" bestFit="1" customWidth="1"/>
    <col min="8" max="9" width="21.88671875" style="12" customWidth="1"/>
    <col min="10" max="10" width="8.109375" style="12" customWidth="1"/>
    <col min="11" max="16384" width="11.44140625" style="12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1" t="str">
        <f>+D8&amp;"_"&amp;D9&amp;"_"&amp;D10&amp;"_"&amp;D11&amp;"_"&amp;D13&amp;"_"&amp;E16&amp;"_A5_"&amp;D12</f>
        <v>PO_IX_VILLARRICA_L4_2020_1_A5_1</v>
      </c>
      <c r="C4" s="61"/>
      <c r="D4" s="61"/>
      <c r="E4" s="61"/>
      <c r="F4" s="61"/>
      <c r="G4" s="61"/>
      <c r="H4" s="61"/>
      <c r="I4" s="61"/>
      <c r="J4" s="61"/>
    </row>
    <row r="5" spans="1:10" s="14" customFormat="1" ht="15.75" x14ac:dyDescent="0.3">
      <c r="A5" s="13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0" t="s">
        <v>25</v>
      </c>
      <c r="C7" s="60"/>
      <c r="D7" s="62" t="s">
        <v>39</v>
      </c>
      <c r="E7" s="63"/>
      <c r="F7"/>
      <c r="G7" s="12"/>
      <c r="I7"/>
    </row>
    <row r="8" spans="1:10" customFormat="1" ht="16.5" x14ac:dyDescent="0.3">
      <c r="B8" s="60" t="s">
        <v>26</v>
      </c>
      <c r="C8" s="60"/>
      <c r="D8" s="62" t="s">
        <v>40</v>
      </c>
      <c r="E8" s="63"/>
      <c r="G8" s="12"/>
      <c r="H8" s="12"/>
    </row>
    <row r="9" spans="1:10" customFormat="1" x14ac:dyDescent="0.3">
      <c r="B9" s="60" t="s">
        <v>20</v>
      </c>
      <c r="C9" s="60"/>
      <c r="D9" s="62" t="s">
        <v>41</v>
      </c>
      <c r="E9" s="63"/>
    </row>
    <row r="10" spans="1:10" customFormat="1" ht="16.5" x14ac:dyDescent="0.3">
      <c r="B10" s="60" t="s">
        <v>27</v>
      </c>
      <c r="C10" s="60"/>
      <c r="D10" s="62" t="s">
        <v>42</v>
      </c>
      <c r="E10" s="63"/>
    </row>
    <row r="11" spans="1:10" ht="16.5" x14ac:dyDescent="0.3">
      <c r="B11" s="60" t="s">
        <v>21</v>
      </c>
      <c r="C11" s="60"/>
      <c r="D11" s="57" t="s">
        <v>47</v>
      </c>
      <c r="E11" s="58"/>
    </row>
    <row r="12" spans="1:10" ht="16.5" x14ac:dyDescent="0.3">
      <c r="B12" s="60" t="s">
        <v>33</v>
      </c>
      <c r="C12" s="60"/>
      <c r="D12" s="57">
        <v>1</v>
      </c>
      <c r="E12" s="58"/>
    </row>
    <row r="13" spans="1:10" x14ac:dyDescent="0.3">
      <c r="B13" s="60" t="s">
        <v>36</v>
      </c>
      <c r="C13" s="60"/>
      <c r="D13" s="57">
        <v>2020</v>
      </c>
      <c r="E13" s="58"/>
    </row>
    <row r="15" spans="1:10" s="20" customFormat="1" ht="36" customHeight="1" x14ac:dyDescent="0.3">
      <c r="A15" s="19"/>
      <c r="B15" s="21" t="s">
        <v>19</v>
      </c>
      <c r="C15" s="21" t="s">
        <v>34</v>
      </c>
      <c r="D15" s="21" t="s">
        <v>35</v>
      </c>
      <c r="E15" s="21" t="s">
        <v>32</v>
      </c>
      <c r="F15" s="15"/>
      <c r="G15" s="15"/>
      <c r="H15" s="12"/>
    </row>
    <row r="16" spans="1:10" ht="16.5" x14ac:dyDescent="0.3">
      <c r="B16" s="18" t="s">
        <v>43</v>
      </c>
      <c r="C16" s="48">
        <v>43831</v>
      </c>
      <c r="D16" s="48">
        <v>43890</v>
      </c>
      <c r="E16" s="22">
        <v>1</v>
      </c>
    </row>
    <row r="17" spans="2:6" ht="16.5" x14ac:dyDescent="0.3">
      <c r="B17" s="15"/>
    </row>
    <row r="19" spans="2:6" ht="16.5" customHeight="1" x14ac:dyDescent="0.3"/>
    <row r="20" spans="2:6" ht="23.25" customHeight="1" x14ac:dyDescent="0.3"/>
    <row r="21" spans="2:6" ht="16.5" x14ac:dyDescent="0.3">
      <c r="B21" s="16" t="s">
        <v>22</v>
      </c>
      <c r="C21" s="59" t="s">
        <v>56</v>
      </c>
      <c r="D21" s="59"/>
      <c r="E21" s="59"/>
      <c r="F21" s="59"/>
    </row>
    <row r="22" spans="2:6" ht="16.5" x14ac:dyDescent="0.3">
      <c r="B22" s="16" t="s">
        <v>24</v>
      </c>
      <c r="C22" s="59" t="s">
        <v>57</v>
      </c>
      <c r="D22" s="59"/>
      <c r="E22" s="59"/>
      <c r="F22" s="5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82"/>
  <sheetViews>
    <sheetView tabSelected="1" zoomScaleNormal="100" workbookViewId="0">
      <selection activeCell="T11" sqref="T11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3.5546875" style="2" bestFit="1" customWidth="1"/>
    <col min="12" max="12" width="3.33203125" style="2" bestFit="1" customWidth="1"/>
    <col min="13" max="13" width="37.88671875" style="3" customWidth="1"/>
    <col min="14" max="14" width="7" style="2" customWidth="1"/>
    <col min="15" max="15" width="3.109375" style="2" bestFit="1" customWidth="1"/>
    <col min="16" max="16" width="2" style="2" bestFit="1" customWidth="1"/>
    <col min="17" max="17" width="3" style="2" bestFit="1" customWidth="1"/>
    <col min="18" max="18" width="11.21875" style="2" bestFit="1" customWidth="1"/>
    <col min="19" max="19" width="10.6640625" style="2" bestFit="1" customWidth="1"/>
    <col min="20" max="20" width="12" style="2" bestFit="1" customWidth="1"/>
    <col min="21" max="16384" width="20.44140625" style="2"/>
  </cols>
  <sheetData>
    <row r="1" spans="1:20" customFormat="1" ht="14.4" x14ac:dyDescent="0.3"/>
    <row r="2" spans="1:20" customFormat="1" ht="14.4" x14ac:dyDescent="0.3">
      <c r="A2" s="64" t="str">
        <f>"PUNTOS DE CONTROL DE LA UNIDAD DE NEGOCIO ("&amp;A7&amp;" - "&amp;C7&amp;")"</f>
        <v>PUNTOS DE CONTROL DE LA UNIDAD DE NEGOCIO (L4 - ESTIVAL)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20" customFormat="1" ht="14.4" x14ac:dyDescent="0.3"/>
    <row r="4" spans="1:20" s="11" customFormat="1" ht="14.4" x14ac:dyDescent="0.3">
      <c r="A4" s="11" t="s">
        <v>31</v>
      </c>
    </row>
    <row r="5" spans="1:20" customFormat="1" ht="14.4" x14ac:dyDescent="0.3"/>
    <row r="6" spans="1:20" customFormat="1" ht="14.4" x14ac:dyDescent="0.3">
      <c r="A6" s="71" t="s">
        <v>13</v>
      </c>
      <c r="B6" s="72"/>
      <c r="C6" s="66" t="s">
        <v>28</v>
      </c>
      <c r="D6" s="66"/>
      <c r="E6" s="66"/>
      <c r="F6" s="65" t="s">
        <v>34</v>
      </c>
      <c r="G6" s="65" t="s">
        <v>23</v>
      </c>
      <c r="H6" s="66" t="s">
        <v>35</v>
      </c>
      <c r="I6" s="66"/>
      <c r="J6" s="66"/>
      <c r="K6" s="66"/>
      <c r="L6" s="66"/>
    </row>
    <row r="7" spans="1:20" customFormat="1" ht="14.4" x14ac:dyDescent="0.3">
      <c r="A7" s="73" t="str">
        <f>+TAPA!D11</f>
        <v>L4</v>
      </c>
      <c r="B7" s="74"/>
      <c r="C7" s="75" t="str">
        <f>+TAPA!B16</f>
        <v>ESTIVAL</v>
      </c>
      <c r="D7" s="75"/>
      <c r="E7" s="75"/>
      <c r="F7" s="67">
        <f>+TAPA!C16</f>
        <v>43831</v>
      </c>
      <c r="G7" s="67"/>
      <c r="H7" s="68">
        <f>+TAPA!D16</f>
        <v>43890</v>
      </c>
      <c r="I7" s="69"/>
      <c r="J7" s="69"/>
      <c r="K7" s="69"/>
      <c r="L7" s="70"/>
    </row>
    <row r="8" spans="1:20" customFormat="1" ht="14.4" x14ac:dyDescent="0.3"/>
    <row r="9" spans="1:20" s="11" customFormat="1" ht="14.4" x14ac:dyDescent="0.3">
      <c r="A9" s="11" t="s">
        <v>29</v>
      </c>
    </row>
    <row r="10" spans="1:20" ht="14.25" customHeight="1" x14ac:dyDescent="0.2">
      <c r="L10" s="3"/>
      <c r="M10" s="2"/>
    </row>
    <row r="11" spans="1:20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20" ht="14.25" customHeight="1" x14ac:dyDescent="0.3">
      <c r="A12" s="25" t="s">
        <v>47</v>
      </c>
      <c r="B12" s="43" t="s">
        <v>44</v>
      </c>
      <c r="C12" s="26">
        <v>0</v>
      </c>
      <c r="D12" s="26">
        <v>1</v>
      </c>
      <c r="E12" s="33">
        <v>-72.309844999999996</v>
      </c>
      <c r="F12" s="33">
        <v>-39.279986000000001</v>
      </c>
      <c r="G12" s="36">
        <v>372.55810546875</v>
      </c>
      <c r="H12" s="24">
        <v>1</v>
      </c>
      <c r="I12" s="24">
        <v>0</v>
      </c>
      <c r="J12" s="24">
        <v>1</v>
      </c>
      <c r="K12" s="32">
        <v>0</v>
      </c>
      <c r="L12" s="24">
        <v>1</v>
      </c>
      <c r="M12" s="27"/>
      <c r="O12"/>
      <c r="P12"/>
      <c r="Q12"/>
      <c r="R12"/>
      <c r="S12"/>
      <c r="T12"/>
    </row>
    <row r="13" spans="1:20" ht="14.25" customHeight="1" x14ac:dyDescent="0.3">
      <c r="A13" s="25" t="s">
        <v>47</v>
      </c>
      <c r="B13" s="43" t="s">
        <v>44</v>
      </c>
      <c r="C13" s="26">
        <v>0</v>
      </c>
      <c r="D13" s="26">
        <v>2</v>
      </c>
      <c r="E13" s="33">
        <v>-72.306539999999998</v>
      </c>
      <c r="F13" s="33">
        <v>-39.284345000000002</v>
      </c>
      <c r="G13" s="36">
        <v>1202.6944580078125</v>
      </c>
      <c r="H13" s="24">
        <v>1</v>
      </c>
      <c r="I13" s="24">
        <v>0</v>
      </c>
      <c r="J13" s="24">
        <v>0</v>
      </c>
      <c r="K13" s="32">
        <v>0</v>
      </c>
      <c r="L13" s="24">
        <v>1</v>
      </c>
      <c r="M13" s="27"/>
      <c r="O13"/>
      <c r="P13"/>
      <c r="Q13"/>
      <c r="R13"/>
      <c r="S13"/>
      <c r="T13"/>
    </row>
    <row r="14" spans="1:20" ht="14.25" customHeight="1" x14ac:dyDescent="0.3">
      <c r="A14" s="25" t="s">
        <v>47</v>
      </c>
      <c r="B14" s="43" t="s">
        <v>44</v>
      </c>
      <c r="C14" s="26">
        <v>0</v>
      </c>
      <c r="D14" s="26">
        <v>3</v>
      </c>
      <c r="E14" s="33">
        <v>-72.306087000000005</v>
      </c>
      <c r="F14" s="33">
        <v>-39.279107000000003</v>
      </c>
      <c r="G14" s="36">
        <v>2643.268798828125</v>
      </c>
      <c r="H14" s="24">
        <v>1</v>
      </c>
      <c r="I14" s="24">
        <v>0</v>
      </c>
      <c r="J14" s="24">
        <v>0</v>
      </c>
      <c r="K14" s="32">
        <v>0</v>
      </c>
      <c r="L14" s="24">
        <v>0</v>
      </c>
      <c r="M14" s="27"/>
      <c r="O14"/>
      <c r="P14"/>
      <c r="Q14"/>
      <c r="R14"/>
      <c r="S14"/>
      <c r="T14"/>
    </row>
    <row r="15" spans="1:20" ht="14.25" customHeight="1" x14ac:dyDescent="0.3">
      <c r="A15" s="25" t="s">
        <v>47</v>
      </c>
      <c r="B15" s="43" t="s">
        <v>44</v>
      </c>
      <c r="C15" s="26">
        <v>0</v>
      </c>
      <c r="D15" s="26">
        <v>4</v>
      </c>
      <c r="E15" s="33">
        <v>-72.280585000000002</v>
      </c>
      <c r="F15" s="33">
        <v>-39.274500000000003</v>
      </c>
      <c r="G15" s="36">
        <v>4967.07666015625</v>
      </c>
      <c r="H15" s="24">
        <v>1</v>
      </c>
      <c r="I15" s="24">
        <v>0</v>
      </c>
      <c r="J15" s="24">
        <v>0</v>
      </c>
      <c r="K15" s="32">
        <v>0</v>
      </c>
      <c r="L15" s="24">
        <v>0</v>
      </c>
      <c r="M15" s="27"/>
      <c r="O15"/>
      <c r="P15"/>
      <c r="Q15"/>
      <c r="R15"/>
      <c r="S15"/>
      <c r="T15"/>
    </row>
    <row r="16" spans="1:20" ht="14.25" customHeight="1" x14ac:dyDescent="0.3">
      <c r="A16" s="25" t="s">
        <v>47</v>
      </c>
      <c r="B16" s="43" t="s">
        <v>44</v>
      </c>
      <c r="C16" s="26">
        <v>0</v>
      </c>
      <c r="D16" s="26">
        <v>5</v>
      </c>
      <c r="E16" s="33">
        <v>-72.239261999999997</v>
      </c>
      <c r="F16" s="33">
        <v>-39.274624000000003</v>
      </c>
      <c r="G16" s="36">
        <v>9515.22265625</v>
      </c>
      <c r="H16" s="24">
        <v>1</v>
      </c>
      <c r="I16" s="24">
        <v>0</v>
      </c>
      <c r="J16" s="24">
        <v>0</v>
      </c>
      <c r="K16" s="32">
        <v>0</v>
      </c>
      <c r="L16" s="24">
        <v>0</v>
      </c>
      <c r="M16" s="27"/>
      <c r="O16"/>
      <c r="P16"/>
      <c r="Q16"/>
      <c r="R16"/>
      <c r="S16"/>
      <c r="T16"/>
    </row>
    <row r="17" spans="1:20" ht="14.25" customHeight="1" x14ac:dyDescent="0.3">
      <c r="A17" s="25" t="s">
        <v>47</v>
      </c>
      <c r="B17" s="43" t="s">
        <v>44</v>
      </c>
      <c r="C17" s="26">
        <v>0</v>
      </c>
      <c r="D17" s="26">
        <v>6</v>
      </c>
      <c r="E17" s="33">
        <v>-72.231764999999996</v>
      </c>
      <c r="F17" s="33">
        <v>-39.277824000000003</v>
      </c>
      <c r="G17" s="36">
        <v>10453.169921875</v>
      </c>
      <c r="H17" s="24">
        <v>1</v>
      </c>
      <c r="I17" s="24">
        <v>0</v>
      </c>
      <c r="J17" s="24">
        <v>0</v>
      </c>
      <c r="K17" s="32">
        <v>0</v>
      </c>
      <c r="L17" s="24">
        <v>1</v>
      </c>
      <c r="M17" s="27"/>
      <c r="O17"/>
      <c r="P17"/>
      <c r="Q17"/>
      <c r="R17"/>
      <c r="S17"/>
      <c r="T17"/>
    </row>
    <row r="18" spans="1:20" ht="14.25" customHeight="1" x14ac:dyDescent="0.3">
      <c r="A18" s="25" t="s">
        <v>47</v>
      </c>
      <c r="B18" s="43" t="s">
        <v>44</v>
      </c>
      <c r="C18" s="26">
        <v>0</v>
      </c>
      <c r="D18" s="26">
        <v>7</v>
      </c>
      <c r="E18" s="33">
        <v>-72.227339000000001</v>
      </c>
      <c r="F18" s="33">
        <v>-39.280482999999997</v>
      </c>
      <c r="G18" s="36">
        <v>11219.8037109375</v>
      </c>
      <c r="H18" s="24">
        <v>1</v>
      </c>
      <c r="I18" s="24">
        <v>0</v>
      </c>
      <c r="J18" s="24">
        <v>0</v>
      </c>
      <c r="K18" s="32">
        <v>0</v>
      </c>
      <c r="L18" s="24">
        <v>1</v>
      </c>
      <c r="M18" s="27"/>
      <c r="O18"/>
      <c r="P18"/>
      <c r="Q18"/>
      <c r="R18"/>
      <c r="S18"/>
      <c r="T18"/>
    </row>
    <row r="19" spans="1:20" ht="14.25" customHeight="1" x14ac:dyDescent="0.3">
      <c r="A19" s="25" t="s">
        <v>47</v>
      </c>
      <c r="B19" s="43" t="s">
        <v>44</v>
      </c>
      <c r="C19" s="26">
        <v>0</v>
      </c>
      <c r="D19" s="26">
        <v>8</v>
      </c>
      <c r="E19" s="33">
        <v>-72.227266999999998</v>
      </c>
      <c r="F19" s="33">
        <v>-39.284816999999997</v>
      </c>
      <c r="G19" s="36">
        <v>11903.59765625</v>
      </c>
      <c r="H19" s="24">
        <v>1</v>
      </c>
      <c r="I19" s="24">
        <v>0</v>
      </c>
      <c r="J19" s="24">
        <v>0</v>
      </c>
      <c r="K19" s="32">
        <v>0</v>
      </c>
      <c r="L19" s="24">
        <v>1</v>
      </c>
      <c r="M19" s="27"/>
      <c r="O19"/>
      <c r="P19"/>
      <c r="Q19"/>
      <c r="R19"/>
      <c r="S19"/>
      <c r="T19"/>
    </row>
    <row r="20" spans="1:20" ht="14.25" customHeight="1" x14ac:dyDescent="0.3">
      <c r="A20" s="25" t="s">
        <v>47</v>
      </c>
      <c r="B20" s="43" t="s">
        <v>44</v>
      </c>
      <c r="C20" s="26">
        <v>0</v>
      </c>
      <c r="D20" s="26">
        <v>9</v>
      </c>
      <c r="E20" s="33">
        <v>-72.225649000000004</v>
      </c>
      <c r="F20" s="33">
        <v>-39.287174</v>
      </c>
      <c r="G20" s="36">
        <v>12285.076171875</v>
      </c>
      <c r="H20" s="24">
        <v>1</v>
      </c>
      <c r="I20" s="24">
        <v>0</v>
      </c>
      <c r="J20" s="24">
        <v>0</v>
      </c>
      <c r="K20" s="32">
        <v>0</v>
      </c>
      <c r="L20" s="24">
        <v>1</v>
      </c>
      <c r="M20" s="27"/>
      <c r="O20"/>
      <c r="P20"/>
      <c r="Q20"/>
      <c r="R20"/>
      <c r="S20"/>
      <c r="T20"/>
    </row>
    <row r="21" spans="1:20" ht="14.25" customHeight="1" x14ac:dyDescent="0.3">
      <c r="A21" s="25" t="s">
        <v>47</v>
      </c>
      <c r="B21" s="43" t="s">
        <v>44</v>
      </c>
      <c r="C21" s="26">
        <v>0</v>
      </c>
      <c r="D21" s="26">
        <v>10</v>
      </c>
      <c r="E21" s="33">
        <v>-72.217263000000003</v>
      </c>
      <c r="F21" s="33">
        <v>-39.294378999999999</v>
      </c>
      <c r="G21" s="36">
        <v>13537.8291015625</v>
      </c>
      <c r="H21" s="24">
        <v>1</v>
      </c>
      <c r="I21" s="24">
        <v>0</v>
      </c>
      <c r="J21" s="24">
        <v>0</v>
      </c>
      <c r="K21" s="32">
        <v>0</v>
      </c>
      <c r="L21" s="24">
        <v>1</v>
      </c>
      <c r="M21" s="27"/>
      <c r="O21"/>
      <c r="P21"/>
      <c r="Q21"/>
      <c r="R21"/>
      <c r="S21"/>
      <c r="T21"/>
    </row>
    <row r="22" spans="1:20" ht="14.25" customHeight="1" x14ac:dyDescent="0.3">
      <c r="A22" s="25" t="s">
        <v>47</v>
      </c>
      <c r="B22" s="43" t="s">
        <v>44</v>
      </c>
      <c r="C22" s="26">
        <v>0</v>
      </c>
      <c r="D22" s="26">
        <v>11</v>
      </c>
      <c r="E22" s="33">
        <v>-72.226557999999997</v>
      </c>
      <c r="F22" s="33">
        <v>-39.294924000000002</v>
      </c>
      <c r="G22" s="36">
        <v>14521.6416015625</v>
      </c>
      <c r="H22" s="24">
        <v>1</v>
      </c>
      <c r="I22" s="24">
        <v>0</v>
      </c>
      <c r="J22" s="24">
        <v>0</v>
      </c>
      <c r="K22" s="32">
        <v>0</v>
      </c>
      <c r="L22" s="24">
        <v>1</v>
      </c>
      <c r="M22" s="27"/>
      <c r="O22"/>
      <c r="P22"/>
      <c r="Q22"/>
      <c r="R22"/>
      <c r="S22"/>
      <c r="T22"/>
    </row>
    <row r="23" spans="1:20" ht="14.25" customHeight="1" x14ac:dyDescent="0.3">
      <c r="A23" s="25" t="s">
        <v>47</v>
      </c>
      <c r="B23" s="43" t="s">
        <v>44</v>
      </c>
      <c r="C23" s="26">
        <v>0</v>
      </c>
      <c r="D23" s="26">
        <v>12</v>
      </c>
      <c r="E23" s="33">
        <v>-72.222590999999994</v>
      </c>
      <c r="F23" s="33">
        <v>-39.304309000000003</v>
      </c>
      <c r="G23" s="36">
        <v>16565.626953125</v>
      </c>
      <c r="H23" s="24">
        <v>1</v>
      </c>
      <c r="I23" s="24">
        <v>0</v>
      </c>
      <c r="J23" s="24">
        <v>0</v>
      </c>
      <c r="K23" s="32">
        <v>0</v>
      </c>
      <c r="L23" s="24">
        <v>1</v>
      </c>
      <c r="M23" s="27"/>
      <c r="O23"/>
      <c r="P23"/>
      <c r="Q23"/>
      <c r="R23"/>
      <c r="S23"/>
      <c r="T23"/>
    </row>
    <row r="24" spans="1:20" ht="14.25" customHeight="1" x14ac:dyDescent="0.3">
      <c r="A24" s="25" t="s">
        <v>47</v>
      </c>
      <c r="B24" s="43" t="s">
        <v>44</v>
      </c>
      <c r="C24" s="26">
        <v>0</v>
      </c>
      <c r="D24" s="26">
        <v>13</v>
      </c>
      <c r="E24" s="33">
        <v>-72.209643</v>
      </c>
      <c r="F24" s="33">
        <v>-39.307637</v>
      </c>
      <c r="G24" s="36">
        <v>17741.98046875</v>
      </c>
      <c r="H24" s="24">
        <v>1</v>
      </c>
      <c r="I24" s="24">
        <v>0</v>
      </c>
      <c r="J24" s="24">
        <v>0</v>
      </c>
      <c r="K24" s="32">
        <v>0</v>
      </c>
      <c r="L24" s="24">
        <v>1</v>
      </c>
      <c r="M24" s="27"/>
      <c r="O24"/>
      <c r="P24"/>
      <c r="Q24"/>
      <c r="R24"/>
      <c r="S24"/>
      <c r="T24"/>
    </row>
    <row r="25" spans="1:20" ht="14.25" customHeight="1" x14ac:dyDescent="0.3">
      <c r="A25" s="25" t="s">
        <v>47</v>
      </c>
      <c r="B25" s="43" t="s">
        <v>44</v>
      </c>
      <c r="C25" s="26">
        <v>1</v>
      </c>
      <c r="D25" s="26">
        <v>1</v>
      </c>
      <c r="E25" s="33">
        <v>-72.208761999999993</v>
      </c>
      <c r="F25" s="33">
        <v>-39.308573000000003</v>
      </c>
      <c r="G25" s="36">
        <v>74.172187805175781</v>
      </c>
      <c r="H25" s="24">
        <v>1</v>
      </c>
      <c r="I25" s="24">
        <v>0</v>
      </c>
      <c r="J25" s="24">
        <v>0</v>
      </c>
      <c r="K25" s="32">
        <v>0</v>
      </c>
      <c r="L25" s="24">
        <v>1</v>
      </c>
      <c r="M25" s="28"/>
      <c r="O25"/>
      <c r="P25"/>
      <c r="Q25"/>
      <c r="R25"/>
      <c r="S25"/>
      <c r="T25"/>
    </row>
    <row r="26" spans="1:20" ht="14.25" customHeight="1" x14ac:dyDescent="0.3">
      <c r="A26" s="25" t="s">
        <v>47</v>
      </c>
      <c r="B26" s="43" t="s">
        <v>44</v>
      </c>
      <c r="C26" s="26">
        <v>1</v>
      </c>
      <c r="D26" s="26">
        <v>2</v>
      </c>
      <c r="E26" s="33">
        <v>-72.214224000000002</v>
      </c>
      <c r="F26" s="33">
        <v>-39.310532000000002</v>
      </c>
      <c r="G26" s="36">
        <v>824.546142578125</v>
      </c>
      <c r="H26" s="24">
        <v>1</v>
      </c>
      <c r="I26" s="24">
        <v>0</v>
      </c>
      <c r="J26" s="24">
        <v>0</v>
      </c>
      <c r="K26" s="32">
        <v>0</v>
      </c>
      <c r="L26" s="24">
        <v>1</v>
      </c>
      <c r="M26" s="27"/>
      <c r="O26"/>
      <c r="P26"/>
      <c r="Q26"/>
      <c r="R26"/>
      <c r="S26"/>
      <c r="T26"/>
    </row>
    <row r="27" spans="1:20" ht="14.25" customHeight="1" x14ac:dyDescent="0.3">
      <c r="A27" s="25" t="s">
        <v>47</v>
      </c>
      <c r="B27" s="43" t="s">
        <v>44</v>
      </c>
      <c r="C27" s="26">
        <v>1</v>
      </c>
      <c r="D27" s="26">
        <v>3</v>
      </c>
      <c r="E27" s="33">
        <v>-72.226663000000002</v>
      </c>
      <c r="F27" s="33">
        <v>-39.305154999999999</v>
      </c>
      <c r="G27" s="36">
        <v>2319.470703125</v>
      </c>
      <c r="H27" s="24">
        <v>1</v>
      </c>
      <c r="I27" s="24">
        <v>0</v>
      </c>
      <c r="J27" s="24">
        <v>0</v>
      </c>
      <c r="K27" s="32">
        <v>0</v>
      </c>
      <c r="L27" s="24">
        <v>1</v>
      </c>
      <c r="M27" s="28"/>
      <c r="O27"/>
      <c r="P27"/>
      <c r="Q27"/>
      <c r="R27"/>
      <c r="S27"/>
      <c r="T27"/>
    </row>
    <row r="28" spans="1:20" ht="14.25" customHeight="1" x14ac:dyDescent="0.3">
      <c r="A28" s="25" t="s">
        <v>47</v>
      </c>
      <c r="B28" s="43" t="s">
        <v>44</v>
      </c>
      <c r="C28" s="26">
        <v>1</v>
      </c>
      <c r="D28" s="26">
        <v>4</v>
      </c>
      <c r="E28" s="33">
        <v>-72.226557999999997</v>
      </c>
      <c r="F28" s="33">
        <v>-39.294924000000002</v>
      </c>
      <c r="G28" s="36">
        <v>4260.3935546875</v>
      </c>
      <c r="H28" s="24">
        <v>1</v>
      </c>
      <c r="I28" s="24">
        <v>0</v>
      </c>
      <c r="J28" s="24">
        <v>0</v>
      </c>
      <c r="K28" s="32">
        <v>0</v>
      </c>
      <c r="L28" s="24">
        <v>1</v>
      </c>
      <c r="M28" s="28"/>
      <c r="O28"/>
      <c r="P28"/>
      <c r="Q28"/>
      <c r="R28"/>
      <c r="S28"/>
      <c r="T28"/>
    </row>
    <row r="29" spans="1:20" ht="14.25" customHeight="1" x14ac:dyDescent="0.3">
      <c r="A29" s="25" t="s">
        <v>47</v>
      </c>
      <c r="B29" s="43" t="s">
        <v>44</v>
      </c>
      <c r="C29" s="26">
        <v>1</v>
      </c>
      <c r="D29" s="26">
        <v>5</v>
      </c>
      <c r="E29" s="33">
        <v>-72.219522999999995</v>
      </c>
      <c r="F29" s="33">
        <v>-39.294637999999999</v>
      </c>
      <c r="G29" s="36">
        <v>5034.8115234375</v>
      </c>
      <c r="H29" s="24">
        <v>1</v>
      </c>
      <c r="I29" s="24">
        <v>0</v>
      </c>
      <c r="J29" s="24">
        <v>0</v>
      </c>
      <c r="K29" s="32">
        <v>0</v>
      </c>
      <c r="L29" s="24">
        <v>1</v>
      </c>
      <c r="M29" s="28"/>
      <c r="O29"/>
      <c r="P29"/>
      <c r="Q29"/>
      <c r="R29"/>
      <c r="S29"/>
      <c r="T29"/>
    </row>
    <row r="30" spans="1:20" ht="14.25" customHeight="1" x14ac:dyDescent="0.3">
      <c r="A30" s="25" t="s">
        <v>47</v>
      </c>
      <c r="B30" s="43" t="s">
        <v>44</v>
      </c>
      <c r="C30" s="26">
        <v>1</v>
      </c>
      <c r="D30" s="26">
        <v>6</v>
      </c>
      <c r="E30" s="33">
        <v>-72.224107000000004</v>
      </c>
      <c r="F30" s="33">
        <v>-39.284146</v>
      </c>
      <c r="G30" s="36">
        <v>6737.794921875</v>
      </c>
      <c r="H30" s="24">
        <v>1</v>
      </c>
      <c r="I30" s="24">
        <v>0</v>
      </c>
      <c r="J30" s="24">
        <v>0</v>
      </c>
      <c r="K30" s="32">
        <v>0</v>
      </c>
      <c r="L30" s="24">
        <v>1</v>
      </c>
      <c r="M30" s="28"/>
      <c r="O30"/>
      <c r="P30"/>
      <c r="Q30"/>
      <c r="R30"/>
      <c r="S30"/>
      <c r="T30"/>
    </row>
    <row r="31" spans="1:20" ht="14.25" customHeight="1" x14ac:dyDescent="0.3">
      <c r="A31" s="25" t="s">
        <v>47</v>
      </c>
      <c r="B31" s="43" t="s">
        <v>44</v>
      </c>
      <c r="C31" s="26">
        <v>1</v>
      </c>
      <c r="D31" s="26">
        <v>7</v>
      </c>
      <c r="E31" s="33">
        <v>-72.224940000000004</v>
      </c>
      <c r="F31" s="33">
        <v>-39.281618999999999</v>
      </c>
      <c r="G31" s="36">
        <v>7140.0419921875</v>
      </c>
      <c r="H31" s="24">
        <v>1</v>
      </c>
      <c r="I31" s="24">
        <v>0</v>
      </c>
      <c r="J31" s="24">
        <v>0</v>
      </c>
      <c r="K31" s="32">
        <v>0</v>
      </c>
      <c r="L31" s="24">
        <v>1</v>
      </c>
      <c r="M31" s="28"/>
      <c r="O31"/>
      <c r="P31"/>
      <c r="Q31"/>
      <c r="R31"/>
      <c r="S31"/>
      <c r="T31"/>
    </row>
    <row r="32" spans="1:20" ht="14.25" customHeight="1" x14ac:dyDescent="0.3">
      <c r="A32" s="25" t="s">
        <v>47</v>
      </c>
      <c r="B32" s="43" t="s">
        <v>44</v>
      </c>
      <c r="C32" s="26">
        <v>1</v>
      </c>
      <c r="D32" s="26">
        <v>8</v>
      </c>
      <c r="E32" s="33">
        <v>-72.227936999999997</v>
      </c>
      <c r="F32" s="33">
        <v>-39.277735999999997</v>
      </c>
      <c r="G32" s="36">
        <v>7860.9560546875</v>
      </c>
      <c r="H32" s="24">
        <v>1</v>
      </c>
      <c r="I32" s="24">
        <v>0</v>
      </c>
      <c r="J32" s="24">
        <v>0</v>
      </c>
      <c r="K32" s="32">
        <v>0</v>
      </c>
      <c r="L32" s="24">
        <v>1</v>
      </c>
      <c r="M32" s="28"/>
      <c r="O32"/>
      <c r="P32"/>
      <c r="Q32"/>
      <c r="R32"/>
      <c r="S32"/>
      <c r="T32"/>
    </row>
    <row r="33" spans="1:20" ht="14.25" customHeight="1" x14ac:dyDescent="0.3">
      <c r="A33" s="25" t="s">
        <v>47</v>
      </c>
      <c r="B33" s="43" t="s">
        <v>44</v>
      </c>
      <c r="C33" s="26">
        <v>1</v>
      </c>
      <c r="D33" s="26">
        <v>9</v>
      </c>
      <c r="E33" s="33">
        <v>-72.239300999999998</v>
      </c>
      <c r="F33" s="33">
        <v>-39.274571000000002</v>
      </c>
      <c r="G33" s="36">
        <v>9272.0791015625</v>
      </c>
      <c r="H33" s="24">
        <v>1</v>
      </c>
      <c r="I33" s="24">
        <v>0</v>
      </c>
      <c r="J33" s="24">
        <v>0</v>
      </c>
      <c r="K33" s="32">
        <v>0</v>
      </c>
      <c r="L33" s="24">
        <v>0</v>
      </c>
      <c r="M33" s="28"/>
      <c r="O33"/>
      <c r="P33"/>
      <c r="Q33"/>
      <c r="R33"/>
      <c r="S33"/>
      <c r="T33"/>
    </row>
    <row r="34" spans="1:20" ht="14.25" customHeight="1" x14ac:dyDescent="0.3">
      <c r="A34" s="25" t="s">
        <v>47</v>
      </c>
      <c r="B34" s="43" t="s">
        <v>44</v>
      </c>
      <c r="C34" s="26">
        <v>1</v>
      </c>
      <c r="D34" s="26">
        <v>10</v>
      </c>
      <c r="E34" s="33">
        <v>-72.280586</v>
      </c>
      <c r="F34" s="33">
        <v>-39.274500000000003</v>
      </c>
      <c r="G34" s="36">
        <v>13813.533203125</v>
      </c>
      <c r="H34" s="24">
        <v>1</v>
      </c>
      <c r="I34" s="24">
        <v>0</v>
      </c>
      <c r="J34" s="24">
        <v>0</v>
      </c>
      <c r="K34" s="32">
        <v>0</v>
      </c>
      <c r="L34" s="24">
        <v>0</v>
      </c>
      <c r="M34" s="28"/>
      <c r="O34"/>
      <c r="P34"/>
      <c r="Q34"/>
      <c r="R34"/>
      <c r="S34"/>
      <c r="T34"/>
    </row>
    <row r="35" spans="1:20" ht="14.25" customHeight="1" x14ac:dyDescent="0.3">
      <c r="A35" s="25" t="s">
        <v>47</v>
      </c>
      <c r="B35" s="43" t="s">
        <v>44</v>
      </c>
      <c r="C35" s="26">
        <v>1</v>
      </c>
      <c r="D35" s="26">
        <v>11</v>
      </c>
      <c r="E35" s="33">
        <v>-72.306087000000005</v>
      </c>
      <c r="F35" s="33">
        <v>-39.279108000000001</v>
      </c>
      <c r="G35" s="36">
        <v>16137.296875</v>
      </c>
      <c r="H35" s="24">
        <v>1</v>
      </c>
      <c r="I35" s="24">
        <v>0</v>
      </c>
      <c r="J35" s="24">
        <v>0</v>
      </c>
      <c r="K35" s="32">
        <v>0</v>
      </c>
      <c r="L35" s="24">
        <v>0</v>
      </c>
      <c r="M35" s="28"/>
      <c r="O35"/>
      <c r="P35"/>
      <c r="Q35"/>
      <c r="R35"/>
      <c r="S35"/>
      <c r="T35"/>
    </row>
    <row r="36" spans="1:20" ht="14.25" customHeight="1" x14ac:dyDescent="0.3">
      <c r="A36" s="25" t="s">
        <v>47</v>
      </c>
      <c r="B36" s="43" t="s">
        <v>44</v>
      </c>
      <c r="C36" s="26">
        <v>1</v>
      </c>
      <c r="D36" s="26">
        <v>12</v>
      </c>
      <c r="E36" s="33">
        <v>-72.306539999999998</v>
      </c>
      <c r="F36" s="33">
        <v>-39.284345000000002</v>
      </c>
      <c r="G36" s="36">
        <v>17014.06640625</v>
      </c>
      <c r="H36" s="24">
        <v>1</v>
      </c>
      <c r="I36" s="24">
        <v>0</v>
      </c>
      <c r="J36" s="24">
        <v>0</v>
      </c>
      <c r="K36" s="32">
        <v>0</v>
      </c>
      <c r="L36" s="24">
        <v>1</v>
      </c>
      <c r="M36" s="28"/>
      <c r="O36"/>
      <c r="P36"/>
      <c r="Q36"/>
      <c r="R36"/>
      <c r="S36"/>
      <c r="T36"/>
    </row>
    <row r="37" spans="1:20" ht="14.25" customHeight="1" x14ac:dyDescent="0.3">
      <c r="A37" s="25" t="s">
        <v>47</v>
      </c>
      <c r="B37" s="44" t="s">
        <v>44</v>
      </c>
      <c r="C37" s="29">
        <v>1</v>
      </c>
      <c r="D37" s="29">
        <v>13</v>
      </c>
      <c r="E37" s="34">
        <v>-72.312089999999998</v>
      </c>
      <c r="F37" s="34">
        <v>-39.280965000000002</v>
      </c>
      <c r="G37" s="37">
        <v>18699.283203125</v>
      </c>
      <c r="H37" s="24">
        <v>1</v>
      </c>
      <c r="I37" s="24">
        <v>0</v>
      </c>
      <c r="J37" s="24">
        <v>0</v>
      </c>
      <c r="K37" s="32">
        <v>0</v>
      </c>
      <c r="L37" s="24">
        <v>1</v>
      </c>
      <c r="M37" s="27"/>
      <c r="O37"/>
      <c r="P37"/>
      <c r="Q37"/>
      <c r="R37"/>
      <c r="S37"/>
      <c r="T37"/>
    </row>
    <row r="38" spans="1:20" ht="14.25" customHeight="1" x14ac:dyDescent="0.3">
      <c r="A38" s="25" t="s">
        <v>47</v>
      </c>
      <c r="B38" s="45" t="s">
        <v>45</v>
      </c>
      <c r="C38" s="30">
        <v>0</v>
      </c>
      <c r="D38" s="30">
        <v>1</v>
      </c>
      <c r="E38" s="35">
        <v>-72.239261999999997</v>
      </c>
      <c r="F38" s="35">
        <v>-39.274624000000003</v>
      </c>
      <c r="G38" s="38">
        <v>103.6661376953125</v>
      </c>
      <c r="H38" s="24">
        <v>1</v>
      </c>
      <c r="I38" s="24">
        <v>0</v>
      </c>
      <c r="J38" s="24">
        <v>1</v>
      </c>
      <c r="K38" s="32">
        <v>0</v>
      </c>
      <c r="L38" s="24">
        <v>0</v>
      </c>
      <c r="M38" s="31"/>
      <c r="R38"/>
    </row>
    <row r="39" spans="1:20" ht="14.25" customHeight="1" x14ac:dyDescent="0.3">
      <c r="A39" s="25" t="s">
        <v>47</v>
      </c>
      <c r="B39" s="45" t="s">
        <v>45</v>
      </c>
      <c r="C39" s="30">
        <v>0</v>
      </c>
      <c r="D39" s="30">
        <v>2</v>
      </c>
      <c r="E39" s="35">
        <v>-72.231764999999996</v>
      </c>
      <c r="F39" s="35">
        <v>-39.277824000000003</v>
      </c>
      <c r="G39" s="38">
        <v>1041.6136474609375</v>
      </c>
      <c r="H39" s="24">
        <v>1</v>
      </c>
      <c r="I39" s="24">
        <v>0</v>
      </c>
      <c r="J39" s="24">
        <v>0</v>
      </c>
      <c r="K39" s="32">
        <v>0</v>
      </c>
      <c r="L39" s="24">
        <v>1</v>
      </c>
      <c r="M39" s="31"/>
      <c r="R39"/>
    </row>
    <row r="40" spans="1:20" ht="14.25" customHeight="1" x14ac:dyDescent="0.3">
      <c r="A40" s="25" t="s">
        <v>47</v>
      </c>
      <c r="B40" s="45" t="s">
        <v>45</v>
      </c>
      <c r="C40" s="30">
        <v>0</v>
      </c>
      <c r="D40" s="30">
        <v>3</v>
      </c>
      <c r="E40" s="35">
        <v>-72.227339000000001</v>
      </c>
      <c r="F40" s="35">
        <v>-39.280482999999997</v>
      </c>
      <c r="G40" s="38">
        <v>1808.2471923828125</v>
      </c>
      <c r="H40" s="24">
        <v>1</v>
      </c>
      <c r="I40" s="24">
        <v>0</v>
      </c>
      <c r="J40" s="24">
        <v>0</v>
      </c>
      <c r="K40" s="32">
        <v>0</v>
      </c>
      <c r="L40" s="24">
        <v>1</v>
      </c>
      <c r="M40" s="31"/>
      <c r="R40"/>
    </row>
    <row r="41" spans="1:20" ht="14.25" customHeight="1" x14ac:dyDescent="0.3">
      <c r="A41" s="25" t="s">
        <v>47</v>
      </c>
      <c r="B41" s="45" t="s">
        <v>45</v>
      </c>
      <c r="C41" s="30">
        <v>0</v>
      </c>
      <c r="D41" s="30">
        <v>4</v>
      </c>
      <c r="E41" s="35">
        <v>-72.227266999999998</v>
      </c>
      <c r="F41" s="35">
        <v>-39.284816999999997</v>
      </c>
      <c r="G41" s="38">
        <v>2492.04052734375</v>
      </c>
      <c r="H41" s="24">
        <v>1</v>
      </c>
      <c r="I41" s="24">
        <v>0</v>
      </c>
      <c r="J41" s="24">
        <v>0</v>
      </c>
      <c r="K41" s="32">
        <v>0</v>
      </c>
      <c r="L41" s="24">
        <v>1</v>
      </c>
      <c r="M41" s="31"/>
      <c r="R41"/>
    </row>
    <row r="42" spans="1:20" ht="14.25" customHeight="1" x14ac:dyDescent="0.3">
      <c r="A42" s="25" t="s">
        <v>47</v>
      </c>
      <c r="B42" s="45" t="s">
        <v>45</v>
      </c>
      <c r="C42" s="30">
        <v>0</v>
      </c>
      <c r="D42" s="30">
        <v>5</v>
      </c>
      <c r="E42" s="35">
        <v>-72.225649000000004</v>
      </c>
      <c r="F42" s="35">
        <v>-39.287174</v>
      </c>
      <c r="G42" s="38">
        <v>2873.519287109375</v>
      </c>
      <c r="H42" s="24">
        <v>1</v>
      </c>
      <c r="I42" s="24">
        <v>0</v>
      </c>
      <c r="J42" s="24">
        <v>0</v>
      </c>
      <c r="K42" s="32">
        <v>0</v>
      </c>
      <c r="L42" s="24">
        <v>1</v>
      </c>
      <c r="M42" s="31"/>
      <c r="R42"/>
    </row>
    <row r="43" spans="1:20" ht="14.25" customHeight="1" x14ac:dyDescent="0.3">
      <c r="A43" s="25" t="s">
        <v>47</v>
      </c>
      <c r="B43" s="45" t="s">
        <v>45</v>
      </c>
      <c r="C43" s="30">
        <v>0</v>
      </c>
      <c r="D43" s="30">
        <v>6</v>
      </c>
      <c r="E43" s="35">
        <v>-72.217263000000003</v>
      </c>
      <c r="F43" s="35">
        <v>-39.294378999999999</v>
      </c>
      <c r="G43" s="38">
        <v>4126.27197265625</v>
      </c>
      <c r="H43" s="24">
        <v>1</v>
      </c>
      <c r="I43" s="24">
        <v>0</v>
      </c>
      <c r="J43" s="24">
        <v>0</v>
      </c>
      <c r="K43" s="32">
        <v>0</v>
      </c>
      <c r="L43" s="24">
        <v>1</v>
      </c>
      <c r="M43" s="31"/>
      <c r="R43"/>
    </row>
    <row r="44" spans="1:20" ht="14.25" customHeight="1" x14ac:dyDescent="0.3">
      <c r="A44" s="25" t="s">
        <v>47</v>
      </c>
      <c r="B44" s="45" t="s">
        <v>45</v>
      </c>
      <c r="C44" s="30">
        <v>0</v>
      </c>
      <c r="D44" s="30">
        <v>7</v>
      </c>
      <c r="E44" s="35">
        <v>-72.226557999999997</v>
      </c>
      <c r="F44" s="35">
        <v>-39.294924000000002</v>
      </c>
      <c r="G44" s="38">
        <v>5110.08544921875</v>
      </c>
      <c r="H44" s="24">
        <v>1</v>
      </c>
      <c r="I44" s="24">
        <v>0</v>
      </c>
      <c r="J44" s="24">
        <v>0</v>
      </c>
      <c r="K44" s="32">
        <v>0</v>
      </c>
      <c r="L44" s="24">
        <v>1</v>
      </c>
      <c r="M44" s="31"/>
      <c r="R44"/>
    </row>
    <row r="45" spans="1:20" ht="14.25" customHeight="1" x14ac:dyDescent="0.3">
      <c r="A45" s="25" t="s">
        <v>47</v>
      </c>
      <c r="B45" s="45" t="s">
        <v>45</v>
      </c>
      <c r="C45" s="30">
        <v>0</v>
      </c>
      <c r="D45" s="30">
        <v>8</v>
      </c>
      <c r="E45" s="35">
        <v>-72.222590999999994</v>
      </c>
      <c r="F45" s="35">
        <v>-39.304309000000003</v>
      </c>
      <c r="G45" s="38">
        <v>7154.06982421875</v>
      </c>
      <c r="H45" s="24">
        <v>1</v>
      </c>
      <c r="I45" s="24">
        <v>0</v>
      </c>
      <c r="J45" s="24">
        <v>0</v>
      </c>
      <c r="K45" s="32">
        <v>0</v>
      </c>
      <c r="L45" s="24">
        <v>1</v>
      </c>
      <c r="M45" s="31"/>
      <c r="R45"/>
    </row>
    <row r="46" spans="1:20" ht="14.25" customHeight="1" x14ac:dyDescent="0.3">
      <c r="A46" s="25" t="s">
        <v>47</v>
      </c>
      <c r="B46" s="45" t="s">
        <v>45</v>
      </c>
      <c r="C46" s="30">
        <v>0</v>
      </c>
      <c r="D46" s="30">
        <v>9</v>
      </c>
      <c r="E46" s="35">
        <v>-72.209643</v>
      </c>
      <c r="F46" s="35">
        <v>-39.307637</v>
      </c>
      <c r="G46" s="38">
        <v>8330.4228515625</v>
      </c>
      <c r="H46" s="24">
        <v>1</v>
      </c>
      <c r="I46" s="24">
        <v>0</v>
      </c>
      <c r="J46" s="24">
        <v>0</v>
      </c>
      <c r="K46" s="32">
        <v>0</v>
      </c>
      <c r="L46" s="24">
        <v>1</v>
      </c>
      <c r="M46" s="31"/>
      <c r="R46"/>
    </row>
    <row r="47" spans="1:20" ht="14.25" customHeight="1" x14ac:dyDescent="0.3">
      <c r="A47" s="25" t="s">
        <v>47</v>
      </c>
      <c r="B47" s="45" t="s">
        <v>45</v>
      </c>
      <c r="C47" s="30">
        <v>1</v>
      </c>
      <c r="D47" s="30">
        <v>1</v>
      </c>
      <c r="E47" s="35">
        <v>-72.208761999999993</v>
      </c>
      <c r="F47" s="35">
        <v>-39.308573000000003</v>
      </c>
      <c r="G47" s="38">
        <v>74.172187805175781</v>
      </c>
      <c r="H47" s="24">
        <v>1</v>
      </c>
      <c r="I47" s="24">
        <v>0</v>
      </c>
      <c r="J47" s="24">
        <v>0</v>
      </c>
      <c r="K47" s="32">
        <v>0</v>
      </c>
      <c r="L47" s="24">
        <v>1</v>
      </c>
      <c r="M47" s="31"/>
      <c r="R47"/>
    </row>
    <row r="48" spans="1:20" ht="14.25" customHeight="1" x14ac:dyDescent="0.3">
      <c r="A48" s="25" t="s">
        <v>47</v>
      </c>
      <c r="B48" s="45" t="s">
        <v>45</v>
      </c>
      <c r="C48" s="30">
        <v>1</v>
      </c>
      <c r="D48" s="30">
        <v>2</v>
      </c>
      <c r="E48" s="35">
        <v>-72.214224000000002</v>
      </c>
      <c r="F48" s="35">
        <v>-39.310532000000002</v>
      </c>
      <c r="G48" s="38">
        <v>824.546142578125</v>
      </c>
      <c r="H48" s="24">
        <v>1</v>
      </c>
      <c r="I48" s="24">
        <v>0</v>
      </c>
      <c r="J48" s="24">
        <v>0</v>
      </c>
      <c r="K48" s="32">
        <v>0</v>
      </c>
      <c r="L48" s="24">
        <v>1</v>
      </c>
      <c r="M48" s="31"/>
      <c r="R48"/>
    </row>
    <row r="49" spans="1:20" ht="14.25" customHeight="1" x14ac:dyDescent="0.3">
      <c r="A49" s="25" t="s">
        <v>47</v>
      </c>
      <c r="B49" s="45" t="s">
        <v>45</v>
      </c>
      <c r="C49" s="30">
        <v>1</v>
      </c>
      <c r="D49" s="30">
        <v>3</v>
      </c>
      <c r="E49" s="35">
        <v>-72.226663000000002</v>
      </c>
      <c r="F49" s="35">
        <v>-39.305154999999999</v>
      </c>
      <c r="G49" s="38">
        <v>2319.470703125</v>
      </c>
      <c r="H49" s="24">
        <v>1</v>
      </c>
      <c r="I49" s="24">
        <v>0</v>
      </c>
      <c r="J49" s="24">
        <v>0</v>
      </c>
      <c r="K49" s="32">
        <v>0</v>
      </c>
      <c r="L49" s="24">
        <v>1</v>
      </c>
      <c r="M49" s="31"/>
      <c r="R49"/>
    </row>
    <row r="50" spans="1:20" ht="14.25" customHeight="1" x14ac:dyDescent="0.3">
      <c r="A50" s="25" t="s">
        <v>47</v>
      </c>
      <c r="B50" s="45" t="s">
        <v>45</v>
      </c>
      <c r="C50" s="30">
        <v>1</v>
      </c>
      <c r="D50" s="30">
        <v>4</v>
      </c>
      <c r="E50" s="35">
        <v>-72.226557999999997</v>
      </c>
      <c r="F50" s="35">
        <v>-39.294924000000002</v>
      </c>
      <c r="G50" s="38">
        <v>4260.3935546875</v>
      </c>
      <c r="H50" s="24">
        <v>1</v>
      </c>
      <c r="I50" s="24">
        <v>0</v>
      </c>
      <c r="J50" s="24">
        <v>0</v>
      </c>
      <c r="K50" s="32">
        <v>0</v>
      </c>
      <c r="L50" s="24">
        <v>1</v>
      </c>
      <c r="M50" s="31"/>
      <c r="R50"/>
    </row>
    <row r="51" spans="1:20" ht="14.25" customHeight="1" x14ac:dyDescent="0.3">
      <c r="A51" s="25" t="s">
        <v>47</v>
      </c>
      <c r="B51" s="45" t="s">
        <v>45</v>
      </c>
      <c r="C51" s="30">
        <v>1</v>
      </c>
      <c r="D51" s="30">
        <v>5</v>
      </c>
      <c r="E51" s="35">
        <v>-72.219522999999995</v>
      </c>
      <c r="F51" s="35">
        <v>-39.294637999999999</v>
      </c>
      <c r="G51" s="38">
        <v>5034.8115234375</v>
      </c>
      <c r="H51" s="24">
        <v>1</v>
      </c>
      <c r="I51" s="24">
        <v>0</v>
      </c>
      <c r="J51" s="24">
        <v>0</v>
      </c>
      <c r="K51" s="32">
        <v>0</v>
      </c>
      <c r="L51" s="24">
        <v>1</v>
      </c>
      <c r="M51" s="31"/>
      <c r="R51"/>
    </row>
    <row r="52" spans="1:20" ht="14.25" customHeight="1" x14ac:dyDescent="0.3">
      <c r="A52" s="25" t="s">
        <v>47</v>
      </c>
      <c r="B52" s="45" t="s">
        <v>45</v>
      </c>
      <c r="C52" s="30">
        <v>1</v>
      </c>
      <c r="D52" s="30">
        <v>6</v>
      </c>
      <c r="E52" s="35">
        <v>-72.224107000000004</v>
      </c>
      <c r="F52" s="35">
        <v>-39.284146</v>
      </c>
      <c r="G52" s="38">
        <v>6737.794921875</v>
      </c>
      <c r="H52" s="24">
        <v>1</v>
      </c>
      <c r="I52" s="24">
        <v>0</v>
      </c>
      <c r="J52" s="24">
        <v>0</v>
      </c>
      <c r="K52" s="32">
        <v>0</v>
      </c>
      <c r="L52" s="24">
        <v>1</v>
      </c>
      <c r="M52" s="31"/>
      <c r="R52"/>
    </row>
    <row r="53" spans="1:20" ht="14.25" customHeight="1" x14ac:dyDescent="0.3">
      <c r="A53" s="25" t="s">
        <v>47</v>
      </c>
      <c r="B53" s="45" t="s">
        <v>45</v>
      </c>
      <c r="C53" s="30">
        <v>1</v>
      </c>
      <c r="D53" s="30">
        <v>7</v>
      </c>
      <c r="E53" s="35">
        <v>-72.224940000000004</v>
      </c>
      <c r="F53" s="35">
        <v>-39.281618999999999</v>
      </c>
      <c r="G53" s="38">
        <v>7140.0419921875</v>
      </c>
      <c r="H53" s="24">
        <v>1</v>
      </c>
      <c r="I53" s="24">
        <v>0</v>
      </c>
      <c r="J53" s="24">
        <v>0</v>
      </c>
      <c r="K53" s="32">
        <v>0</v>
      </c>
      <c r="L53" s="24">
        <v>1</v>
      </c>
      <c r="M53" s="31"/>
      <c r="R53"/>
    </row>
    <row r="54" spans="1:20" ht="14.25" customHeight="1" x14ac:dyDescent="0.3">
      <c r="A54" s="25" t="s">
        <v>47</v>
      </c>
      <c r="B54" s="45" t="s">
        <v>45</v>
      </c>
      <c r="C54" s="30">
        <v>1</v>
      </c>
      <c r="D54" s="30">
        <v>8</v>
      </c>
      <c r="E54" s="35">
        <v>-72.227936999999997</v>
      </c>
      <c r="F54" s="35">
        <v>-39.277735999999997</v>
      </c>
      <c r="G54" s="38">
        <v>7860.9560546875</v>
      </c>
      <c r="H54" s="24">
        <v>1</v>
      </c>
      <c r="I54" s="24">
        <v>0</v>
      </c>
      <c r="J54" s="24">
        <v>0</v>
      </c>
      <c r="K54" s="32">
        <v>0</v>
      </c>
      <c r="L54" s="24">
        <v>1</v>
      </c>
      <c r="M54" s="31"/>
      <c r="R54"/>
    </row>
    <row r="55" spans="1:20" ht="14.25" customHeight="1" x14ac:dyDescent="0.3">
      <c r="A55" s="25" t="s">
        <v>47</v>
      </c>
      <c r="B55" s="45" t="s">
        <v>45</v>
      </c>
      <c r="C55" s="30">
        <v>1</v>
      </c>
      <c r="D55" s="30">
        <v>9</v>
      </c>
      <c r="E55" s="35">
        <v>-72.239300999999998</v>
      </c>
      <c r="F55" s="35">
        <v>-39.274571000000002</v>
      </c>
      <c r="G55" s="38">
        <v>9272.0791015625</v>
      </c>
      <c r="H55" s="24">
        <v>1</v>
      </c>
      <c r="I55" s="24">
        <v>0</v>
      </c>
      <c r="J55" s="24">
        <v>0</v>
      </c>
      <c r="K55" s="32">
        <v>0</v>
      </c>
      <c r="L55" s="24">
        <v>0</v>
      </c>
      <c r="M55" s="31"/>
      <c r="R55"/>
    </row>
    <row r="56" spans="1:20" ht="14.25" customHeight="1" x14ac:dyDescent="0.3">
      <c r="A56" s="25" t="s">
        <v>47</v>
      </c>
      <c r="B56" s="45" t="s">
        <v>46</v>
      </c>
      <c r="C56" s="30">
        <v>0</v>
      </c>
      <c r="D56" s="30">
        <v>1</v>
      </c>
      <c r="E56" s="35">
        <v>-72.309844999999996</v>
      </c>
      <c r="F56" s="35">
        <v>-39.279986000000001</v>
      </c>
      <c r="G56" s="38">
        <v>372.55810546875</v>
      </c>
      <c r="H56" s="24">
        <v>1</v>
      </c>
      <c r="I56" s="24">
        <v>0</v>
      </c>
      <c r="J56" s="24">
        <v>1</v>
      </c>
      <c r="K56" s="32">
        <v>0</v>
      </c>
      <c r="L56" s="24">
        <v>1</v>
      </c>
      <c r="M56" s="31"/>
      <c r="O56"/>
      <c r="P56"/>
      <c r="Q56"/>
      <c r="R56"/>
      <c r="S56"/>
      <c r="T56"/>
    </row>
    <row r="57" spans="1:20" ht="14.25" customHeight="1" x14ac:dyDescent="0.3">
      <c r="A57" s="25" t="s">
        <v>47</v>
      </c>
      <c r="B57" s="45" t="s">
        <v>46</v>
      </c>
      <c r="C57" s="30">
        <v>0</v>
      </c>
      <c r="D57" s="30">
        <v>2</v>
      </c>
      <c r="E57" s="35">
        <v>-72.306539999999998</v>
      </c>
      <c r="F57" s="35">
        <v>-39.284345000000002</v>
      </c>
      <c r="G57" s="38">
        <v>1202.6944580078125</v>
      </c>
      <c r="H57" s="24">
        <v>1</v>
      </c>
      <c r="I57" s="24">
        <v>0</v>
      </c>
      <c r="J57" s="24">
        <v>0</v>
      </c>
      <c r="K57" s="32">
        <v>0</v>
      </c>
      <c r="L57" s="24">
        <v>1</v>
      </c>
      <c r="M57" s="31"/>
      <c r="O57"/>
      <c r="P57"/>
      <c r="Q57"/>
      <c r="R57"/>
      <c r="S57"/>
      <c r="T57"/>
    </row>
    <row r="58" spans="1:20" ht="14.25" customHeight="1" x14ac:dyDescent="0.3">
      <c r="A58" s="25" t="s">
        <v>47</v>
      </c>
      <c r="B58" s="45" t="s">
        <v>46</v>
      </c>
      <c r="C58" s="30">
        <v>0</v>
      </c>
      <c r="D58" s="30">
        <v>3</v>
      </c>
      <c r="E58" s="35">
        <v>-72.306087000000005</v>
      </c>
      <c r="F58" s="35">
        <v>-39.279108000000001</v>
      </c>
      <c r="G58" s="38">
        <v>2643.22607421875</v>
      </c>
      <c r="H58" s="24">
        <v>1</v>
      </c>
      <c r="I58" s="24">
        <v>0</v>
      </c>
      <c r="J58" s="24">
        <v>0</v>
      </c>
      <c r="K58" s="32">
        <v>0</v>
      </c>
      <c r="L58" s="24">
        <v>0</v>
      </c>
      <c r="M58" s="31"/>
      <c r="O58"/>
      <c r="P58"/>
      <c r="Q58"/>
      <c r="R58"/>
      <c r="S58"/>
      <c r="T58"/>
    </row>
    <row r="59" spans="1:20" ht="14.25" customHeight="1" x14ac:dyDescent="0.3">
      <c r="A59" s="25" t="s">
        <v>47</v>
      </c>
      <c r="B59" s="45" t="s">
        <v>46</v>
      </c>
      <c r="C59" s="30">
        <v>0</v>
      </c>
      <c r="D59" s="30">
        <v>4</v>
      </c>
      <c r="E59" s="35">
        <v>-72.280585000000002</v>
      </c>
      <c r="F59" s="35">
        <v>-39.274500000000003</v>
      </c>
      <c r="G59" s="38">
        <v>4967.07666015625</v>
      </c>
      <c r="H59" s="24">
        <v>1</v>
      </c>
      <c r="I59" s="24">
        <v>0</v>
      </c>
      <c r="J59" s="24">
        <v>0</v>
      </c>
      <c r="K59" s="32">
        <v>0</v>
      </c>
      <c r="L59" s="24">
        <v>0</v>
      </c>
      <c r="M59" s="31"/>
      <c r="O59"/>
      <c r="P59"/>
      <c r="Q59"/>
      <c r="R59"/>
      <c r="S59"/>
      <c r="T59"/>
    </row>
    <row r="60" spans="1:20" ht="14.25" customHeight="1" x14ac:dyDescent="0.3">
      <c r="A60" s="25" t="s">
        <v>47</v>
      </c>
      <c r="B60" s="45" t="s">
        <v>46</v>
      </c>
      <c r="C60" s="30">
        <v>0</v>
      </c>
      <c r="D60" s="30">
        <v>5</v>
      </c>
      <c r="E60" s="35">
        <v>-72.239261999999997</v>
      </c>
      <c r="F60" s="35">
        <v>-39.274624000000003</v>
      </c>
      <c r="G60" s="38">
        <v>9515.22265625</v>
      </c>
      <c r="H60" s="24">
        <v>1</v>
      </c>
      <c r="I60" s="24">
        <v>0</v>
      </c>
      <c r="J60" s="24">
        <v>0</v>
      </c>
      <c r="K60" s="32">
        <v>0</v>
      </c>
      <c r="L60" s="24">
        <v>0</v>
      </c>
      <c r="M60" s="31"/>
      <c r="O60"/>
      <c r="P60"/>
      <c r="Q60"/>
      <c r="R60"/>
      <c r="S60"/>
      <c r="T60"/>
    </row>
    <row r="61" spans="1:20" ht="14.25" customHeight="1" x14ac:dyDescent="0.3">
      <c r="A61" s="25" t="s">
        <v>47</v>
      </c>
      <c r="B61" s="45" t="s">
        <v>46</v>
      </c>
      <c r="C61" s="30">
        <v>0</v>
      </c>
      <c r="D61" s="30">
        <v>6</v>
      </c>
      <c r="E61" s="35">
        <v>-72.228252999999995</v>
      </c>
      <c r="F61" s="35">
        <v>-39.281286999999999</v>
      </c>
      <c r="G61" s="38">
        <v>11338.9248046875</v>
      </c>
      <c r="H61" s="24">
        <v>1</v>
      </c>
      <c r="I61" s="24">
        <v>0</v>
      </c>
      <c r="J61" s="24">
        <v>0</v>
      </c>
      <c r="K61" s="32">
        <v>0</v>
      </c>
      <c r="L61" s="24">
        <v>1</v>
      </c>
      <c r="M61" s="31"/>
      <c r="O61"/>
      <c r="P61"/>
      <c r="Q61"/>
      <c r="R61"/>
      <c r="S61"/>
      <c r="T61"/>
    </row>
    <row r="62" spans="1:20" ht="14.25" customHeight="1" x14ac:dyDescent="0.3">
      <c r="A62" s="25" t="s">
        <v>47</v>
      </c>
      <c r="B62" s="45" t="s">
        <v>46</v>
      </c>
      <c r="C62" s="30">
        <v>0</v>
      </c>
      <c r="D62" s="30">
        <v>7</v>
      </c>
      <c r="E62" s="35">
        <v>-72.227266999999998</v>
      </c>
      <c r="F62" s="35">
        <v>-39.284816999999997</v>
      </c>
      <c r="G62" s="38">
        <v>11903.59765625</v>
      </c>
      <c r="H62" s="24">
        <v>1</v>
      </c>
      <c r="I62" s="24">
        <v>0</v>
      </c>
      <c r="J62" s="24">
        <v>0</v>
      </c>
      <c r="K62" s="32">
        <v>0</v>
      </c>
      <c r="L62" s="24">
        <v>1</v>
      </c>
      <c r="M62" s="31"/>
      <c r="O62"/>
      <c r="P62"/>
      <c r="Q62"/>
      <c r="R62"/>
      <c r="S62"/>
      <c r="T62"/>
    </row>
    <row r="63" spans="1:20" ht="14.25" customHeight="1" x14ac:dyDescent="0.3">
      <c r="A63" s="25" t="s">
        <v>47</v>
      </c>
      <c r="B63" s="45" t="s">
        <v>46</v>
      </c>
      <c r="C63" s="30">
        <v>0</v>
      </c>
      <c r="D63" s="30">
        <v>8</v>
      </c>
      <c r="E63" s="35">
        <v>-72.225391999999999</v>
      </c>
      <c r="F63" s="35">
        <v>-39.288634000000002</v>
      </c>
      <c r="G63" s="38">
        <v>12513.98046875</v>
      </c>
      <c r="H63" s="24">
        <v>1</v>
      </c>
      <c r="I63" s="24">
        <v>0</v>
      </c>
      <c r="J63" s="24">
        <v>0</v>
      </c>
      <c r="K63" s="32">
        <v>0</v>
      </c>
      <c r="L63" s="24">
        <v>1</v>
      </c>
      <c r="M63" s="31"/>
      <c r="O63"/>
      <c r="P63"/>
      <c r="Q63"/>
      <c r="R63"/>
      <c r="S63"/>
      <c r="T63"/>
    </row>
    <row r="64" spans="1:20" ht="14.25" customHeight="1" x14ac:dyDescent="0.3">
      <c r="A64" s="25" t="s">
        <v>47</v>
      </c>
      <c r="B64" s="45" t="s">
        <v>46</v>
      </c>
      <c r="C64" s="30">
        <v>0</v>
      </c>
      <c r="D64" s="30">
        <v>9</v>
      </c>
      <c r="E64" s="35">
        <v>-72.227650999999994</v>
      </c>
      <c r="F64" s="35">
        <v>-39.294438999999997</v>
      </c>
      <c r="G64" s="38">
        <v>13258.373046875</v>
      </c>
      <c r="H64" s="24">
        <v>1</v>
      </c>
      <c r="I64" s="24">
        <v>0</v>
      </c>
      <c r="J64" s="24">
        <v>0</v>
      </c>
      <c r="K64" s="32">
        <v>0</v>
      </c>
      <c r="L64" s="24">
        <v>1</v>
      </c>
      <c r="M64" s="31"/>
      <c r="O64"/>
      <c r="P64"/>
      <c r="Q64"/>
      <c r="R64"/>
      <c r="S64"/>
      <c r="T64"/>
    </row>
    <row r="65" spans="1:20" ht="14.25" customHeight="1" x14ac:dyDescent="0.3">
      <c r="A65" s="25" t="s">
        <v>47</v>
      </c>
      <c r="B65" s="45" t="s">
        <v>46</v>
      </c>
      <c r="C65" s="30">
        <v>0</v>
      </c>
      <c r="D65" s="30">
        <v>10</v>
      </c>
      <c r="E65" s="35">
        <v>-72.231102000000007</v>
      </c>
      <c r="F65" s="35">
        <v>-39.302207000000003</v>
      </c>
      <c r="G65" s="38">
        <v>14423.447265625</v>
      </c>
      <c r="H65" s="24">
        <v>1</v>
      </c>
      <c r="I65" s="24">
        <v>0</v>
      </c>
      <c r="J65" s="24">
        <v>0</v>
      </c>
      <c r="K65" s="32">
        <v>0</v>
      </c>
      <c r="L65" s="24">
        <v>1</v>
      </c>
      <c r="M65" s="31"/>
      <c r="O65"/>
      <c r="P65"/>
      <c r="Q65"/>
      <c r="R65"/>
      <c r="S65"/>
      <c r="T65"/>
    </row>
    <row r="66" spans="1:20" ht="14.25" customHeight="1" x14ac:dyDescent="0.3">
      <c r="A66" s="25" t="s">
        <v>47</v>
      </c>
      <c r="B66" s="43" t="s">
        <v>46</v>
      </c>
      <c r="C66" s="26">
        <v>0</v>
      </c>
      <c r="D66" s="26">
        <v>11</v>
      </c>
      <c r="E66" s="33">
        <v>-72.226663000000002</v>
      </c>
      <c r="F66" s="33">
        <v>-39.305154999999999</v>
      </c>
      <c r="G66" s="36">
        <v>15090.7158203125</v>
      </c>
      <c r="H66" s="24">
        <v>1</v>
      </c>
      <c r="I66" s="24">
        <v>0</v>
      </c>
      <c r="J66" s="24">
        <v>0</v>
      </c>
      <c r="K66" s="32">
        <v>0</v>
      </c>
      <c r="L66" s="24">
        <v>1</v>
      </c>
      <c r="M66" s="28"/>
      <c r="O66"/>
      <c r="P66"/>
      <c r="Q66"/>
      <c r="R66"/>
      <c r="S66"/>
      <c r="T66"/>
    </row>
    <row r="67" spans="1:20" ht="14.25" customHeight="1" x14ac:dyDescent="0.3">
      <c r="A67" s="25" t="s">
        <v>47</v>
      </c>
      <c r="B67" s="43" t="s">
        <v>46</v>
      </c>
      <c r="C67" s="26">
        <v>0</v>
      </c>
      <c r="D67" s="26">
        <v>12</v>
      </c>
      <c r="E67" s="33">
        <v>-72.223687999999996</v>
      </c>
      <c r="F67" s="33">
        <v>-39.306491000000001</v>
      </c>
      <c r="G67" s="36">
        <v>15439.6240234375</v>
      </c>
      <c r="H67" s="24">
        <v>1</v>
      </c>
      <c r="I67" s="24">
        <v>0</v>
      </c>
      <c r="J67" s="24">
        <v>0</v>
      </c>
      <c r="K67" s="32">
        <v>0</v>
      </c>
      <c r="L67" s="24">
        <v>1</v>
      </c>
      <c r="M67" s="28"/>
      <c r="O67"/>
      <c r="P67"/>
      <c r="Q67"/>
      <c r="R67"/>
      <c r="S67"/>
      <c r="T67"/>
    </row>
    <row r="68" spans="1:20" ht="14.25" customHeight="1" x14ac:dyDescent="0.3">
      <c r="A68" s="25" t="s">
        <v>47</v>
      </c>
      <c r="B68" s="43" t="s">
        <v>46</v>
      </c>
      <c r="C68" s="26">
        <v>0</v>
      </c>
      <c r="D68" s="26">
        <v>13</v>
      </c>
      <c r="E68" s="33">
        <v>-72.214247999999998</v>
      </c>
      <c r="F68" s="33">
        <v>-39.310524999999998</v>
      </c>
      <c r="G68" s="36">
        <v>16583.431640625</v>
      </c>
      <c r="H68" s="24">
        <v>1</v>
      </c>
      <c r="I68" s="24">
        <v>0</v>
      </c>
      <c r="J68" s="24">
        <v>0</v>
      </c>
      <c r="K68" s="32">
        <v>0</v>
      </c>
      <c r="L68" s="24">
        <v>1</v>
      </c>
      <c r="M68" s="28"/>
      <c r="O68"/>
      <c r="P68"/>
      <c r="Q68"/>
      <c r="R68"/>
      <c r="S68"/>
      <c r="T68"/>
    </row>
    <row r="69" spans="1:20" ht="14.25" customHeight="1" x14ac:dyDescent="0.3">
      <c r="A69" s="25" t="s">
        <v>47</v>
      </c>
      <c r="B69" s="43" t="s">
        <v>46</v>
      </c>
      <c r="C69" s="26">
        <v>0</v>
      </c>
      <c r="D69" s="26">
        <v>14</v>
      </c>
      <c r="E69" s="33">
        <v>-72.209303000000006</v>
      </c>
      <c r="F69" s="33">
        <v>-39.309989000000002</v>
      </c>
      <c r="G69" s="36">
        <v>17171.974609375</v>
      </c>
      <c r="H69" s="24">
        <v>1</v>
      </c>
      <c r="I69" s="24">
        <v>0</v>
      </c>
      <c r="J69" s="24">
        <v>0</v>
      </c>
      <c r="K69" s="32">
        <v>0</v>
      </c>
      <c r="L69" s="24">
        <v>1</v>
      </c>
      <c r="M69" s="28"/>
      <c r="O69"/>
      <c r="P69"/>
      <c r="Q69"/>
      <c r="R69"/>
      <c r="S69"/>
      <c r="T69"/>
    </row>
    <row r="70" spans="1:20" ht="14.25" customHeight="1" x14ac:dyDescent="0.3">
      <c r="A70" s="25" t="s">
        <v>47</v>
      </c>
      <c r="B70" s="43" t="s">
        <v>46</v>
      </c>
      <c r="C70" s="26">
        <v>1</v>
      </c>
      <c r="D70" s="26">
        <v>1</v>
      </c>
      <c r="E70" s="33">
        <v>-72.210059000000001</v>
      </c>
      <c r="F70" s="33">
        <v>-39.308962000000001</v>
      </c>
      <c r="G70" s="36">
        <v>93.044891357421875</v>
      </c>
      <c r="H70" s="24">
        <v>1</v>
      </c>
      <c r="I70" s="24">
        <v>0</v>
      </c>
      <c r="J70" s="24">
        <v>0</v>
      </c>
      <c r="K70" s="32">
        <v>0</v>
      </c>
      <c r="L70" s="24">
        <v>1</v>
      </c>
      <c r="M70" s="28"/>
      <c r="O70"/>
      <c r="P70"/>
      <c r="Q70"/>
      <c r="R70"/>
      <c r="S70"/>
      <c r="T70"/>
    </row>
    <row r="71" spans="1:20" ht="14.25" customHeight="1" x14ac:dyDescent="0.3">
      <c r="A71" s="25" t="s">
        <v>47</v>
      </c>
      <c r="B71" s="43" t="s">
        <v>46</v>
      </c>
      <c r="C71" s="26">
        <v>1</v>
      </c>
      <c r="D71" s="26">
        <v>2</v>
      </c>
      <c r="E71" s="33">
        <v>-72.222589999999997</v>
      </c>
      <c r="F71" s="33">
        <v>-39.304309000000003</v>
      </c>
      <c r="G71" s="36">
        <v>1442.53564453125</v>
      </c>
      <c r="H71" s="24">
        <v>1</v>
      </c>
      <c r="I71" s="24">
        <v>0</v>
      </c>
      <c r="J71" s="24">
        <v>0</v>
      </c>
      <c r="K71" s="32">
        <v>0</v>
      </c>
      <c r="L71" s="24">
        <v>1</v>
      </c>
      <c r="M71" s="28"/>
      <c r="O71"/>
      <c r="P71"/>
      <c r="Q71"/>
      <c r="R71"/>
      <c r="S71"/>
      <c r="T71"/>
    </row>
    <row r="72" spans="1:20" ht="14.25" customHeight="1" x14ac:dyDescent="0.3">
      <c r="A72" s="25" t="s">
        <v>47</v>
      </c>
      <c r="B72" s="43" t="s">
        <v>46</v>
      </c>
      <c r="C72" s="26">
        <v>1</v>
      </c>
      <c r="D72" s="26">
        <v>3</v>
      </c>
      <c r="E72" s="33">
        <v>-72.231102000000007</v>
      </c>
      <c r="F72" s="33">
        <v>-39.302207000000003</v>
      </c>
      <c r="G72" s="36">
        <v>2212.94775390625</v>
      </c>
      <c r="H72" s="24">
        <v>1</v>
      </c>
      <c r="I72" s="24">
        <v>0</v>
      </c>
      <c r="J72" s="24">
        <v>0</v>
      </c>
      <c r="K72" s="32">
        <v>0</v>
      </c>
      <c r="L72" s="24">
        <v>1</v>
      </c>
      <c r="M72" s="28"/>
      <c r="O72"/>
      <c r="P72"/>
      <c r="Q72"/>
      <c r="R72"/>
      <c r="S72"/>
      <c r="T72"/>
    </row>
    <row r="73" spans="1:20" ht="14.25" customHeight="1" x14ac:dyDescent="0.3">
      <c r="A73" s="25" t="s">
        <v>47</v>
      </c>
      <c r="B73" s="43" t="s">
        <v>46</v>
      </c>
      <c r="C73" s="26">
        <v>1</v>
      </c>
      <c r="D73" s="26">
        <v>4</v>
      </c>
      <c r="E73" s="33">
        <v>-72.231136000000006</v>
      </c>
      <c r="F73" s="33">
        <v>-39.29853</v>
      </c>
      <c r="G73" s="36">
        <v>2822.204345703125</v>
      </c>
      <c r="H73" s="24">
        <v>1</v>
      </c>
      <c r="I73" s="24">
        <v>0</v>
      </c>
      <c r="J73" s="24">
        <v>0</v>
      </c>
      <c r="K73" s="32">
        <v>0</v>
      </c>
      <c r="L73" s="24">
        <v>1</v>
      </c>
      <c r="M73" s="28"/>
      <c r="O73"/>
      <c r="P73"/>
      <c r="Q73"/>
      <c r="R73"/>
      <c r="S73"/>
      <c r="T73"/>
    </row>
    <row r="74" spans="1:20" ht="14.25" customHeight="1" x14ac:dyDescent="0.3">
      <c r="A74" s="25" t="s">
        <v>47</v>
      </c>
      <c r="B74" s="46" t="s">
        <v>46</v>
      </c>
      <c r="C74" s="39">
        <v>1</v>
      </c>
      <c r="D74" s="39">
        <v>5</v>
      </c>
      <c r="E74" s="40">
        <v>-72.231429000000006</v>
      </c>
      <c r="F74" s="40">
        <v>-39.289642000000001</v>
      </c>
      <c r="G74" s="41">
        <v>3948.109130859375</v>
      </c>
      <c r="H74" s="24">
        <v>1</v>
      </c>
      <c r="I74" s="24">
        <v>0</v>
      </c>
      <c r="J74" s="24">
        <v>0</v>
      </c>
      <c r="K74" s="32">
        <v>0</v>
      </c>
      <c r="L74" s="24">
        <v>1</v>
      </c>
      <c r="M74" s="42"/>
      <c r="O74"/>
      <c r="P74"/>
      <c r="Q74"/>
      <c r="R74"/>
      <c r="S74"/>
      <c r="T74"/>
    </row>
    <row r="75" spans="1:20" ht="14.25" customHeight="1" x14ac:dyDescent="0.3">
      <c r="A75" s="25" t="s">
        <v>47</v>
      </c>
      <c r="B75" s="43" t="s">
        <v>46</v>
      </c>
      <c r="C75" s="26">
        <v>1</v>
      </c>
      <c r="D75" s="26">
        <v>6</v>
      </c>
      <c r="E75" s="33">
        <v>-72.224107000000004</v>
      </c>
      <c r="F75" s="33">
        <v>-39.284146</v>
      </c>
      <c r="G75" s="36">
        <v>5178.68994140625</v>
      </c>
      <c r="H75" s="24">
        <v>1</v>
      </c>
      <c r="I75" s="24">
        <v>0</v>
      </c>
      <c r="J75" s="24">
        <v>0</v>
      </c>
      <c r="K75" s="32">
        <v>0</v>
      </c>
      <c r="L75" s="24">
        <v>1</v>
      </c>
      <c r="M75" s="28"/>
      <c r="O75"/>
      <c r="P75"/>
      <c r="Q75"/>
      <c r="R75"/>
      <c r="S75"/>
      <c r="T75"/>
    </row>
    <row r="76" spans="1:20" ht="14.25" customHeight="1" x14ac:dyDescent="0.3">
      <c r="A76" s="25" t="s">
        <v>47</v>
      </c>
      <c r="B76" s="43" t="s">
        <v>46</v>
      </c>
      <c r="C76" s="26">
        <v>1</v>
      </c>
      <c r="D76" s="26">
        <v>7</v>
      </c>
      <c r="E76" s="33">
        <v>-72.224940000000004</v>
      </c>
      <c r="F76" s="33">
        <v>-39.281618999999999</v>
      </c>
      <c r="G76" s="36">
        <v>5580.93701171875</v>
      </c>
      <c r="H76" s="24">
        <v>1</v>
      </c>
      <c r="I76" s="24">
        <v>0</v>
      </c>
      <c r="J76" s="24">
        <v>0</v>
      </c>
      <c r="K76" s="32">
        <v>0</v>
      </c>
      <c r="L76" s="24">
        <v>1</v>
      </c>
      <c r="M76" s="28"/>
      <c r="O76"/>
      <c r="P76"/>
      <c r="Q76"/>
      <c r="R76"/>
      <c r="S76"/>
      <c r="T76"/>
    </row>
    <row r="77" spans="1:20" ht="14.25" customHeight="1" x14ac:dyDescent="0.3">
      <c r="A77" s="25" t="s">
        <v>47</v>
      </c>
      <c r="B77" s="43" t="s">
        <v>46</v>
      </c>
      <c r="C77" s="26">
        <v>1</v>
      </c>
      <c r="D77" s="26">
        <v>8</v>
      </c>
      <c r="E77" s="33">
        <v>-72.227936999999997</v>
      </c>
      <c r="F77" s="33">
        <v>-39.277735999999997</v>
      </c>
      <c r="G77" s="36">
        <v>6301.85107421875</v>
      </c>
      <c r="H77" s="24">
        <v>1</v>
      </c>
      <c r="I77" s="24">
        <v>0</v>
      </c>
      <c r="J77" s="24">
        <v>0</v>
      </c>
      <c r="K77" s="32">
        <v>0</v>
      </c>
      <c r="L77" s="24">
        <v>1</v>
      </c>
      <c r="M77" s="28"/>
      <c r="O77"/>
      <c r="P77"/>
      <c r="Q77"/>
      <c r="R77"/>
      <c r="S77"/>
      <c r="T77"/>
    </row>
    <row r="78" spans="1:20" ht="14.25" customHeight="1" x14ac:dyDescent="0.3">
      <c r="A78" s="25" t="s">
        <v>47</v>
      </c>
      <c r="B78" s="43" t="s">
        <v>46</v>
      </c>
      <c r="C78" s="26">
        <v>1</v>
      </c>
      <c r="D78" s="26">
        <v>9</v>
      </c>
      <c r="E78" s="33">
        <v>-72.232393000000002</v>
      </c>
      <c r="F78" s="33">
        <v>-39.279936999999997</v>
      </c>
      <c r="G78" s="36">
        <v>6864.75830078125</v>
      </c>
      <c r="H78" s="24">
        <v>1</v>
      </c>
      <c r="I78" s="24">
        <v>0</v>
      </c>
      <c r="J78" s="24">
        <v>0</v>
      </c>
      <c r="K78" s="32">
        <v>0</v>
      </c>
      <c r="L78" s="24">
        <v>1</v>
      </c>
      <c r="M78" s="28"/>
      <c r="O78"/>
      <c r="P78"/>
      <c r="Q78"/>
      <c r="R78"/>
      <c r="S78"/>
      <c r="T78"/>
    </row>
    <row r="79" spans="1:20" ht="14.25" customHeight="1" x14ac:dyDescent="0.3">
      <c r="A79" s="25" t="s">
        <v>47</v>
      </c>
      <c r="B79" s="43" t="s">
        <v>46</v>
      </c>
      <c r="C79" s="26">
        <v>1</v>
      </c>
      <c r="D79" s="26">
        <v>10</v>
      </c>
      <c r="E79" s="33">
        <v>-72.280586</v>
      </c>
      <c r="F79" s="33">
        <v>-39.274500000000003</v>
      </c>
      <c r="G79" s="36">
        <v>12254.4287109375</v>
      </c>
      <c r="H79" s="24">
        <v>1</v>
      </c>
      <c r="I79" s="24">
        <v>0</v>
      </c>
      <c r="J79" s="24">
        <v>0</v>
      </c>
      <c r="K79" s="32">
        <v>0</v>
      </c>
      <c r="L79" s="24">
        <v>0</v>
      </c>
      <c r="M79" s="28"/>
      <c r="O79"/>
      <c r="P79"/>
      <c r="Q79"/>
      <c r="R79"/>
      <c r="S79"/>
      <c r="T79"/>
    </row>
    <row r="80" spans="1:20" ht="14.25" customHeight="1" x14ac:dyDescent="0.3">
      <c r="A80" s="25" t="s">
        <v>47</v>
      </c>
      <c r="B80" s="43" t="s">
        <v>46</v>
      </c>
      <c r="C80" s="26">
        <v>1</v>
      </c>
      <c r="D80" s="26">
        <v>11</v>
      </c>
      <c r="E80" s="33">
        <v>-72.306087000000005</v>
      </c>
      <c r="F80" s="33">
        <v>-39.279108000000001</v>
      </c>
      <c r="G80" s="36">
        <v>14578.1923828125</v>
      </c>
      <c r="H80" s="24">
        <v>1</v>
      </c>
      <c r="I80" s="24">
        <v>0</v>
      </c>
      <c r="J80" s="24">
        <v>0</v>
      </c>
      <c r="K80" s="32">
        <v>0</v>
      </c>
      <c r="L80" s="24">
        <v>0</v>
      </c>
      <c r="M80" s="28"/>
      <c r="O80"/>
      <c r="P80"/>
      <c r="Q80"/>
      <c r="R80"/>
      <c r="S80"/>
      <c r="T80"/>
    </row>
    <row r="81" spans="1:20" ht="14.25" customHeight="1" x14ac:dyDescent="0.3">
      <c r="A81" s="25" t="s">
        <v>47</v>
      </c>
      <c r="B81" s="43" t="s">
        <v>46</v>
      </c>
      <c r="C81" s="26">
        <v>1</v>
      </c>
      <c r="D81" s="26">
        <v>12</v>
      </c>
      <c r="E81" s="33">
        <v>-72.306539999999998</v>
      </c>
      <c r="F81" s="33">
        <v>-39.284345000000002</v>
      </c>
      <c r="G81" s="36">
        <v>15454.9609375</v>
      </c>
      <c r="H81" s="24">
        <v>1</v>
      </c>
      <c r="I81" s="24">
        <v>0</v>
      </c>
      <c r="J81" s="24">
        <v>0</v>
      </c>
      <c r="K81" s="32">
        <v>0</v>
      </c>
      <c r="L81" s="24">
        <v>1</v>
      </c>
      <c r="M81" s="28"/>
      <c r="O81"/>
      <c r="P81"/>
      <c r="Q81"/>
      <c r="R81"/>
      <c r="S81"/>
      <c r="T81"/>
    </row>
    <row r="82" spans="1:20" ht="14.25" customHeight="1" x14ac:dyDescent="0.3">
      <c r="A82" s="25" t="s">
        <v>47</v>
      </c>
      <c r="B82" s="43" t="s">
        <v>46</v>
      </c>
      <c r="C82" s="26">
        <v>1</v>
      </c>
      <c r="D82" s="26">
        <v>13</v>
      </c>
      <c r="E82" s="33">
        <v>-72.312089999999998</v>
      </c>
      <c r="F82" s="33">
        <v>-39.280965000000002</v>
      </c>
      <c r="G82" s="36">
        <v>17140.1796875</v>
      </c>
      <c r="H82" s="24">
        <v>1</v>
      </c>
      <c r="I82" s="24">
        <v>0</v>
      </c>
      <c r="J82" s="24">
        <v>0</v>
      </c>
      <c r="K82" s="32">
        <v>0</v>
      </c>
      <c r="L82" s="24">
        <v>1</v>
      </c>
      <c r="M82" s="28"/>
      <c r="O82"/>
      <c r="P82"/>
      <c r="Q82"/>
      <c r="R82"/>
      <c r="S82"/>
      <c r="T8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zoomScale="110" zoomScaleNormal="110" workbookViewId="0">
      <selection activeCell="I15" sqref="I15"/>
    </sheetView>
  </sheetViews>
  <sheetFormatPr baseColWidth="10" defaultRowHeight="14.4" x14ac:dyDescent="0.3"/>
  <cols>
    <col min="1" max="1" width="3.33203125" style="8" bestFit="1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64" t="str">
        <f>"HORAS DE PASADA PROGRAMADA DE LA UNIDAD DE NEGOCIO ("&amp;A7&amp;" - "&amp;C7&amp;")"</f>
        <v>HORAS DE PASADA PROGRAMADA DE LA UNIDAD DE NEGOCIO (L4 - ESTIVAL)</v>
      </c>
      <c r="B2" s="64"/>
      <c r="C2" s="64"/>
      <c r="D2" s="64"/>
      <c r="E2" s="64"/>
      <c r="F2" s="64"/>
      <c r="G2" s="64"/>
      <c r="H2" s="64"/>
    </row>
    <row r="3" spans="1:9" x14ac:dyDescent="0.3">
      <c r="A3"/>
      <c r="B3"/>
      <c r="C3"/>
      <c r="D3"/>
      <c r="E3"/>
      <c r="F3"/>
      <c r="G3"/>
      <c r="H3"/>
    </row>
    <row r="4" spans="1:9" s="11" customFormat="1" x14ac:dyDescent="0.3">
      <c r="A4" s="11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71" t="s">
        <v>13</v>
      </c>
      <c r="B6" s="72"/>
      <c r="C6" s="71" t="s">
        <v>28</v>
      </c>
      <c r="D6" s="76"/>
      <c r="E6" s="17" t="s">
        <v>34</v>
      </c>
      <c r="F6" s="17" t="s">
        <v>35</v>
      </c>
      <c r="G6"/>
      <c r="H6"/>
    </row>
    <row r="7" spans="1:9" x14ac:dyDescent="0.3">
      <c r="A7" s="73" t="str">
        <f>+TAPA!D11</f>
        <v>L4</v>
      </c>
      <c r="B7" s="74"/>
      <c r="C7" s="73" t="str">
        <f>+TAPA!B16</f>
        <v>ESTIVAL</v>
      </c>
      <c r="D7" s="77"/>
      <c r="E7" s="47">
        <f>+TAPA!C16</f>
        <v>43831</v>
      </c>
      <c r="F7" s="47">
        <f>+TAPA!D16</f>
        <v>43890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11" customFormat="1" x14ac:dyDescent="0.3">
      <c r="A9" s="11" t="s">
        <v>30</v>
      </c>
    </row>
    <row r="10" spans="1:9" ht="27" customHeight="1" x14ac:dyDescent="0.3"/>
    <row r="11" spans="1:9" ht="53.25" customHeight="1" x14ac:dyDescent="0.3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10" t="s">
        <v>18</v>
      </c>
    </row>
    <row r="12" spans="1:9" s="49" customFormat="1" ht="14.25" customHeight="1" x14ac:dyDescent="0.3">
      <c r="A12" s="50" t="s">
        <v>47</v>
      </c>
      <c r="B12" s="50" t="s">
        <v>44</v>
      </c>
      <c r="C12" s="50">
        <v>0</v>
      </c>
      <c r="D12" s="50">
        <v>1</v>
      </c>
      <c r="E12" s="51" t="s">
        <v>48</v>
      </c>
      <c r="F12" s="53" t="s">
        <v>49</v>
      </c>
      <c r="G12" s="51" t="s">
        <v>48</v>
      </c>
      <c r="H12" s="52" t="s">
        <v>50</v>
      </c>
    </row>
    <row r="13" spans="1:9" ht="14.25" customHeight="1" x14ac:dyDescent="0.3">
      <c r="A13" s="50" t="s">
        <v>47</v>
      </c>
      <c r="B13" s="50" t="s">
        <v>44</v>
      </c>
      <c r="C13" s="50">
        <v>0</v>
      </c>
      <c r="D13" s="50">
        <v>1</v>
      </c>
      <c r="E13" s="51" t="s">
        <v>48</v>
      </c>
      <c r="F13" s="54" t="s">
        <v>49</v>
      </c>
      <c r="G13" s="51" t="s">
        <v>48</v>
      </c>
      <c r="H13" s="52" t="s">
        <v>53</v>
      </c>
      <c r="I13" s="49"/>
    </row>
    <row r="14" spans="1:9" x14ac:dyDescent="0.3">
      <c r="A14" s="50" t="s">
        <v>47</v>
      </c>
      <c r="B14" s="50" t="s">
        <v>44</v>
      </c>
      <c r="C14" s="50">
        <v>0</v>
      </c>
      <c r="D14" s="50">
        <v>1</v>
      </c>
      <c r="E14" s="51" t="s">
        <v>48</v>
      </c>
      <c r="F14" s="53" t="s">
        <v>49</v>
      </c>
      <c r="G14" s="51" t="s">
        <v>48</v>
      </c>
      <c r="H14" s="52" t="s">
        <v>54</v>
      </c>
      <c r="I14" s="49"/>
    </row>
    <row r="15" spans="1:9" x14ac:dyDescent="0.3">
      <c r="A15" s="50" t="s">
        <v>47</v>
      </c>
      <c r="B15" s="50" t="s">
        <v>45</v>
      </c>
      <c r="C15" s="50">
        <v>0</v>
      </c>
      <c r="D15" s="50">
        <v>1</v>
      </c>
      <c r="E15" s="51" t="s">
        <v>48</v>
      </c>
      <c r="F15" s="54" t="s">
        <v>55</v>
      </c>
      <c r="G15" s="51" t="s">
        <v>48</v>
      </c>
      <c r="H15" s="52" t="s">
        <v>50</v>
      </c>
    </row>
    <row r="16" spans="1:9" x14ac:dyDescent="0.3">
      <c r="A16" s="50" t="s">
        <v>47</v>
      </c>
      <c r="B16" s="55" t="s">
        <v>45</v>
      </c>
      <c r="C16" s="55">
        <v>0</v>
      </c>
      <c r="D16" s="55">
        <v>1</v>
      </c>
      <c r="E16" s="51" t="s">
        <v>48</v>
      </c>
      <c r="F16" s="53" t="s">
        <v>55</v>
      </c>
      <c r="G16" s="51" t="s">
        <v>48</v>
      </c>
      <c r="H16" s="56" t="s">
        <v>53</v>
      </c>
    </row>
    <row r="17" spans="1:9" x14ac:dyDescent="0.3">
      <c r="A17" s="50" t="s">
        <v>47</v>
      </c>
      <c r="B17" s="50" t="s">
        <v>46</v>
      </c>
      <c r="C17" s="50">
        <v>0</v>
      </c>
      <c r="D17" s="50">
        <v>1</v>
      </c>
      <c r="E17" s="51" t="s">
        <v>51</v>
      </c>
      <c r="F17" s="54" t="s">
        <v>52</v>
      </c>
      <c r="G17" s="51" t="s">
        <v>48</v>
      </c>
      <c r="H17" s="52" t="s">
        <v>50</v>
      </c>
    </row>
    <row r="18" spans="1:9" x14ac:dyDescent="0.3">
      <c r="A18" s="50" t="s">
        <v>47</v>
      </c>
      <c r="B18" s="50" t="s">
        <v>46</v>
      </c>
      <c r="C18" s="50">
        <v>0</v>
      </c>
      <c r="D18" s="50">
        <v>1</v>
      </c>
      <c r="E18" s="51" t="s">
        <v>51</v>
      </c>
      <c r="F18" s="53" t="s">
        <v>52</v>
      </c>
      <c r="G18" s="51" t="s">
        <v>48</v>
      </c>
      <c r="H18" s="52" t="s">
        <v>53</v>
      </c>
      <c r="I18" s="49"/>
    </row>
    <row r="19" spans="1:9" x14ac:dyDescent="0.3">
      <c r="A19" s="50" t="s">
        <v>47</v>
      </c>
      <c r="B19" s="50" t="s">
        <v>46</v>
      </c>
      <c r="C19" s="50">
        <v>0</v>
      </c>
      <c r="D19" s="50">
        <v>1</v>
      </c>
      <c r="E19" s="51" t="s">
        <v>48</v>
      </c>
      <c r="F19" s="53" t="s">
        <v>52</v>
      </c>
      <c r="G19" s="51" t="s">
        <v>48</v>
      </c>
      <c r="H19" s="52" t="s">
        <v>54</v>
      </c>
      <c r="I19" s="49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3">
        <v>1</v>
      </c>
      <c r="J2" s="23">
        <v>0</v>
      </c>
      <c r="K2" s="23">
        <v>0.7</v>
      </c>
      <c r="L2" s="7">
        <v>1</v>
      </c>
    </row>
    <row r="3" spans="1:13" x14ac:dyDescent="0.3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3">
        <v>1</v>
      </c>
      <c r="J3" s="23">
        <v>0</v>
      </c>
      <c r="K3" s="23">
        <v>0.2</v>
      </c>
      <c r="L3" s="7">
        <v>1</v>
      </c>
    </row>
    <row r="4" spans="1:13" x14ac:dyDescent="0.3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3">
        <v>1</v>
      </c>
      <c r="J4" s="23">
        <v>0</v>
      </c>
      <c r="K4" s="23">
        <v>0.1</v>
      </c>
      <c r="L4" s="7">
        <v>1</v>
      </c>
    </row>
    <row r="5" spans="1:13" x14ac:dyDescent="0.3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3">
        <v>0</v>
      </c>
      <c r="J5" s="23">
        <v>0</v>
      </c>
      <c r="K5" s="23">
        <v>0</v>
      </c>
      <c r="L5" s="7">
        <v>1</v>
      </c>
    </row>
    <row r="6" spans="1:13" x14ac:dyDescent="0.3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3">
        <v>0</v>
      </c>
      <c r="J6" s="23">
        <v>1</v>
      </c>
      <c r="K6" s="23">
        <v>0</v>
      </c>
      <c r="L6" s="7">
        <v>1</v>
      </c>
    </row>
    <row r="7" spans="1:13" x14ac:dyDescent="0.3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3">
        <v>0</v>
      </c>
      <c r="J7" s="23">
        <v>0</v>
      </c>
      <c r="K7" s="23">
        <v>0</v>
      </c>
      <c r="L7" s="7">
        <v>1</v>
      </c>
    </row>
    <row r="8" spans="1:13" x14ac:dyDescent="0.3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3">
        <v>0</v>
      </c>
      <c r="J8" s="23">
        <v>0</v>
      </c>
      <c r="K8" s="23">
        <v>0</v>
      </c>
      <c r="L8" s="7">
        <v>1</v>
      </c>
    </row>
    <row r="9" spans="1:13" x14ac:dyDescent="0.3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3">
        <v>0</v>
      </c>
      <c r="J9" s="23">
        <v>0</v>
      </c>
      <c r="K9" s="23">
        <v>0</v>
      </c>
      <c r="L9" s="7">
        <v>1</v>
      </c>
    </row>
    <row r="10" spans="1:13" x14ac:dyDescent="0.3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3">
        <v>0</v>
      </c>
      <c r="J10" s="23">
        <v>0</v>
      </c>
      <c r="K10" s="23">
        <v>0</v>
      </c>
      <c r="L10" s="7">
        <v>1</v>
      </c>
    </row>
    <row r="11" spans="1:13" x14ac:dyDescent="0.3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3">
        <v>0</v>
      </c>
      <c r="J11" s="23">
        <v>0</v>
      </c>
      <c r="K11" s="23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2019-12-09T20:30:45Z</dcterms:modified>
</cp:coreProperties>
</file>