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ESTIVAL 2020\A5 FEP\"/>
    </mc:Choice>
  </mc:AlternateContent>
  <bookViews>
    <workbookView xWindow="0" yWindow="0" windowWidth="20736" windowHeight="1176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LPP!$A$11:$H$21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F7" i="8"/>
  <c r="E7" i="8"/>
  <c r="H7" i="3"/>
  <c r="F7" i="3"/>
  <c r="C7" i="8"/>
  <c r="A7" i="8"/>
  <c r="A7" i="3"/>
  <c r="C7" i="3"/>
  <c r="A2" i="8"/>
  <c r="A2" i="3"/>
</calcChain>
</file>

<file path=xl/sharedStrings.xml><?xml version="1.0" encoding="utf-8"?>
<sst xmlns="http://schemas.openxmlformats.org/spreadsheetml/2006/main" count="340" uniqueCount="62">
  <si>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</si>
  <si>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</si>
  <si>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</si>
  <si>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</si>
  <si>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</si>
  <si>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</si>
  <si>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</si>
  <si>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</si>
  <si>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</si>
  <si>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</si>
  <si>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</si>
  <si>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</si>
  <si>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</si>
  <si>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</si>
  <si>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</si>
  <si>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</si>
  <si>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</si>
  <si>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</si>
  <si>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</si>
  <si>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</si>
  <si>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</si>
  <si>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</si>
  <si>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</si>
  <si>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</si>
  <si>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</si>
  <si>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</si>
  <si>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</si>
  <si>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</si>
  <si>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</si>
  <si>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</si>
  <si>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</si>
  <si>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</si>
  <si>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</si>
  <si>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</si>
  <si>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</si>
  <si>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</si>
  <si>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</si>
  <si>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</si>
  <si>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</si>
  <si>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PE</t>
  </si>
  <si>
    <t>PO</t>
  </si>
  <si>
    <t>IX</t>
  </si>
  <si>
    <t>VILLARRICA</t>
  </si>
  <si>
    <t>L3</t>
  </si>
  <si>
    <t>ESTIVAL</t>
  </si>
  <si>
    <t>3A</t>
  </si>
  <si>
    <t>3B</t>
  </si>
  <si>
    <t>3C</t>
  </si>
  <si>
    <t>3E</t>
  </si>
  <si>
    <t>00:30:00</t>
  </si>
  <si>
    <t>20:20:00</t>
  </si>
  <si>
    <t>Laboral</t>
  </si>
  <si>
    <t>21:20:00</t>
  </si>
  <si>
    <t>20:10:00</t>
  </si>
  <si>
    <t>Sábado</t>
  </si>
  <si>
    <t>Domingo</t>
  </si>
  <si>
    <t>20:35:00</t>
  </si>
  <si>
    <t>00:20:00</t>
  </si>
  <si>
    <t>00:25:00</t>
  </si>
  <si>
    <t>20:05:00</t>
  </si>
  <si>
    <t>Oscar Cadet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</si>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</sst>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5" borderId="4" xfId="0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0" fontId="0" fillId="0" borderId="4" xfId="0" quotePrefix="1" applyNumberFormat="1" applyFill="1" applyBorder="1" applyAlignment="1">
      <alignment horizontal="center"/>
    </xf>
    <xf numFmtId="20" fontId="0" fillId="6" borderId="4" xfId="0" quotePrefix="1" applyNumberFormat="1" applyFill="1" applyBorder="1" applyAlignment="1">
      <alignment horizontal="center"/>
    </xf>
    <xf numFmtId="0" fontId="9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4" xfId="0" applyFont="1" applyFill="1" applyBorder="1"/>
    <xf numFmtId="166" fontId="9" fillId="0" borderId="9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07" headerRowDxfId="22" dataDxfId="20" headerRowBorderDxfId="21" tableBorderDxfId="19" totalsRowBorderDxfId="18"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showGridLines="0" zoomScale="90" zoomScaleNormal="90" workbookViewId="0">
      <selection activeCell="M30" sqref="M30"/>
    </sheetView>
  </sheetViews>
  <sheetFormatPr baseColWidth="10" defaultColWidth="11.44140625" defaultRowHeight="14.4" x14ac:dyDescent="0.3"/>
  <cols>
    <col min="1" max="1" width="3.33203125" style="39" customWidth="1"/>
    <col min="2" max="2" width="23.44140625" style="46" customWidth="1"/>
    <col min="3" max="4" width="20" style="49" customWidth="1"/>
    <col min="5" max="5" width="17" style="49" customWidth="1"/>
    <col min="6" max="6" width="12.33203125" style="49" customWidth="1"/>
    <col min="7" max="7" width="22.44140625" style="49" bestFit="1" customWidth="1"/>
    <col min="8" max="9" width="21.88671875" style="46" customWidth="1"/>
    <col min="10" max="10" width="8.109375" style="46" customWidth="1"/>
    <col min="11" max="16384" width="11.44140625" style="46"/>
  </cols>
  <sheetData>
    <row r="2" spans="1:10" ht="16.5" x14ac:dyDescent="0.3">
      <c r="B2" s="39"/>
      <c r="C2" s="39"/>
      <c r="D2" s="39"/>
      <c r="E2" s="39"/>
      <c r="F2" s="39"/>
      <c r="G2" s="39"/>
      <c r="H2" s="39"/>
      <c r="I2" s="39"/>
      <c r="J2" s="39"/>
    </row>
    <row r="3" spans="1:10" s="39" customFormat="1" ht="15" x14ac:dyDescent="0.25"/>
    <row r="4" spans="1:10" ht="81" customHeight="1" x14ac:dyDescent="0.3">
      <c r="B4" s="61" t="str">
        <f>+D8&amp;"_"&amp;D9&amp;"_"&amp;D10&amp;"_"&amp;D11&amp;"_"&amp;D13&amp;"_"&amp;E16&amp;"_A5_"&amp;D12</f>
        <v>PO_IX_VILLARRICA_L3_2020_1_A5_1</v>
      </c>
      <c r="C4" s="61"/>
      <c r="D4" s="61"/>
      <c r="E4" s="61"/>
      <c r="F4" s="61"/>
      <c r="G4" s="61"/>
      <c r="H4" s="61"/>
      <c r="I4" s="61"/>
      <c r="J4" s="61"/>
    </row>
    <row r="5" spans="1:10" s="48" customFormat="1" ht="15.75" x14ac:dyDescent="0.3">
      <c r="A5" s="47"/>
      <c r="B5" s="39"/>
      <c r="C5" s="39"/>
      <c r="D5" s="39"/>
      <c r="E5" s="39"/>
      <c r="F5" s="39"/>
      <c r="G5" s="39"/>
      <c r="H5" s="39"/>
      <c r="I5" s="39"/>
      <c r="J5" s="39"/>
    </row>
    <row r="6" spans="1:10" ht="16.5" x14ac:dyDescent="0.3">
      <c r="B6" s="39"/>
      <c r="C6" s="39"/>
      <c r="D6" s="39"/>
      <c r="E6" s="39"/>
      <c r="F6" s="39"/>
      <c r="G6" s="39"/>
      <c r="H6" s="39"/>
      <c r="I6" s="39"/>
      <c r="J6" s="39"/>
    </row>
    <row r="7" spans="1:10" ht="30.75" customHeight="1" x14ac:dyDescent="0.3">
      <c r="B7" s="56" t="s">
        <v>25</v>
      </c>
      <c r="C7" s="56"/>
      <c r="D7" s="57" t="s">
        <v>39</v>
      </c>
      <c r="E7" s="58"/>
      <c r="F7" s="39"/>
      <c r="G7" s="46"/>
      <c r="I7" s="39"/>
    </row>
    <row r="8" spans="1:10" s="39" customFormat="1" ht="16.5" x14ac:dyDescent="0.3">
      <c r="B8" s="56" t="s">
        <v>26</v>
      </c>
      <c r="C8" s="56"/>
      <c r="D8" s="57" t="s">
        <v>40</v>
      </c>
      <c r="E8" s="58"/>
      <c r="G8" s="46"/>
      <c r="H8" s="46"/>
    </row>
    <row r="9" spans="1:10" s="39" customFormat="1" x14ac:dyDescent="0.3">
      <c r="B9" s="56" t="s">
        <v>20</v>
      </c>
      <c r="C9" s="56"/>
      <c r="D9" s="57" t="s">
        <v>41</v>
      </c>
      <c r="E9" s="58"/>
    </row>
    <row r="10" spans="1:10" s="39" customFormat="1" ht="16.5" x14ac:dyDescent="0.3">
      <c r="B10" s="56" t="s">
        <v>27</v>
      </c>
      <c r="C10" s="56"/>
      <c r="D10" s="57" t="s">
        <v>42</v>
      </c>
      <c r="E10" s="58"/>
    </row>
    <row r="11" spans="1:10" ht="16.5" x14ac:dyDescent="0.3">
      <c r="B11" s="56" t="s">
        <v>21</v>
      </c>
      <c r="C11" s="56"/>
      <c r="D11" s="59" t="s">
        <v>43</v>
      </c>
      <c r="E11" s="60"/>
    </row>
    <row r="12" spans="1:10" ht="16.5" x14ac:dyDescent="0.3">
      <c r="B12" s="56" t="s">
        <v>33</v>
      </c>
      <c r="C12" s="56"/>
      <c r="D12" s="59">
        <v>1</v>
      </c>
      <c r="E12" s="60"/>
    </row>
    <row r="13" spans="1:10" x14ac:dyDescent="0.3">
      <c r="B13" s="56" t="s">
        <v>36</v>
      </c>
      <c r="C13" s="56"/>
      <c r="D13" s="59">
        <v>2020</v>
      </c>
      <c r="E13" s="60"/>
    </row>
    <row r="15" spans="1:10" s="52" customFormat="1" ht="36" customHeight="1" x14ac:dyDescent="0.3">
      <c r="A15" s="50"/>
      <c r="B15" s="51" t="s">
        <v>19</v>
      </c>
      <c r="C15" s="51" t="s">
        <v>34</v>
      </c>
      <c r="D15" s="51" t="s">
        <v>35</v>
      </c>
      <c r="E15" s="51" t="s">
        <v>32</v>
      </c>
      <c r="F15" s="49"/>
      <c r="G15" s="49"/>
      <c r="H15" s="46"/>
    </row>
    <row r="16" spans="1:10" ht="16.5" x14ac:dyDescent="0.3">
      <c r="B16" s="53" t="s">
        <v>44</v>
      </c>
      <c r="C16" s="54">
        <v>43831</v>
      </c>
      <c r="D16" s="54">
        <v>43890</v>
      </c>
      <c r="E16" s="13">
        <v>1</v>
      </c>
    </row>
    <row r="17" spans="2:6" ht="16.5" x14ac:dyDescent="0.3">
      <c r="B17" s="49"/>
    </row>
    <row r="19" spans="2:6" ht="16.5" customHeight="1" x14ac:dyDescent="0.3"/>
    <row r="20" spans="2:6" ht="23.25" customHeight="1" x14ac:dyDescent="0.3"/>
    <row r="21" spans="2:6" x14ac:dyDescent="0.3">
      <c r="B21" s="55" t="s">
        <v>22</v>
      </c>
      <c r="C21" s="62" t="s">
        <v>60</v>
      </c>
      <c r="D21" s="62"/>
      <c r="E21" s="62"/>
      <c r="F21" s="62"/>
    </row>
    <row r="22" spans="2:6" x14ac:dyDescent="0.3">
      <c r="B22" s="55" t="s">
        <v>24</v>
      </c>
      <c r="C22" s="62" t="s">
        <v>61</v>
      </c>
      <c r="D22" s="62"/>
      <c r="E22" s="62"/>
      <c r="F22" s="62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107"/>
  <sheetViews>
    <sheetView showGridLines="0" topLeftCell="A70" zoomScaleNormal="100" workbookViewId="0">
      <selection activeCell="G36" sqref="G36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10" width="3.33203125" style="2" bestFit="1" customWidth="1"/>
    <col min="11" max="11" width="3.5546875" style="2" bestFit="1" customWidth="1"/>
    <col min="12" max="12" width="3.33203125" style="2" bestFit="1" customWidth="1"/>
    <col min="13" max="13" width="37.88671875" style="3" customWidth="1"/>
    <col min="14" max="14" width="7" style="2" customWidth="1"/>
    <col min="15" max="15" width="3.109375" style="2" bestFit="1" customWidth="1"/>
    <col min="16" max="16" width="2" style="2" bestFit="1" customWidth="1"/>
    <col min="17" max="17" width="3" style="2" bestFit="1" customWidth="1"/>
    <col min="18" max="18" width="11.21875" style="2" bestFit="1" customWidth="1"/>
    <col min="19" max="19" width="10.6640625" style="2" bestFit="1" customWidth="1"/>
    <col min="20" max="20" width="12" style="2" bestFit="1" customWidth="1"/>
    <col min="21" max="16384" width="20.44140625" style="2"/>
  </cols>
  <sheetData>
    <row r="1" spans="1:20" customFormat="1" ht="14.4" x14ac:dyDescent="0.3"/>
    <row r="2" spans="1:20" customFormat="1" ht="14.4" x14ac:dyDescent="0.3">
      <c r="A2" s="63" t="str">
        <f>"PUNTOS DE CONTROL DE LA UNIDAD DE NEGOCIO ("&amp;A7&amp;" - "&amp;C7&amp;")"</f>
        <v>PUNTOS DE CONTROL DE LA UNIDAD DE NEGOCIO (L3 - ESTIVAL)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20" customFormat="1" ht="14.4" x14ac:dyDescent="0.3"/>
    <row r="4" spans="1:20" s="11" customFormat="1" ht="14.4" x14ac:dyDescent="0.3">
      <c r="A4" s="11" t="s">
        <v>31</v>
      </c>
    </row>
    <row r="5" spans="1:20" customFormat="1" ht="14.4" x14ac:dyDescent="0.3"/>
    <row r="6" spans="1:20" customFormat="1" ht="14.4" x14ac:dyDescent="0.3">
      <c r="A6" s="70" t="s">
        <v>13</v>
      </c>
      <c r="B6" s="71"/>
      <c r="C6" s="65" t="s">
        <v>28</v>
      </c>
      <c r="D6" s="65"/>
      <c r="E6" s="65"/>
      <c r="F6" s="64" t="s">
        <v>34</v>
      </c>
      <c r="G6" s="64" t="s">
        <v>23</v>
      </c>
      <c r="H6" s="65" t="s">
        <v>35</v>
      </c>
      <c r="I6" s="65"/>
      <c r="J6" s="65"/>
      <c r="K6" s="65"/>
      <c r="L6" s="65"/>
    </row>
    <row r="7" spans="1:20" customFormat="1" ht="14.4" x14ac:dyDescent="0.3">
      <c r="A7" s="72" t="str">
        <f>+TAPA!D11</f>
        <v>L3</v>
      </c>
      <c r="B7" s="73"/>
      <c r="C7" s="74" t="str">
        <f>+TAPA!B16</f>
        <v>ESTIVAL</v>
      </c>
      <c r="D7" s="74"/>
      <c r="E7" s="74"/>
      <c r="F7" s="66">
        <f>+TAPA!C16</f>
        <v>43831</v>
      </c>
      <c r="G7" s="66"/>
      <c r="H7" s="67">
        <f>+TAPA!D16</f>
        <v>43890</v>
      </c>
      <c r="I7" s="68"/>
      <c r="J7" s="68"/>
      <c r="K7" s="68"/>
      <c r="L7" s="69"/>
    </row>
    <row r="8" spans="1:20" customFormat="1" ht="14.4" x14ac:dyDescent="0.3"/>
    <row r="9" spans="1:20" s="11" customFormat="1" ht="14.4" x14ac:dyDescent="0.3">
      <c r="A9" s="11" t="s">
        <v>29</v>
      </c>
    </row>
    <row r="10" spans="1:20" ht="14.25" customHeight="1" x14ac:dyDescent="0.2">
      <c r="L10" s="3"/>
      <c r="M10" s="2"/>
    </row>
    <row r="11" spans="1:20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20" ht="14.25" customHeight="1" x14ac:dyDescent="0.3">
      <c r="A12" s="16" t="s">
        <v>43</v>
      </c>
      <c r="B12" s="34" t="s">
        <v>45</v>
      </c>
      <c r="C12" s="17">
        <v>0</v>
      </c>
      <c r="D12" s="17">
        <v>1</v>
      </c>
      <c r="E12" s="24">
        <v>-72.249452000000005</v>
      </c>
      <c r="F12" s="24">
        <v>-39.328885</v>
      </c>
      <c r="G12" s="27">
        <v>150.60575866699219</v>
      </c>
      <c r="H12" s="15">
        <v>1</v>
      </c>
      <c r="I12" s="15">
        <v>0</v>
      </c>
      <c r="J12" s="15">
        <v>1</v>
      </c>
      <c r="K12" s="23">
        <v>0</v>
      </c>
      <c r="L12" s="15">
        <v>0</v>
      </c>
      <c r="M12" s="18"/>
      <c r="O12"/>
      <c r="P12"/>
      <c r="Q12"/>
      <c r="R12"/>
      <c r="S12"/>
      <c r="T12"/>
    </row>
    <row r="13" spans="1:20" ht="14.25" customHeight="1" x14ac:dyDescent="0.3">
      <c r="A13" s="16" t="s">
        <v>43</v>
      </c>
      <c r="B13" s="34" t="s">
        <v>45</v>
      </c>
      <c r="C13" s="17">
        <v>0</v>
      </c>
      <c r="D13" s="17">
        <v>2</v>
      </c>
      <c r="E13" s="24">
        <v>-72.247812999999994</v>
      </c>
      <c r="F13" s="24">
        <v>-39.327592000000003</v>
      </c>
      <c r="G13" s="27">
        <v>352.04794311523438</v>
      </c>
      <c r="H13" s="15">
        <v>1</v>
      </c>
      <c r="I13" s="15">
        <v>0</v>
      </c>
      <c r="J13" s="15">
        <v>0</v>
      </c>
      <c r="K13" s="23">
        <v>0</v>
      </c>
      <c r="L13" s="15">
        <v>0</v>
      </c>
      <c r="M13" s="18"/>
      <c r="O13"/>
      <c r="P13"/>
      <c r="Q13"/>
      <c r="R13"/>
      <c r="S13"/>
      <c r="T13"/>
    </row>
    <row r="14" spans="1:20" ht="14.25" customHeight="1" x14ac:dyDescent="0.3">
      <c r="A14" s="16" t="s">
        <v>43</v>
      </c>
      <c r="B14" s="34" t="s">
        <v>45</v>
      </c>
      <c r="C14" s="17">
        <v>0</v>
      </c>
      <c r="D14" s="17">
        <v>3</v>
      </c>
      <c r="E14" s="24">
        <v>-72.232035999999994</v>
      </c>
      <c r="F14" s="24">
        <v>-39.315159999999999</v>
      </c>
      <c r="G14" s="27">
        <v>2290.17236328125</v>
      </c>
      <c r="H14" s="15">
        <v>1</v>
      </c>
      <c r="I14" s="15">
        <v>0</v>
      </c>
      <c r="J14" s="15">
        <v>0</v>
      </c>
      <c r="K14" s="23">
        <v>0</v>
      </c>
      <c r="L14" s="15">
        <v>0</v>
      </c>
      <c r="M14" s="18"/>
      <c r="O14"/>
      <c r="P14"/>
      <c r="Q14"/>
      <c r="R14"/>
      <c r="S14"/>
      <c r="T14"/>
    </row>
    <row r="15" spans="1:20" ht="14.25" customHeight="1" x14ac:dyDescent="0.3">
      <c r="A15" s="16" t="s">
        <v>43</v>
      </c>
      <c r="B15" s="34" t="s">
        <v>45</v>
      </c>
      <c r="C15" s="17">
        <v>0</v>
      </c>
      <c r="D15" s="17">
        <v>4</v>
      </c>
      <c r="E15" s="24">
        <v>-72.230925999999997</v>
      </c>
      <c r="F15" s="24">
        <v>-39.313675000000003</v>
      </c>
      <c r="G15" s="27">
        <v>2484.376708984375</v>
      </c>
      <c r="H15" s="15">
        <v>1</v>
      </c>
      <c r="I15" s="15">
        <v>0</v>
      </c>
      <c r="J15" s="15">
        <v>0</v>
      </c>
      <c r="K15" s="23">
        <v>0</v>
      </c>
      <c r="L15" s="15">
        <v>0</v>
      </c>
      <c r="M15" s="18"/>
      <c r="O15"/>
      <c r="P15"/>
      <c r="Q15"/>
      <c r="R15"/>
      <c r="S15"/>
      <c r="T15"/>
    </row>
    <row r="16" spans="1:20" ht="14.25" customHeight="1" x14ac:dyDescent="0.3">
      <c r="A16" s="16" t="s">
        <v>43</v>
      </c>
      <c r="B16" s="34" t="s">
        <v>45</v>
      </c>
      <c r="C16" s="17">
        <v>0</v>
      </c>
      <c r="D16" s="17">
        <v>5</v>
      </c>
      <c r="E16" s="24">
        <v>-72.224717999999996</v>
      </c>
      <c r="F16" s="24">
        <v>-39.306958999999999</v>
      </c>
      <c r="G16" s="27">
        <v>4168.21533203125</v>
      </c>
      <c r="H16" s="15">
        <v>1</v>
      </c>
      <c r="I16" s="15">
        <v>0</v>
      </c>
      <c r="J16" s="15">
        <v>0</v>
      </c>
      <c r="K16" s="23">
        <v>0</v>
      </c>
      <c r="L16" s="15">
        <v>0</v>
      </c>
      <c r="M16" s="18"/>
      <c r="O16"/>
      <c r="P16"/>
      <c r="Q16"/>
      <c r="R16"/>
      <c r="S16"/>
      <c r="T16"/>
    </row>
    <row r="17" spans="1:20" ht="14.25" customHeight="1" x14ac:dyDescent="0.3">
      <c r="A17" s="16" t="s">
        <v>43</v>
      </c>
      <c r="B17" s="34" t="s">
        <v>45</v>
      </c>
      <c r="C17" s="17">
        <v>0</v>
      </c>
      <c r="D17" s="17">
        <v>6</v>
      </c>
      <c r="E17" s="24">
        <v>-72.218586999999999</v>
      </c>
      <c r="F17" s="24">
        <v>-39.307769</v>
      </c>
      <c r="G17" s="27">
        <v>4774.86376953125</v>
      </c>
      <c r="H17" s="15">
        <v>1</v>
      </c>
      <c r="I17" s="15">
        <v>0</v>
      </c>
      <c r="J17" s="15">
        <v>0</v>
      </c>
      <c r="K17" s="23">
        <v>0</v>
      </c>
      <c r="L17" s="15">
        <v>1</v>
      </c>
      <c r="M17" s="18"/>
      <c r="O17"/>
      <c r="P17"/>
      <c r="Q17"/>
      <c r="R17"/>
      <c r="S17"/>
      <c r="T17"/>
    </row>
    <row r="18" spans="1:20" ht="14.25" customHeight="1" x14ac:dyDescent="0.3">
      <c r="A18" s="16" t="s">
        <v>43</v>
      </c>
      <c r="B18" s="34" t="s">
        <v>45</v>
      </c>
      <c r="C18" s="17">
        <v>0</v>
      </c>
      <c r="D18" s="17">
        <v>7</v>
      </c>
      <c r="E18" s="24">
        <v>-72.208761999999993</v>
      </c>
      <c r="F18" s="24">
        <v>-39.308574</v>
      </c>
      <c r="G18" s="27">
        <v>5794.009765625</v>
      </c>
      <c r="H18" s="15">
        <v>1</v>
      </c>
      <c r="I18" s="15">
        <v>0</v>
      </c>
      <c r="J18" s="15">
        <v>0</v>
      </c>
      <c r="K18" s="23">
        <v>0</v>
      </c>
      <c r="L18" s="15">
        <v>1</v>
      </c>
      <c r="M18" s="18"/>
      <c r="O18"/>
      <c r="P18"/>
      <c r="Q18"/>
      <c r="R18"/>
      <c r="S18"/>
      <c r="T18"/>
    </row>
    <row r="19" spans="1:20" ht="14.25" customHeight="1" x14ac:dyDescent="0.3">
      <c r="A19" s="16" t="s">
        <v>43</v>
      </c>
      <c r="B19" s="34" t="s">
        <v>45</v>
      </c>
      <c r="C19" s="17">
        <v>0</v>
      </c>
      <c r="D19" s="17">
        <v>8</v>
      </c>
      <c r="E19" s="24">
        <v>-72.231136000000006</v>
      </c>
      <c r="F19" s="24">
        <v>-39.29853</v>
      </c>
      <c r="G19" s="27">
        <v>8527.2802734375</v>
      </c>
      <c r="H19" s="15">
        <v>1</v>
      </c>
      <c r="I19" s="15">
        <v>0</v>
      </c>
      <c r="J19" s="15">
        <v>0</v>
      </c>
      <c r="K19" s="23">
        <v>0</v>
      </c>
      <c r="L19" s="15">
        <v>1</v>
      </c>
      <c r="M19" s="18"/>
      <c r="O19"/>
      <c r="P19"/>
      <c r="Q19"/>
      <c r="R19"/>
      <c r="S19"/>
      <c r="T19"/>
    </row>
    <row r="20" spans="1:20" ht="14.25" customHeight="1" x14ac:dyDescent="0.3">
      <c r="A20" s="16" t="s">
        <v>43</v>
      </c>
      <c r="B20" s="34" t="s">
        <v>45</v>
      </c>
      <c r="C20" s="17">
        <v>0</v>
      </c>
      <c r="D20" s="17">
        <v>9</v>
      </c>
      <c r="E20" s="24">
        <v>-72.229828999999995</v>
      </c>
      <c r="F20" s="24">
        <v>-39.290866000000001</v>
      </c>
      <c r="G20" s="27">
        <v>9524.2998046875</v>
      </c>
      <c r="H20" s="15">
        <v>1</v>
      </c>
      <c r="I20" s="15">
        <v>0</v>
      </c>
      <c r="J20" s="15">
        <v>0</v>
      </c>
      <c r="K20" s="23">
        <v>0</v>
      </c>
      <c r="L20" s="15">
        <v>1</v>
      </c>
      <c r="M20" s="18"/>
      <c r="O20"/>
      <c r="P20"/>
      <c r="Q20"/>
      <c r="R20"/>
      <c r="S20"/>
      <c r="T20"/>
    </row>
    <row r="21" spans="1:20" ht="14.25" customHeight="1" x14ac:dyDescent="0.3">
      <c r="A21" s="16" t="s">
        <v>43</v>
      </c>
      <c r="B21" s="34" t="s">
        <v>45</v>
      </c>
      <c r="C21" s="17">
        <v>0</v>
      </c>
      <c r="D21" s="17">
        <v>10</v>
      </c>
      <c r="E21" s="24">
        <v>-72.224039000000005</v>
      </c>
      <c r="F21" s="24">
        <v>-39.285704000000003</v>
      </c>
      <c r="G21" s="27">
        <v>10288.7919921875</v>
      </c>
      <c r="H21" s="15">
        <v>1</v>
      </c>
      <c r="I21" s="15">
        <v>0</v>
      </c>
      <c r="J21" s="15">
        <v>0</v>
      </c>
      <c r="K21" s="23">
        <v>0</v>
      </c>
      <c r="L21" s="15">
        <v>1</v>
      </c>
      <c r="M21" s="18"/>
      <c r="O21"/>
      <c r="P21"/>
      <c r="Q21"/>
      <c r="R21"/>
      <c r="S21"/>
      <c r="T21"/>
    </row>
    <row r="22" spans="1:20" ht="14.25" customHeight="1" x14ac:dyDescent="0.3">
      <c r="A22" s="16" t="s">
        <v>43</v>
      </c>
      <c r="B22" s="34" t="s">
        <v>45</v>
      </c>
      <c r="C22" s="17">
        <v>0</v>
      </c>
      <c r="D22" s="17">
        <v>11</v>
      </c>
      <c r="E22" s="24">
        <v>-72.224940000000004</v>
      </c>
      <c r="F22" s="24">
        <v>-39.281618999999999</v>
      </c>
      <c r="G22" s="27">
        <v>10928.029296875</v>
      </c>
      <c r="H22" s="15">
        <v>1</v>
      </c>
      <c r="I22" s="15">
        <v>0</v>
      </c>
      <c r="J22" s="15">
        <v>0</v>
      </c>
      <c r="K22" s="23">
        <v>0</v>
      </c>
      <c r="L22" s="15">
        <v>1</v>
      </c>
      <c r="M22" s="18"/>
      <c r="O22"/>
      <c r="P22"/>
      <c r="Q22"/>
      <c r="R22"/>
      <c r="S22"/>
      <c r="T22"/>
    </row>
    <row r="23" spans="1:20" ht="14.25" customHeight="1" x14ac:dyDescent="0.3">
      <c r="A23" s="16" t="s">
        <v>43</v>
      </c>
      <c r="B23" s="34" t="s">
        <v>45</v>
      </c>
      <c r="C23" s="17">
        <v>0</v>
      </c>
      <c r="D23" s="17">
        <v>12</v>
      </c>
      <c r="E23" s="24">
        <v>-72.227936999999997</v>
      </c>
      <c r="F23" s="24">
        <v>-39.277735999999997</v>
      </c>
      <c r="G23" s="27">
        <v>11648.943359375</v>
      </c>
      <c r="H23" s="15">
        <v>1</v>
      </c>
      <c r="I23" s="15">
        <v>0</v>
      </c>
      <c r="J23" s="15">
        <v>0</v>
      </c>
      <c r="K23" s="23">
        <v>0</v>
      </c>
      <c r="L23" s="15">
        <v>1</v>
      </c>
      <c r="M23" s="18"/>
      <c r="O23"/>
      <c r="P23"/>
      <c r="Q23"/>
      <c r="R23"/>
      <c r="S23"/>
      <c r="T23"/>
    </row>
    <row r="24" spans="1:20" ht="14.25" customHeight="1" x14ac:dyDescent="0.3">
      <c r="A24" s="16" t="s">
        <v>43</v>
      </c>
      <c r="B24" s="34" t="s">
        <v>45</v>
      </c>
      <c r="C24" s="17">
        <v>0</v>
      </c>
      <c r="D24" s="17">
        <v>13</v>
      </c>
      <c r="E24" s="24">
        <v>-72.232393000000002</v>
      </c>
      <c r="F24" s="24">
        <v>-39.279936999999997</v>
      </c>
      <c r="G24" s="27">
        <v>12211.8515625</v>
      </c>
      <c r="H24" s="15">
        <v>1</v>
      </c>
      <c r="I24" s="15">
        <v>0</v>
      </c>
      <c r="J24" s="15">
        <v>0</v>
      </c>
      <c r="K24" s="23">
        <v>0</v>
      </c>
      <c r="L24" s="15">
        <v>1</v>
      </c>
      <c r="M24" s="18"/>
      <c r="O24"/>
      <c r="P24"/>
      <c r="Q24"/>
      <c r="R24"/>
      <c r="S24"/>
      <c r="T24"/>
    </row>
    <row r="25" spans="1:20" ht="14.25" customHeight="1" x14ac:dyDescent="0.3">
      <c r="A25" s="16" t="s">
        <v>43</v>
      </c>
      <c r="B25" s="34" t="s">
        <v>45</v>
      </c>
      <c r="C25" s="17">
        <v>1</v>
      </c>
      <c r="D25" s="17">
        <v>1</v>
      </c>
      <c r="E25" s="24">
        <v>-72.231764999999996</v>
      </c>
      <c r="F25" s="24">
        <v>-39.277824000000003</v>
      </c>
      <c r="G25" s="27">
        <v>211.86834716796875</v>
      </c>
      <c r="H25" s="15">
        <v>1</v>
      </c>
      <c r="I25" s="15">
        <v>0</v>
      </c>
      <c r="J25" s="15">
        <v>0</v>
      </c>
      <c r="K25" s="23">
        <v>0</v>
      </c>
      <c r="L25" s="15">
        <v>1</v>
      </c>
      <c r="M25" s="19"/>
      <c r="O25"/>
      <c r="P25"/>
      <c r="Q25"/>
      <c r="R25"/>
      <c r="S25"/>
      <c r="T25"/>
    </row>
    <row r="26" spans="1:20" ht="14.25" customHeight="1" x14ac:dyDescent="0.3">
      <c r="A26" s="16" t="s">
        <v>43</v>
      </c>
      <c r="B26" s="34" t="s">
        <v>45</v>
      </c>
      <c r="C26" s="17">
        <v>1</v>
      </c>
      <c r="D26" s="17">
        <v>2</v>
      </c>
      <c r="E26" s="24">
        <v>-72.227337000000006</v>
      </c>
      <c r="F26" s="24">
        <v>-39.280481000000002</v>
      </c>
      <c r="G26" s="27">
        <v>978.2335205078125</v>
      </c>
      <c r="H26" s="15">
        <v>1</v>
      </c>
      <c r="I26" s="15">
        <v>0</v>
      </c>
      <c r="J26" s="15">
        <v>0</v>
      </c>
      <c r="K26" s="23">
        <v>0</v>
      </c>
      <c r="L26" s="15">
        <v>1</v>
      </c>
      <c r="M26" s="18"/>
      <c r="O26"/>
      <c r="P26"/>
      <c r="Q26"/>
      <c r="R26"/>
      <c r="S26"/>
      <c r="T26"/>
    </row>
    <row r="27" spans="1:20" ht="14.25" customHeight="1" x14ac:dyDescent="0.3">
      <c r="A27" s="16" t="s">
        <v>43</v>
      </c>
      <c r="B27" s="34" t="s">
        <v>45</v>
      </c>
      <c r="C27" s="17">
        <v>1</v>
      </c>
      <c r="D27" s="17">
        <v>3</v>
      </c>
      <c r="E27" s="24">
        <v>-72.227266999999998</v>
      </c>
      <c r="F27" s="24">
        <v>-39.284816999999997</v>
      </c>
      <c r="G27" s="27">
        <v>1662.29541015625</v>
      </c>
      <c r="H27" s="15">
        <v>1</v>
      </c>
      <c r="I27" s="15">
        <v>0</v>
      </c>
      <c r="J27" s="15">
        <v>1</v>
      </c>
      <c r="K27" s="23">
        <v>0</v>
      </c>
      <c r="L27" s="15">
        <v>1</v>
      </c>
      <c r="M27" s="19"/>
      <c r="O27"/>
      <c r="P27"/>
      <c r="Q27"/>
      <c r="R27"/>
      <c r="S27"/>
      <c r="T27"/>
    </row>
    <row r="28" spans="1:20" ht="14.25" customHeight="1" x14ac:dyDescent="0.3">
      <c r="A28" s="16" t="s">
        <v>43</v>
      </c>
      <c r="B28" s="34" t="s">
        <v>45</v>
      </c>
      <c r="C28" s="17">
        <v>1</v>
      </c>
      <c r="D28" s="17">
        <v>4</v>
      </c>
      <c r="E28" s="24">
        <v>-72.225649000000004</v>
      </c>
      <c r="F28" s="24">
        <v>-39.287174</v>
      </c>
      <c r="G28" s="27">
        <v>2043.7738037109375</v>
      </c>
      <c r="H28" s="15">
        <v>1</v>
      </c>
      <c r="I28" s="15">
        <v>0</v>
      </c>
      <c r="J28" s="15">
        <v>0</v>
      </c>
      <c r="K28" s="23">
        <v>0</v>
      </c>
      <c r="L28" s="15">
        <v>1</v>
      </c>
      <c r="M28" s="19"/>
      <c r="O28"/>
      <c r="P28"/>
      <c r="Q28"/>
      <c r="R28"/>
      <c r="S28"/>
      <c r="T28"/>
    </row>
    <row r="29" spans="1:20" ht="14.25" customHeight="1" x14ac:dyDescent="0.3">
      <c r="A29" s="16" t="s">
        <v>43</v>
      </c>
      <c r="B29" s="34" t="s">
        <v>45</v>
      </c>
      <c r="C29" s="17">
        <v>1</v>
      </c>
      <c r="D29" s="17">
        <v>5</v>
      </c>
      <c r="E29" s="24">
        <v>-72.229828999999995</v>
      </c>
      <c r="F29" s="24">
        <v>-39.290866000000001</v>
      </c>
      <c r="G29" s="27">
        <v>2589.7353515625</v>
      </c>
      <c r="H29" s="15">
        <v>1</v>
      </c>
      <c r="I29" s="15">
        <v>0</v>
      </c>
      <c r="J29" s="15">
        <v>0</v>
      </c>
      <c r="K29" s="23">
        <v>0</v>
      </c>
      <c r="L29" s="15">
        <v>1</v>
      </c>
      <c r="M29" s="19"/>
      <c r="O29"/>
      <c r="P29"/>
      <c r="Q29"/>
      <c r="R29"/>
      <c r="S29"/>
      <c r="T29"/>
    </row>
    <row r="30" spans="1:20" ht="14.25" customHeight="1" x14ac:dyDescent="0.3">
      <c r="A30" s="16" t="s">
        <v>43</v>
      </c>
      <c r="B30" s="34" t="s">
        <v>45</v>
      </c>
      <c r="C30" s="17">
        <v>1</v>
      </c>
      <c r="D30" s="17">
        <v>6</v>
      </c>
      <c r="E30" s="24">
        <v>-72.231137000000004</v>
      </c>
      <c r="F30" s="24">
        <v>-39.298530999999997</v>
      </c>
      <c r="G30" s="27">
        <v>3586.888427734375</v>
      </c>
      <c r="H30" s="15">
        <v>1</v>
      </c>
      <c r="I30" s="15">
        <v>0</v>
      </c>
      <c r="J30" s="15">
        <v>0</v>
      </c>
      <c r="K30" s="23">
        <v>0</v>
      </c>
      <c r="L30" s="15">
        <v>1</v>
      </c>
      <c r="M30" s="19"/>
      <c r="O30"/>
      <c r="P30"/>
      <c r="Q30"/>
      <c r="R30"/>
      <c r="S30"/>
      <c r="T30"/>
    </row>
    <row r="31" spans="1:20" ht="14.25" customHeight="1" x14ac:dyDescent="0.3">
      <c r="A31" s="16" t="s">
        <v>43</v>
      </c>
      <c r="B31" s="34" t="s">
        <v>45</v>
      </c>
      <c r="C31" s="17">
        <v>1</v>
      </c>
      <c r="D31" s="17">
        <v>7</v>
      </c>
      <c r="E31" s="24">
        <v>-72.208761999999993</v>
      </c>
      <c r="F31" s="24">
        <v>-39.308573000000003</v>
      </c>
      <c r="G31" s="27">
        <v>6319.91845703125</v>
      </c>
      <c r="H31" s="15">
        <v>1</v>
      </c>
      <c r="I31" s="15">
        <v>0</v>
      </c>
      <c r="J31" s="15">
        <v>0</v>
      </c>
      <c r="K31" s="23">
        <v>0</v>
      </c>
      <c r="L31" s="15">
        <v>1</v>
      </c>
      <c r="M31" s="19"/>
      <c r="O31"/>
      <c r="P31"/>
      <c r="Q31"/>
      <c r="R31"/>
      <c r="S31"/>
      <c r="T31"/>
    </row>
    <row r="32" spans="1:20" ht="14.25" customHeight="1" x14ac:dyDescent="0.3">
      <c r="A32" s="16" t="s">
        <v>43</v>
      </c>
      <c r="B32" s="34" t="s">
        <v>45</v>
      </c>
      <c r="C32" s="17">
        <v>1</v>
      </c>
      <c r="D32" s="17">
        <v>8</v>
      </c>
      <c r="E32" s="24">
        <v>-72.218607000000006</v>
      </c>
      <c r="F32" s="24">
        <v>-39.307763999999999</v>
      </c>
      <c r="G32" s="27">
        <v>7340.98291015625</v>
      </c>
      <c r="H32" s="15">
        <v>1</v>
      </c>
      <c r="I32" s="15">
        <v>0</v>
      </c>
      <c r="J32" s="15">
        <v>0</v>
      </c>
      <c r="K32" s="23">
        <v>0</v>
      </c>
      <c r="L32" s="15">
        <v>1</v>
      </c>
      <c r="M32" s="19"/>
      <c r="O32"/>
      <c r="P32"/>
      <c r="Q32"/>
      <c r="R32"/>
      <c r="S32"/>
      <c r="T32"/>
    </row>
    <row r="33" spans="1:20" ht="14.25" customHeight="1" x14ac:dyDescent="0.3">
      <c r="A33" s="16" t="s">
        <v>43</v>
      </c>
      <c r="B33" s="34" t="s">
        <v>45</v>
      </c>
      <c r="C33" s="17">
        <v>1</v>
      </c>
      <c r="D33" s="17">
        <v>9</v>
      </c>
      <c r="E33" s="24">
        <v>-72.229153999999994</v>
      </c>
      <c r="F33" s="24">
        <v>-39.306804</v>
      </c>
      <c r="G33" s="27">
        <v>8414.533203125</v>
      </c>
      <c r="H33" s="15">
        <v>1</v>
      </c>
      <c r="I33" s="15">
        <v>0</v>
      </c>
      <c r="J33" s="15">
        <v>0</v>
      </c>
      <c r="K33" s="23">
        <v>0</v>
      </c>
      <c r="L33" s="15">
        <v>0</v>
      </c>
      <c r="M33" s="19"/>
      <c r="O33"/>
      <c r="P33"/>
      <c r="Q33"/>
      <c r="R33"/>
      <c r="S33"/>
      <c r="T33"/>
    </row>
    <row r="34" spans="1:20" ht="14.25" customHeight="1" x14ac:dyDescent="0.3">
      <c r="A34" s="16" t="s">
        <v>43</v>
      </c>
      <c r="B34" s="34" t="s">
        <v>45</v>
      </c>
      <c r="C34" s="17">
        <v>1</v>
      </c>
      <c r="D34" s="17">
        <v>10</v>
      </c>
      <c r="E34" s="24">
        <v>-72.232669999999999</v>
      </c>
      <c r="F34" s="24">
        <v>-39.310108999999997</v>
      </c>
      <c r="G34" s="27">
        <v>9205.2421875</v>
      </c>
      <c r="H34" s="15">
        <v>1</v>
      </c>
      <c r="I34" s="15">
        <v>0</v>
      </c>
      <c r="J34" s="15">
        <v>0</v>
      </c>
      <c r="K34" s="23">
        <v>0</v>
      </c>
      <c r="L34" s="15">
        <v>0</v>
      </c>
      <c r="M34" s="19"/>
      <c r="O34"/>
      <c r="P34"/>
      <c r="Q34"/>
      <c r="R34"/>
      <c r="S34"/>
      <c r="T34"/>
    </row>
    <row r="35" spans="1:20" ht="14.25" customHeight="1" x14ac:dyDescent="0.3">
      <c r="A35" s="16" t="s">
        <v>43</v>
      </c>
      <c r="B35" s="34" t="s">
        <v>45</v>
      </c>
      <c r="C35" s="17">
        <v>1</v>
      </c>
      <c r="D35" s="17">
        <v>11</v>
      </c>
      <c r="E35" s="24">
        <v>-72.230925999999997</v>
      </c>
      <c r="F35" s="24">
        <v>-39.313675000000003</v>
      </c>
      <c r="G35" s="27">
        <v>9629.658203125</v>
      </c>
      <c r="H35" s="15">
        <v>1</v>
      </c>
      <c r="I35" s="15">
        <v>0</v>
      </c>
      <c r="J35" s="15">
        <v>0</v>
      </c>
      <c r="K35" s="23">
        <v>0</v>
      </c>
      <c r="L35" s="15">
        <v>0</v>
      </c>
      <c r="M35" s="19"/>
      <c r="O35"/>
      <c r="P35"/>
      <c r="Q35"/>
      <c r="R35"/>
      <c r="S35"/>
      <c r="T35"/>
    </row>
    <row r="36" spans="1:20" ht="14.25" customHeight="1" x14ac:dyDescent="0.3">
      <c r="A36" s="16" t="s">
        <v>43</v>
      </c>
      <c r="B36" s="34" t="s">
        <v>45</v>
      </c>
      <c r="C36" s="17">
        <v>1</v>
      </c>
      <c r="D36" s="17">
        <v>12</v>
      </c>
      <c r="E36" s="24">
        <v>-72.232035999999994</v>
      </c>
      <c r="F36" s="24">
        <v>-39.315159999999999</v>
      </c>
      <c r="G36" s="27">
        <v>9823.8623046875</v>
      </c>
      <c r="H36" s="15">
        <v>1</v>
      </c>
      <c r="I36" s="15">
        <v>0</v>
      </c>
      <c r="J36" s="15">
        <v>0</v>
      </c>
      <c r="K36" s="23">
        <v>0</v>
      </c>
      <c r="L36" s="15">
        <v>0</v>
      </c>
      <c r="M36" s="19"/>
      <c r="O36"/>
      <c r="P36"/>
      <c r="Q36"/>
      <c r="R36"/>
      <c r="S36"/>
      <c r="T36"/>
    </row>
    <row r="37" spans="1:20" ht="14.25" customHeight="1" x14ac:dyDescent="0.3">
      <c r="A37" s="16" t="s">
        <v>43</v>
      </c>
      <c r="B37" s="35" t="s">
        <v>46</v>
      </c>
      <c r="C37" s="20">
        <v>0</v>
      </c>
      <c r="D37" s="20">
        <v>1</v>
      </c>
      <c r="E37" s="25">
        <v>-72.232035999999994</v>
      </c>
      <c r="F37" s="25">
        <v>-39.315159999999999</v>
      </c>
      <c r="G37" s="28">
        <v>95.984291076660156</v>
      </c>
      <c r="H37" s="15">
        <v>1</v>
      </c>
      <c r="I37" s="15">
        <v>0</v>
      </c>
      <c r="J37" s="15">
        <v>1</v>
      </c>
      <c r="K37" s="23">
        <v>0</v>
      </c>
      <c r="L37" s="15">
        <v>0</v>
      </c>
      <c r="M37" s="18"/>
      <c r="O37"/>
      <c r="P37"/>
      <c r="Q37"/>
      <c r="R37"/>
      <c r="S37"/>
      <c r="T37"/>
    </row>
    <row r="38" spans="1:20" ht="14.25" customHeight="1" x14ac:dyDescent="0.3">
      <c r="A38" s="16" t="s">
        <v>43</v>
      </c>
      <c r="B38" s="36" t="s">
        <v>46</v>
      </c>
      <c r="C38" s="21">
        <v>0</v>
      </c>
      <c r="D38" s="21">
        <v>2</v>
      </c>
      <c r="E38" s="26">
        <v>-72.230925999999997</v>
      </c>
      <c r="F38" s="26">
        <v>-39.313675000000003</v>
      </c>
      <c r="G38" s="29">
        <v>290.18875122070313</v>
      </c>
      <c r="H38" s="15">
        <v>1</v>
      </c>
      <c r="I38" s="15">
        <v>0</v>
      </c>
      <c r="J38" s="15">
        <v>0</v>
      </c>
      <c r="K38" s="23">
        <v>0</v>
      </c>
      <c r="L38" s="15">
        <v>0</v>
      </c>
      <c r="M38" s="22"/>
      <c r="O38"/>
      <c r="P38"/>
      <c r="Q38"/>
      <c r="R38"/>
      <c r="S38"/>
      <c r="T38"/>
    </row>
    <row r="39" spans="1:20" ht="14.25" customHeight="1" x14ac:dyDescent="0.3">
      <c r="A39" s="16" t="s">
        <v>43</v>
      </c>
      <c r="B39" s="36" t="s">
        <v>46</v>
      </c>
      <c r="C39" s="21">
        <v>0</v>
      </c>
      <c r="D39" s="21">
        <v>3</v>
      </c>
      <c r="E39" s="26">
        <v>-72.219414</v>
      </c>
      <c r="F39" s="26">
        <v>-39.308034999999997</v>
      </c>
      <c r="G39" s="29">
        <v>2806.56201171875</v>
      </c>
      <c r="H39" s="15">
        <v>1</v>
      </c>
      <c r="I39" s="15">
        <v>0</v>
      </c>
      <c r="J39" s="15">
        <v>0</v>
      </c>
      <c r="K39" s="23">
        <v>0</v>
      </c>
      <c r="L39" s="15">
        <v>1</v>
      </c>
      <c r="M39" s="22"/>
      <c r="O39"/>
      <c r="P39"/>
      <c r="Q39"/>
      <c r="R39"/>
      <c r="S39"/>
      <c r="T39"/>
    </row>
    <row r="40" spans="1:20" ht="14.25" customHeight="1" x14ac:dyDescent="0.3">
      <c r="A40" s="16" t="s">
        <v>43</v>
      </c>
      <c r="B40" s="36" t="s">
        <v>46</v>
      </c>
      <c r="C40" s="21">
        <v>0</v>
      </c>
      <c r="D40" s="21">
        <v>4</v>
      </c>
      <c r="E40" s="26">
        <v>-72.209174000000004</v>
      </c>
      <c r="F40" s="26">
        <v>-39.309621999999997</v>
      </c>
      <c r="G40" s="29">
        <v>4070.462890625</v>
      </c>
      <c r="H40" s="15">
        <v>1</v>
      </c>
      <c r="I40" s="15">
        <v>0</v>
      </c>
      <c r="J40" s="15">
        <v>0</v>
      </c>
      <c r="K40" s="23">
        <v>0</v>
      </c>
      <c r="L40" s="15">
        <v>1</v>
      </c>
      <c r="M40" s="22"/>
      <c r="O40"/>
      <c r="P40"/>
      <c r="Q40"/>
      <c r="R40"/>
      <c r="S40"/>
      <c r="T40"/>
    </row>
    <row r="41" spans="1:20" ht="14.25" customHeight="1" x14ac:dyDescent="0.3">
      <c r="A41" s="16" t="s">
        <v>43</v>
      </c>
      <c r="B41" s="36" t="s">
        <v>46</v>
      </c>
      <c r="C41" s="21">
        <v>0</v>
      </c>
      <c r="D41" s="21">
        <v>5</v>
      </c>
      <c r="E41" s="26">
        <v>-72.222589999999997</v>
      </c>
      <c r="F41" s="26">
        <v>-39.304309000000003</v>
      </c>
      <c r="G41" s="29">
        <v>5559.1494140625</v>
      </c>
      <c r="H41" s="15">
        <v>1</v>
      </c>
      <c r="I41" s="15">
        <v>0</v>
      </c>
      <c r="J41" s="15">
        <v>0</v>
      </c>
      <c r="K41" s="23">
        <v>0</v>
      </c>
      <c r="L41" s="15">
        <v>1</v>
      </c>
      <c r="M41" s="22"/>
      <c r="O41"/>
      <c r="P41"/>
      <c r="Q41"/>
      <c r="R41"/>
      <c r="S41"/>
      <c r="T41"/>
    </row>
    <row r="42" spans="1:20" ht="14.25" customHeight="1" x14ac:dyDescent="0.3">
      <c r="A42" s="16" t="s">
        <v>43</v>
      </c>
      <c r="B42" s="36" t="s">
        <v>46</v>
      </c>
      <c r="C42" s="21">
        <v>0</v>
      </c>
      <c r="D42" s="21">
        <v>6</v>
      </c>
      <c r="E42" s="26">
        <v>-72.237848999999997</v>
      </c>
      <c r="F42" s="26">
        <v>-39.295115000000003</v>
      </c>
      <c r="G42" s="29">
        <v>7620.5068359375</v>
      </c>
      <c r="H42" s="15">
        <v>1</v>
      </c>
      <c r="I42" s="15">
        <v>0</v>
      </c>
      <c r="J42" s="15">
        <v>0</v>
      </c>
      <c r="K42" s="23">
        <v>0</v>
      </c>
      <c r="L42" s="15">
        <v>1</v>
      </c>
      <c r="M42" s="22"/>
      <c r="O42"/>
      <c r="P42"/>
      <c r="Q42"/>
      <c r="R42"/>
      <c r="S42"/>
      <c r="T42"/>
    </row>
    <row r="43" spans="1:20" ht="14.25" customHeight="1" x14ac:dyDescent="0.3">
      <c r="A43" s="16" t="s">
        <v>43</v>
      </c>
      <c r="B43" s="36" t="s">
        <v>46</v>
      </c>
      <c r="C43" s="21">
        <v>0</v>
      </c>
      <c r="D43" s="21">
        <v>7</v>
      </c>
      <c r="E43" s="26">
        <v>-72.235214999999997</v>
      </c>
      <c r="F43" s="26">
        <v>-39.297533999999999</v>
      </c>
      <c r="G43" s="29">
        <v>8525.2158203125</v>
      </c>
      <c r="H43" s="15">
        <v>1</v>
      </c>
      <c r="I43" s="15">
        <v>0</v>
      </c>
      <c r="J43" s="15">
        <v>0</v>
      </c>
      <c r="K43" s="23">
        <v>0</v>
      </c>
      <c r="L43" s="15">
        <v>1</v>
      </c>
      <c r="M43" s="22"/>
      <c r="O43"/>
      <c r="P43"/>
      <c r="Q43"/>
      <c r="R43"/>
      <c r="S43"/>
      <c r="T43"/>
    </row>
    <row r="44" spans="1:20" ht="14.25" customHeight="1" x14ac:dyDescent="0.3">
      <c r="A44" s="16" t="s">
        <v>43</v>
      </c>
      <c r="B44" s="36" t="s">
        <v>46</v>
      </c>
      <c r="C44" s="21">
        <v>0</v>
      </c>
      <c r="D44" s="21">
        <v>8</v>
      </c>
      <c r="E44" s="26">
        <v>-72.233687000000003</v>
      </c>
      <c r="F44" s="26">
        <v>-39.287177999999997</v>
      </c>
      <c r="G44" s="29">
        <v>9948.451171875</v>
      </c>
      <c r="H44" s="15">
        <v>1</v>
      </c>
      <c r="I44" s="15">
        <v>0</v>
      </c>
      <c r="J44" s="15">
        <v>0</v>
      </c>
      <c r="K44" s="23">
        <v>0</v>
      </c>
      <c r="L44" s="15">
        <v>1</v>
      </c>
      <c r="M44" s="22"/>
      <c r="O44"/>
      <c r="P44"/>
      <c r="Q44"/>
      <c r="R44"/>
      <c r="S44"/>
      <c r="T44"/>
    </row>
    <row r="45" spans="1:20" ht="14.25" customHeight="1" x14ac:dyDescent="0.3">
      <c r="A45" s="16" t="s">
        <v>43</v>
      </c>
      <c r="B45" s="36" t="s">
        <v>46</v>
      </c>
      <c r="C45" s="21">
        <v>0</v>
      </c>
      <c r="D45" s="21">
        <v>9</v>
      </c>
      <c r="E45" s="26">
        <v>-72.228369999999998</v>
      </c>
      <c r="F45" s="26">
        <v>-39.284055000000002</v>
      </c>
      <c r="G45" s="29">
        <v>10600.62890625</v>
      </c>
      <c r="H45" s="15">
        <v>1</v>
      </c>
      <c r="I45" s="15">
        <v>0</v>
      </c>
      <c r="J45" s="15">
        <v>0</v>
      </c>
      <c r="K45" s="23">
        <v>0</v>
      </c>
      <c r="L45" s="15">
        <v>1</v>
      </c>
      <c r="M45" s="22"/>
      <c r="O45"/>
      <c r="P45"/>
      <c r="Q45"/>
      <c r="R45"/>
      <c r="S45"/>
      <c r="T45"/>
    </row>
    <row r="46" spans="1:20" ht="14.25" customHeight="1" x14ac:dyDescent="0.3">
      <c r="A46" s="16" t="s">
        <v>43</v>
      </c>
      <c r="B46" s="36" t="s">
        <v>46</v>
      </c>
      <c r="C46" s="21">
        <v>0</v>
      </c>
      <c r="D46" s="21">
        <v>10</v>
      </c>
      <c r="E46" s="26">
        <v>-72.224940000000004</v>
      </c>
      <c r="F46" s="26">
        <v>-39.281618999999999</v>
      </c>
      <c r="G46" s="29">
        <v>11041.822265625</v>
      </c>
      <c r="H46" s="15">
        <v>1</v>
      </c>
      <c r="I46" s="15">
        <v>0</v>
      </c>
      <c r="J46" s="15">
        <v>0</v>
      </c>
      <c r="K46" s="23">
        <v>0</v>
      </c>
      <c r="L46" s="15">
        <v>1</v>
      </c>
      <c r="M46" s="22"/>
      <c r="O46"/>
      <c r="P46"/>
      <c r="Q46"/>
      <c r="R46"/>
      <c r="S46"/>
      <c r="T46"/>
    </row>
    <row r="47" spans="1:20" ht="14.25" customHeight="1" x14ac:dyDescent="0.3">
      <c r="A47" s="16" t="s">
        <v>43</v>
      </c>
      <c r="B47" s="36" t="s">
        <v>46</v>
      </c>
      <c r="C47" s="21">
        <v>0</v>
      </c>
      <c r="D47" s="21">
        <v>11</v>
      </c>
      <c r="E47" s="26">
        <v>-72.227936999999997</v>
      </c>
      <c r="F47" s="26">
        <v>-39.277735999999997</v>
      </c>
      <c r="G47" s="29">
        <v>11762.736328125</v>
      </c>
      <c r="H47" s="15">
        <v>1</v>
      </c>
      <c r="I47" s="15">
        <v>0</v>
      </c>
      <c r="J47" s="15">
        <v>0</v>
      </c>
      <c r="K47" s="23">
        <v>0</v>
      </c>
      <c r="L47" s="15">
        <v>1</v>
      </c>
      <c r="M47" s="22"/>
      <c r="O47"/>
      <c r="P47"/>
      <c r="Q47"/>
      <c r="R47"/>
      <c r="S47"/>
      <c r="T47"/>
    </row>
    <row r="48" spans="1:20" ht="14.25" customHeight="1" x14ac:dyDescent="0.3">
      <c r="A48" s="16" t="s">
        <v>43</v>
      </c>
      <c r="B48" s="36" t="s">
        <v>46</v>
      </c>
      <c r="C48" s="21">
        <v>0</v>
      </c>
      <c r="D48" s="21">
        <v>12</v>
      </c>
      <c r="E48" s="26">
        <v>-72.236558000000002</v>
      </c>
      <c r="F48" s="26">
        <v>-39.277076000000001</v>
      </c>
      <c r="G48" s="29">
        <v>12805.279296875</v>
      </c>
      <c r="H48" s="15">
        <v>1</v>
      </c>
      <c r="I48" s="15">
        <v>0</v>
      </c>
      <c r="J48" s="15">
        <v>0</v>
      </c>
      <c r="K48" s="23">
        <v>0</v>
      </c>
      <c r="L48" s="15">
        <v>1</v>
      </c>
      <c r="M48" s="22"/>
      <c r="O48"/>
      <c r="P48"/>
      <c r="Q48"/>
      <c r="R48"/>
      <c r="S48"/>
      <c r="T48"/>
    </row>
    <row r="49" spans="1:20" ht="14.25" customHeight="1" x14ac:dyDescent="0.3">
      <c r="A49" s="16" t="s">
        <v>43</v>
      </c>
      <c r="B49" s="36" t="s">
        <v>46</v>
      </c>
      <c r="C49" s="21">
        <v>1</v>
      </c>
      <c r="D49" s="21">
        <v>1</v>
      </c>
      <c r="E49" s="26">
        <v>-72.236558000000002</v>
      </c>
      <c r="F49" s="26">
        <v>-39.277076999999998</v>
      </c>
      <c r="G49" s="29">
        <v>101.52476501464844</v>
      </c>
      <c r="H49" s="15">
        <v>1</v>
      </c>
      <c r="I49" s="15">
        <v>0</v>
      </c>
      <c r="J49" s="15">
        <v>0</v>
      </c>
      <c r="K49" s="23">
        <v>0</v>
      </c>
      <c r="L49" s="15">
        <v>1</v>
      </c>
      <c r="M49" s="22"/>
      <c r="O49"/>
      <c r="P49"/>
      <c r="Q49"/>
      <c r="R49"/>
      <c r="S49"/>
      <c r="T49"/>
    </row>
    <row r="50" spans="1:20" ht="14.25" customHeight="1" x14ac:dyDescent="0.3">
      <c r="A50" s="16" t="s">
        <v>43</v>
      </c>
      <c r="B50" s="36" t="s">
        <v>46</v>
      </c>
      <c r="C50" s="21">
        <v>1</v>
      </c>
      <c r="D50" s="21">
        <v>2</v>
      </c>
      <c r="E50" s="26">
        <v>-72.231764999999996</v>
      </c>
      <c r="F50" s="26">
        <v>-39.277824000000003</v>
      </c>
      <c r="G50" s="29">
        <v>677.59674072265625</v>
      </c>
      <c r="H50" s="15">
        <v>1</v>
      </c>
      <c r="I50" s="15">
        <v>0</v>
      </c>
      <c r="J50" s="15">
        <v>0</v>
      </c>
      <c r="K50" s="23">
        <v>0</v>
      </c>
      <c r="L50" s="15">
        <v>1</v>
      </c>
      <c r="M50" s="22"/>
      <c r="O50"/>
      <c r="P50"/>
      <c r="Q50"/>
      <c r="R50"/>
      <c r="S50"/>
      <c r="T50"/>
    </row>
    <row r="51" spans="1:20" ht="14.25" customHeight="1" x14ac:dyDescent="0.3">
      <c r="A51" s="16" t="s">
        <v>43</v>
      </c>
      <c r="B51" s="36" t="s">
        <v>46</v>
      </c>
      <c r="C51" s="21">
        <v>1</v>
      </c>
      <c r="D51" s="21">
        <v>3</v>
      </c>
      <c r="E51" s="26">
        <v>-72.227266999999998</v>
      </c>
      <c r="F51" s="26">
        <v>-39.284816999999997</v>
      </c>
      <c r="G51" s="29">
        <v>2128.023681640625</v>
      </c>
      <c r="H51" s="15">
        <v>1</v>
      </c>
      <c r="I51" s="15">
        <v>0</v>
      </c>
      <c r="J51" s="15">
        <v>0</v>
      </c>
      <c r="K51" s="23">
        <v>0</v>
      </c>
      <c r="L51" s="15">
        <v>1</v>
      </c>
      <c r="M51" s="22"/>
      <c r="O51"/>
      <c r="P51"/>
      <c r="Q51"/>
      <c r="R51"/>
      <c r="S51"/>
      <c r="T51"/>
    </row>
    <row r="52" spans="1:20" ht="14.25" customHeight="1" x14ac:dyDescent="0.3">
      <c r="A52" s="16" t="s">
        <v>43</v>
      </c>
      <c r="B52" s="36" t="s">
        <v>46</v>
      </c>
      <c r="C52" s="21">
        <v>1</v>
      </c>
      <c r="D52" s="21">
        <v>4</v>
      </c>
      <c r="E52" s="26">
        <v>-72.225649000000004</v>
      </c>
      <c r="F52" s="26">
        <v>-39.287174</v>
      </c>
      <c r="G52" s="29">
        <v>2509.50244140625</v>
      </c>
      <c r="H52" s="15">
        <v>1</v>
      </c>
      <c r="I52" s="15">
        <v>0</v>
      </c>
      <c r="J52" s="15">
        <v>0</v>
      </c>
      <c r="K52" s="23">
        <v>0</v>
      </c>
      <c r="L52" s="15">
        <v>1</v>
      </c>
      <c r="M52" s="22"/>
      <c r="O52"/>
      <c r="P52"/>
      <c r="Q52"/>
      <c r="R52"/>
      <c r="S52"/>
      <c r="T52"/>
    </row>
    <row r="53" spans="1:20" ht="14.25" customHeight="1" x14ac:dyDescent="0.3">
      <c r="A53" s="16" t="s">
        <v>43</v>
      </c>
      <c r="B53" s="36" t="s">
        <v>46</v>
      </c>
      <c r="C53" s="21">
        <v>1</v>
      </c>
      <c r="D53" s="21">
        <v>5</v>
      </c>
      <c r="E53" s="26">
        <v>-72.229828999999995</v>
      </c>
      <c r="F53" s="26">
        <v>-39.290866000000001</v>
      </c>
      <c r="G53" s="29">
        <v>3055.4638671875</v>
      </c>
      <c r="H53" s="15">
        <v>1</v>
      </c>
      <c r="I53" s="15">
        <v>0</v>
      </c>
      <c r="J53" s="15">
        <v>0</v>
      </c>
      <c r="K53" s="23">
        <v>0</v>
      </c>
      <c r="L53" s="15">
        <v>1</v>
      </c>
      <c r="M53" s="22"/>
      <c r="O53"/>
      <c r="P53"/>
      <c r="Q53"/>
      <c r="R53"/>
      <c r="S53"/>
      <c r="T53"/>
    </row>
    <row r="54" spans="1:20" ht="14.25" customHeight="1" x14ac:dyDescent="0.3">
      <c r="A54" s="16" t="s">
        <v>43</v>
      </c>
      <c r="B54" s="36" t="s">
        <v>46</v>
      </c>
      <c r="C54" s="21">
        <v>1</v>
      </c>
      <c r="D54" s="21">
        <v>6</v>
      </c>
      <c r="E54" s="26">
        <v>-72.233688000000001</v>
      </c>
      <c r="F54" s="26">
        <v>-39.287177999999997</v>
      </c>
      <c r="G54" s="29">
        <v>3747.52978515625</v>
      </c>
      <c r="H54" s="15">
        <v>1</v>
      </c>
      <c r="I54" s="15">
        <v>0</v>
      </c>
      <c r="J54" s="15">
        <v>0</v>
      </c>
      <c r="K54" s="23">
        <v>0</v>
      </c>
      <c r="L54" s="15">
        <v>1</v>
      </c>
      <c r="M54" s="22"/>
      <c r="O54"/>
      <c r="P54"/>
      <c r="Q54"/>
      <c r="R54"/>
      <c r="S54"/>
      <c r="T54"/>
    </row>
    <row r="55" spans="1:20" ht="14.25" customHeight="1" x14ac:dyDescent="0.3">
      <c r="A55" s="16" t="s">
        <v>43</v>
      </c>
      <c r="B55" s="36" t="s">
        <v>46</v>
      </c>
      <c r="C55" s="21">
        <v>1</v>
      </c>
      <c r="D55" s="21">
        <v>7</v>
      </c>
      <c r="E55" s="26">
        <v>-72.235214999999997</v>
      </c>
      <c r="F55" s="26">
        <v>-39.297533999999999</v>
      </c>
      <c r="G55" s="29">
        <v>5166.31787109375</v>
      </c>
      <c r="H55" s="15">
        <v>1</v>
      </c>
      <c r="I55" s="15">
        <v>0</v>
      </c>
      <c r="J55" s="15">
        <v>0</v>
      </c>
      <c r="K55" s="23">
        <v>0</v>
      </c>
      <c r="L55" s="15">
        <v>1</v>
      </c>
      <c r="M55" s="22"/>
      <c r="O55"/>
      <c r="P55"/>
      <c r="Q55"/>
      <c r="R55"/>
      <c r="S55"/>
      <c r="T55"/>
    </row>
    <row r="56" spans="1:20" ht="14.25" customHeight="1" x14ac:dyDescent="0.3">
      <c r="A56" s="16" t="s">
        <v>43</v>
      </c>
      <c r="B56" s="36" t="s">
        <v>46</v>
      </c>
      <c r="C56" s="21">
        <v>1</v>
      </c>
      <c r="D56" s="21">
        <v>8</v>
      </c>
      <c r="E56" s="26">
        <v>-72.238692</v>
      </c>
      <c r="F56" s="26">
        <v>-39.295797</v>
      </c>
      <c r="G56" s="29">
        <v>5582.9560546875</v>
      </c>
      <c r="H56" s="15">
        <v>1</v>
      </c>
      <c r="I56" s="15">
        <v>0</v>
      </c>
      <c r="J56" s="15">
        <v>0</v>
      </c>
      <c r="K56" s="23">
        <v>0</v>
      </c>
      <c r="L56" s="15">
        <v>1</v>
      </c>
      <c r="M56" s="22"/>
      <c r="O56"/>
      <c r="P56"/>
      <c r="Q56"/>
      <c r="R56"/>
      <c r="S56"/>
      <c r="T56"/>
    </row>
    <row r="57" spans="1:20" ht="14.25" customHeight="1" x14ac:dyDescent="0.3">
      <c r="A57" s="16" t="s">
        <v>43</v>
      </c>
      <c r="B57" s="36" t="s">
        <v>46</v>
      </c>
      <c r="C57" s="21">
        <v>1</v>
      </c>
      <c r="D57" s="21">
        <v>9</v>
      </c>
      <c r="E57" s="26">
        <v>-72.209164999999999</v>
      </c>
      <c r="F57" s="26">
        <v>-39.309595999999999</v>
      </c>
      <c r="G57" s="29">
        <v>9274.3837890625</v>
      </c>
      <c r="H57" s="15">
        <v>1</v>
      </c>
      <c r="I57" s="15">
        <v>0</v>
      </c>
      <c r="J57" s="15">
        <v>0</v>
      </c>
      <c r="K57" s="23">
        <v>0</v>
      </c>
      <c r="L57" s="15">
        <v>1</v>
      </c>
      <c r="M57" s="22"/>
      <c r="O57"/>
      <c r="P57"/>
      <c r="Q57"/>
      <c r="R57"/>
      <c r="S57"/>
      <c r="T57"/>
    </row>
    <row r="58" spans="1:20" ht="14.25" customHeight="1" x14ac:dyDescent="0.3">
      <c r="A58" s="16" t="s">
        <v>43</v>
      </c>
      <c r="B58" s="36" t="s">
        <v>46</v>
      </c>
      <c r="C58" s="21">
        <v>1</v>
      </c>
      <c r="D58" s="21">
        <v>10</v>
      </c>
      <c r="E58" s="26">
        <v>-72.219414999999998</v>
      </c>
      <c r="F58" s="26">
        <v>-39.308034999999997</v>
      </c>
      <c r="G58" s="29">
        <v>10541.35546875</v>
      </c>
      <c r="H58" s="15">
        <v>1</v>
      </c>
      <c r="I58" s="15">
        <v>0</v>
      </c>
      <c r="J58" s="15">
        <v>0</v>
      </c>
      <c r="K58" s="23">
        <v>0</v>
      </c>
      <c r="L58" s="15">
        <v>1</v>
      </c>
      <c r="M58" s="22"/>
      <c r="O58"/>
      <c r="P58"/>
      <c r="Q58"/>
      <c r="R58"/>
      <c r="S58"/>
      <c r="T58"/>
    </row>
    <row r="59" spans="1:20" ht="14.25" customHeight="1" x14ac:dyDescent="0.3">
      <c r="A59" s="16" t="s">
        <v>43</v>
      </c>
      <c r="B59" s="36" t="s">
        <v>46</v>
      </c>
      <c r="C59" s="21">
        <v>1</v>
      </c>
      <c r="D59" s="21">
        <v>11</v>
      </c>
      <c r="E59" s="26">
        <v>-72.229153999999994</v>
      </c>
      <c r="F59" s="26">
        <v>-39.306804</v>
      </c>
      <c r="G59" s="29">
        <v>11842.521484375</v>
      </c>
      <c r="H59" s="15">
        <v>1</v>
      </c>
      <c r="I59" s="15">
        <v>0</v>
      </c>
      <c r="J59" s="15">
        <v>0</v>
      </c>
      <c r="K59" s="23">
        <v>0</v>
      </c>
      <c r="L59" s="15">
        <v>0</v>
      </c>
      <c r="M59" s="22"/>
      <c r="O59"/>
      <c r="P59"/>
      <c r="Q59"/>
      <c r="R59"/>
      <c r="S59"/>
      <c r="T59"/>
    </row>
    <row r="60" spans="1:20" ht="14.25" customHeight="1" x14ac:dyDescent="0.3">
      <c r="A60" s="16" t="s">
        <v>43</v>
      </c>
      <c r="B60" s="36" t="s">
        <v>46</v>
      </c>
      <c r="C60" s="21">
        <v>1</v>
      </c>
      <c r="D60" s="21">
        <v>12</v>
      </c>
      <c r="E60" s="26">
        <v>-72.232035999999994</v>
      </c>
      <c r="F60" s="26">
        <v>-39.315159999999999</v>
      </c>
      <c r="G60" s="29">
        <v>13251.8515625</v>
      </c>
      <c r="H60" s="15">
        <v>1</v>
      </c>
      <c r="I60" s="15">
        <v>0</v>
      </c>
      <c r="J60" s="15">
        <v>0</v>
      </c>
      <c r="K60" s="23">
        <v>0</v>
      </c>
      <c r="L60" s="15">
        <v>0</v>
      </c>
      <c r="M60" s="22"/>
      <c r="O60"/>
      <c r="P60"/>
      <c r="Q60"/>
      <c r="R60"/>
      <c r="S60"/>
      <c r="T60"/>
    </row>
    <row r="61" spans="1:20" ht="14.25" customHeight="1" x14ac:dyDescent="0.3">
      <c r="A61" s="16" t="s">
        <v>43</v>
      </c>
      <c r="B61" s="36" t="s">
        <v>47</v>
      </c>
      <c r="C61" s="21">
        <v>0</v>
      </c>
      <c r="D61" s="21">
        <v>1</v>
      </c>
      <c r="E61" s="26">
        <v>-72.232035999999994</v>
      </c>
      <c r="F61" s="26">
        <v>-39.315159999999999</v>
      </c>
      <c r="G61" s="29">
        <v>95.984291076660156</v>
      </c>
      <c r="H61" s="15">
        <v>1</v>
      </c>
      <c r="I61" s="15">
        <v>0</v>
      </c>
      <c r="J61" s="15">
        <v>1</v>
      </c>
      <c r="K61" s="23">
        <v>0</v>
      </c>
      <c r="L61" s="15">
        <v>0</v>
      </c>
      <c r="M61" s="22"/>
      <c r="O61"/>
      <c r="P61"/>
      <c r="Q61"/>
      <c r="R61"/>
      <c r="S61"/>
      <c r="T61"/>
    </row>
    <row r="62" spans="1:20" ht="14.25" customHeight="1" x14ac:dyDescent="0.3">
      <c r="A62" s="16" t="s">
        <v>43</v>
      </c>
      <c r="B62" s="36" t="s">
        <v>47</v>
      </c>
      <c r="C62" s="21">
        <v>0</v>
      </c>
      <c r="D62" s="21">
        <v>2</v>
      </c>
      <c r="E62" s="26">
        <v>-72.230925999999997</v>
      </c>
      <c r="F62" s="26">
        <v>-39.313675000000003</v>
      </c>
      <c r="G62" s="29">
        <v>290.18875122070313</v>
      </c>
      <c r="H62" s="15">
        <v>1</v>
      </c>
      <c r="I62" s="15">
        <v>0</v>
      </c>
      <c r="J62" s="15">
        <v>0</v>
      </c>
      <c r="K62" s="23">
        <v>0</v>
      </c>
      <c r="L62" s="15">
        <v>0</v>
      </c>
      <c r="M62" s="22"/>
      <c r="O62"/>
      <c r="P62"/>
      <c r="Q62"/>
      <c r="R62"/>
      <c r="S62"/>
      <c r="T62"/>
    </row>
    <row r="63" spans="1:20" ht="14.25" customHeight="1" x14ac:dyDescent="0.3">
      <c r="A63" s="16" t="s">
        <v>43</v>
      </c>
      <c r="B63" s="36" t="s">
        <v>47</v>
      </c>
      <c r="C63" s="21">
        <v>0</v>
      </c>
      <c r="D63" s="21">
        <v>3</v>
      </c>
      <c r="E63" s="26">
        <v>-72.224717999999996</v>
      </c>
      <c r="F63" s="26">
        <v>-39.306958999999999</v>
      </c>
      <c r="G63" s="29">
        <v>1974.0272216796875</v>
      </c>
      <c r="H63" s="15">
        <v>1</v>
      </c>
      <c r="I63" s="15">
        <v>0</v>
      </c>
      <c r="J63" s="15">
        <v>0</v>
      </c>
      <c r="K63" s="23">
        <v>0</v>
      </c>
      <c r="L63" s="15">
        <v>0</v>
      </c>
      <c r="M63" s="22"/>
      <c r="O63"/>
      <c r="P63"/>
      <c r="Q63"/>
      <c r="R63"/>
      <c r="S63"/>
      <c r="T63"/>
    </row>
    <row r="64" spans="1:20" ht="14.25" customHeight="1" x14ac:dyDescent="0.3">
      <c r="A64" s="16" t="s">
        <v>43</v>
      </c>
      <c r="B64" s="36" t="s">
        <v>47</v>
      </c>
      <c r="C64" s="21">
        <v>0</v>
      </c>
      <c r="D64" s="21">
        <v>4</v>
      </c>
      <c r="E64" s="26">
        <v>-72.218586999999999</v>
      </c>
      <c r="F64" s="26">
        <v>-39.307769</v>
      </c>
      <c r="G64" s="29">
        <v>2580.676025390625</v>
      </c>
      <c r="H64" s="15">
        <v>1</v>
      </c>
      <c r="I64" s="15">
        <v>0</v>
      </c>
      <c r="J64" s="15">
        <v>0</v>
      </c>
      <c r="K64" s="23">
        <v>0</v>
      </c>
      <c r="L64" s="15">
        <v>1</v>
      </c>
      <c r="M64" s="22"/>
      <c r="O64"/>
      <c r="P64"/>
      <c r="Q64"/>
      <c r="R64"/>
      <c r="S64"/>
      <c r="T64"/>
    </row>
    <row r="65" spans="1:20" ht="14.25" customHeight="1" x14ac:dyDescent="0.3">
      <c r="A65" s="16" t="s">
        <v>43</v>
      </c>
      <c r="B65" s="36" t="s">
        <v>47</v>
      </c>
      <c r="C65" s="21">
        <v>0</v>
      </c>
      <c r="D65" s="21">
        <v>5</v>
      </c>
      <c r="E65" s="26">
        <v>-72.208761999999993</v>
      </c>
      <c r="F65" s="26">
        <v>-39.308574</v>
      </c>
      <c r="G65" s="29">
        <v>3599.822021484375</v>
      </c>
      <c r="H65" s="15">
        <v>1</v>
      </c>
      <c r="I65" s="15">
        <v>0</v>
      </c>
      <c r="J65" s="15">
        <v>0</v>
      </c>
      <c r="K65" s="23">
        <v>0</v>
      </c>
      <c r="L65" s="15">
        <v>1</v>
      </c>
      <c r="M65" s="22"/>
      <c r="O65"/>
      <c r="P65"/>
      <c r="Q65"/>
      <c r="R65"/>
      <c r="S65"/>
      <c r="T65"/>
    </row>
    <row r="66" spans="1:20" ht="14.25" customHeight="1" x14ac:dyDescent="0.3">
      <c r="A66" s="16" t="s">
        <v>43</v>
      </c>
      <c r="B66" s="34" t="s">
        <v>47</v>
      </c>
      <c r="C66" s="17">
        <v>0</v>
      </c>
      <c r="D66" s="17">
        <v>6</v>
      </c>
      <c r="E66" s="24">
        <v>-72.231136000000006</v>
      </c>
      <c r="F66" s="24">
        <v>-39.29853</v>
      </c>
      <c r="G66" s="27">
        <v>6333.09228515625</v>
      </c>
      <c r="H66" s="15">
        <v>1</v>
      </c>
      <c r="I66" s="15">
        <v>0</v>
      </c>
      <c r="J66" s="15">
        <v>0</v>
      </c>
      <c r="K66" s="23">
        <v>0</v>
      </c>
      <c r="L66" s="15">
        <v>0</v>
      </c>
      <c r="M66" s="19"/>
      <c r="O66"/>
      <c r="P66"/>
      <c r="Q66"/>
      <c r="R66"/>
      <c r="S66"/>
      <c r="T66"/>
    </row>
    <row r="67" spans="1:20" ht="14.25" customHeight="1" x14ac:dyDescent="0.3">
      <c r="A67" s="16" t="s">
        <v>43</v>
      </c>
      <c r="B67" s="34" t="s">
        <v>47</v>
      </c>
      <c r="C67" s="17">
        <v>0</v>
      </c>
      <c r="D67" s="17">
        <v>7</v>
      </c>
      <c r="E67" s="24">
        <v>-72.229828999999995</v>
      </c>
      <c r="F67" s="24">
        <v>-39.290866000000001</v>
      </c>
      <c r="G67" s="27">
        <v>7330.11083984375</v>
      </c>
      <c r="H67" s="15">
        <v>1</v>
      </c>
      <c r="I67" s="15">
        <v>0</v>
      </c>
      <c r="J67" s="15">
        <v>0</v>
      </c>
      <c r="K67" s="23">
        <v>0</v>
      </c>
      <c r="L67" s="15">
        <v>1</v>
      </c>
      <c r="M67" s="19"/>
      <c r="O67"/>
      <c r="P67"/>
      <c r="Q67"/>
      <c r="R67"/>
      <c r="S67"/>
      <c r="T67"/>
    </row>
    <row r="68" spans="1:20" ht="14.25" customHeight="1" x14ac:dyDescent="0.3">
      <c r="A68" s="16" t="s">
        <v>43</v>
      </c>
      <c r="B68" s="34" t="s">
        <v>47</v>
      </c>
      <c r="C68" s="17">
        <v>0</v>
      </c>
      <c r="D68" s="17">
        <v>8</v>
      </c>
      <c r="E68" s="24">
        <v>-72.224039000000005</v>
      </c>
      <c r="F68" s="24">
        <v>-39.285704000000003</v>
      </c>
      <c r="G68" s="27">
        <v>8094.60302734375</v>
      </c>
      <c r="H68" s="15">
        <v>1</v>
      </c>
      <c r="I68" s="15">
        <v>0</v>
      </c>
      <c r="J68" s="15">
        <v>0</v>
      </c>
      <c r="K68" s="23">
        <v>0</v>
      </c>
      <c r="L68" s="15">
        <v>1</v>
      </c>
      <c r="M68" s="19"/>
      <c r="O68"/>
      <c r="P68"/>
      <c r="Q68"/>
      <c r="R68"/>
      <c r="S68"/>
      <c r="T68"/>
    </row>
    <row r="69" spans="1:20" ht="14.25" customHeight="1" x14ac:dyDescent="0.3">
      <c r="A69" s="16" t="s">
        <v>43</v>
      </c>
      <c r="B69" s="34" t="s">
        <v>47</v>
      </c>
      <c r="C69" s="17">
        <v>0</v>
      </c>
      <c r="D69" s="17">
        <v>9</v>
      </c>
      <c r="E69" s="24">
        <v>-72.224107000000004</v>
      </c>
      <c r="F69" s="24">
        <v>-39.284146</v>
      </c>
      <c r="G69" s="27">
        <v>8331.5947265625</v>
      </c>
      <c r="H69" s="15">
        <v>1</v>
      </c>
      <c r="I69" s="15">
        <v>0</v>
      </c>
      <c r="J69" s="15">
        <v>0</v>
      </c>
      <c r="K69" s="23">
        <v>0</v>
      </c>
      <c r="L69" s="15">
        <v>1</v>
      </c>
      <c r="M69" s="19"/>
      <c r="O69"/>
      <c r="P69"/>
      <c r="Q69"/>
      <c r="R69"/>
      <c r="S69"/>
      <c r="T69"/>
    </row>
    <row r="70" spans="1:20" ht="14.25" customHeight="1" x14ac:dyDescent="0.3">
      <c r="A70" s="16" t="s">
        <v>43</v>
      </c>
      <c r="B70" s="34" t="s">
        <v>47</v>
      </c>
      <c r="C70" s="17">
        <v>0</v>
      </c>
      <c r="D70" s="17">
        <v>10</v>
      </c>
      <c r="E70" s="24">
        <v>-72.224940000000004</v>
      </c>
      <c r="F70" s="24">
        <v>-39.281618999999999</v>
      </c>
      <c r="G70" s="27">
        <v>8733.8408203125</v>
      </c>
      <c r="H70" s="15">
        <v>1</v>
      </c>
      <c r="I70" s="15">
        <v>0</v>
      </c>
      <c r="J70" s="15">
        <v>0</v>
      </c>
      <c r="K70" s="23">
        <v>0</v>
      </c>
      <c r="L70" s="15">
        <v>1</v>
      </c>
      <c r="M70" s="19"/>
      <c r="O70"/>
      <c r="P70"/>
      <c r="Q70"/>
      <c r="R70"/>
      <c r="S70"/>
      <c r="T70"/>
    </row>
    <row r="71" spans="1:20" ht="14.25" customHeight="1" x14ac:dyDescent="0.3">
      <c r="A71" s="16" t="s">
        <v>43</v>
      </c>
      <c r="B71" s="34" t="s">
        <v>47</v>
      </c>
      <c r="C71" s="17">
        <v>0</v>
      </c>
      <c r="D71" s="17">
        <v>11</v>
      </c>
      <c r="E71" s="24">
        <v>-72.227936999999997</v>
      </c>
      <c r="F71" s="24">
        <v>-39.277735999999997</v>
      </c>
      <c r="G71" s="27">
        <v>9454.7548828125</v>
      </c>
      <c r="H71" s="15">
        <v>1</v>
      </c>
      <c r="I71" s="15">
        <v>0</v>
      </c>
      <c r="J71" s="15">
        <v>0</v>
      </c>
      <c r="K71" s="23">
        <v>0</v>
      </c>
      <c r="L71" s="15">
        <v>1</v>
      </c>
      <c r="M71" s="19"/>
      <c r="O71"/>
      <c r="P71"/>
      <c r="Q71"/>
      <c r="R71"/>
      <c r="S71"/>
      <c r="T71"/>
    </row>
    <row r="72" spans="1:20" ht="14.25" customHeight="1" x14ac:dyDescent="0.3">
      <c r="A72" s="16" t="s">
        <v>43</v>
      </c>
      <c r="B72" s="34" t="s">
        <v>47</v>
      </c>
      <c r="C72" s="17">
        <v>0</v>
      </c>
      <c r="D72" s="17">
        <v>12</v>
      </c>
      <c r="E72" s="24">
        <v>-72.232393000000002</v>
      </c>
      <c r="F72" s="24">
        <v>-39.279936999999997</v>
      </c>
      <c r="G72" s="27">
        <v>10017.6630859375</v>
      </c>
      <c r="H72" s="15">
        <v>1</v>
      </c>
      <c r="I72" s="15">
        <v>0</v>
      </c>
      <c r="J72" s="15">
        <v>0</v>
      </c>
      <c r="K72" s="23">
        <v>0</v>
      </c>
      <c r="L72" s="15">
        <v>1</v>
      </c>
      <c r="M72" s="19"/>
      <c r="O72"/>
      <c r="P72"/>
      <c r="Q72"/>
      <c r="R72"/>
      <c r="S72"/>
      <c r="T72"/>
    </row>
    <row r="73" spans="1:20" ht="14.25" customHeight="1" x14ac:dyDescent="0.3">
      <c r="A73" s="16" t="s">
        <v>43</v>
      </c>
      <c r="B73" s="34" t="s">
        <v>47</v>
      </c>
      <c r="C73" s="17">
        <v>1</v>
      </c>
      <c r="D73" s="17">
        <v>1</v>
      </c>
      <c r="E73" s="24">
        <v>-72.231764999999996</v>
      </c>
      <c r="F73" s="24">
        <v>-39.277824000000003</v>
      </c>
      <c r="G73" s="27">
        <v>211.86834716796875</v>
      </c>
      <c r="H73" s="15">
        <v>1</v>
      </c>
      <c r="I73" s="15">
        <v>0</v>
      </c>
      <c r="J73" s="15">
        <v>0</v>
      </c>
      <c r="K73" s="23">
        <v>0</v>
      </c>
      <c r="L73" s="15">
        <v>1</v>
      </c>
      <c r="M73" s="19"/>
      <c r="O73"/>
      <c r="P73"/>
      <c r="Q73"/>
      <c r="R73"/>
      <c r="S73"/>
      <c r="T73"/>
    </row>
    <row r="74" spans="1:20" ht="14.25" customHeight="1" x14ac:dyDescent="0.3">
      <c r="A74" s="16" t="s">
        <v>43</v>
      </c>
      <c r="B74" s="37" t="s">
        <v>47</v>
      </c>
      <c r="C74" s="30">
        <v>1</v>
      </c>
      <c r="D74" s="30">
        <v>2</v>
      </c>
      <c r="E74" s="31">
        <v>-72.227337000000006</v>
      </c>
      <c r="F74" s="31">
        <v>-39.280481000000002</v>
      </c>
      <c r="G74" s="32">
        <v>978.2335205078125</v>
      </c>
      <c r="H74" s="15">
        <v>1</v>
      </c>
      <c r="I74" s="15">
        <v>0</v>
      </c>
      <c r="J74" s="15">
        <v>0</v>
      </c>
      <c r="K74" s="23">
        <v>0</v>
      </c>
      <c r="L74" s="15">
        <v>1</v>
      </c>
      <c r="M74" s="33"/>
      <c r="O74"/>
      <c r="P74"/>
      <c r="Q74"/>
      <c r="R74"/>
      <c r="S74"/>
      <c r="T74"/>
    </row>
    <row r="75" spans="1:20" ht="14.25" customHeight="1" x14ac:dyDescent="0.3">
      <c r="A75" s="16" t="s">
        <v>43</v>
      </c>
      <c r="B75" s="34" t="s">
        <v>47</v>
      </c>
      <c r="C75" s="17">
        <v>1</v>
      </c>
      <c r="D75" s="17">
        <v>3</v>
      </c>
      <c r="E75" s="24">
        <v>-72.227266999999998</v>
      </c>
      <c r="F75" s="24">
        <v>-39.284816999999997</v>
      </c>
      <c r="G75" s="27">
        <v>1662.29541015625</v>
      </c>
      <c r="H75" s="15">
        <v>1</v>
      </c>
      <c r="I75" s="15">
        <v>0</v>
      </c>
      <c r="J75" s="15">
        <v>0</v>
      </c>
      <c r="K75" s="23">
        <v>0</v>
      </c>
      <c r="L75" s="15">
        <v>1</v>
      </c>
      <c r="M75" s="19"/>
      <c r="O75"/>
      <c r="P75"/>
      <c r="Q75"/>
      <c r="R75"/>
      <c r="S75"/>
      <c r="T75"/>
    </row>
    <row r="76" spans="1:20" ht="14.25" customHeight="1" x14ac:dyDescent="0.3">
      <c r="A76" s="16" t="s">
        <v>43</v>
      </c>
      <c r="B76" s="34" t="s">
        <v>47</v>
      </c>
      <c r="C76" s="17">
        <v>1</v>
      </c>
      <c r="D76" s="17">
        <v>4</v>
      </c>
      <c r="E76" s="24">
        <v>-72.225649000000004</v>
      </c>
      <c r="F76" s="24">
        <v>-39.287174</v>
      </c>
      <c r="G76" s="27">
        <v>2043.7738037109375</v>
      </c>
      <c r="H76" s="15">
        <v>1</v>
      </c>
      <c r="I76" s="15">
        <v>0</v>
      </c>
      <c r="J76" s="15">
        <v>0</v>
      </c>
      <c r="K76" s="23">
        <v>0</v>
      </c>
      <c r="L76" s="15">
        <v>1</v>
      </c>
      <c r="M76" s="19"/>
      <c r="O76"/>
      <c r="P76"/>
      <c r="Q76"/>
      <c r="R76"/>
      <c r="S76"/>
      <c r="T76"/>
    </row>
    <row r="77" spans="1:20" ht="14.25" customHeight="1" x14ac:dyDescent="0.3">
      <c r="A77" s="16" t="s">
        <v>43</v>
      </c>
      <c r="B77" s="34" t="s">
        <v>47</v>
      </c>
      <c r="C77" s="17">
        <v>1</v>
      </c>
      <c r="D77" s="17">
        <v>5</v>
      </c>
      <c r="E77" s="24">
        <v>-72.229828999999995</v>
      </c>
      <c r="F77" s="24">
        <v>-39.290866000000001</v>
      </c>
      <c r="G77" s="27">
        <v>2589.7353515625</v>
      </c>
      <c r="H77" s="15">
        <v>1</v>
      </c>
      <c r="I77" s="15">
        <v>0</v>
      </c>
      <c r="J77" s="15">
        <v>0</v>
      </c>
      <c r="K77" s="23">
        <v>0</v>
      </c>
      <c r="L77" s="15">
        <v>1</v>
      </c>
      <c r="M77" s="19"/>
      <c r="O77"/>
      <c r="P77"/>
      <c r="Q77"/>
      <c r="R77"/>
      <c r="S77"/>
      <c r="T77"/>
    </row>
    <row r="78" spans="1:20" ht="14.25" customHeight="1" x14ac:dyDescent="0.3">
      <c r="A78" s="16" t="s">
        <v>43</v>
      </c>
      <c r="B78" s="34" t="s">
        <v>47</v>
      </c>
      <c r="C78" s="17">
        <v>1</v>
      </c>
      <c r="D78" s="17">
        <v>6</v>
      </c>
      <c r="E78" s="24">
        <v>-72.231137000000004</v>
      </c>
      <c r="F78" s="24">
        <v>-39.298530999999997</v>
      </c>
      <c r="G78" s="27">
        <v>3586.888427734375</v>
      </c>
      <c r="H78" s="15">
        <v>1</v>
      </c>
      <c r="I78" s="15">
        <v>0</v>
      </c>
      <c r="J78" s="15">
        <v>0</v>
      </c>
      <c r="K78" s="23">
        <v>0</v>
      </c>
      <c r="L78" s="15">
        <v>0</v>
      </c>
      <c r="M78" s="19"/>
      <c r="O78"/>
      <c r="P78"/>
      <c r="Q78"/>
      <c r="R78"/>
      <c r="S78"/>
      <c r="T78"/>
    </row>
    <row r="79" spans="1:20" ht="14.25" customHeight="1" x14ac:dyDescent="0.3">
      <c r="A79" s="16" t="s">
        <v>43</v>
      </c>
      <c r="B79" s="34" t="s">
        <v>47</v>
      </c>
      <c r="C79" s="17">
        <v>1</v>
      </c>
      <c r="D79" s="17">
        <v>7</v>
      </c>
      <c r="E79" s="24">
        <v>-72.208761999999993</v>
      </c>
      <c r="F79" s="24">
        <v>-39.308573000000003</v>
      </c>
      <c r="G79" s="27">
        <v>6319.91845703125</v>
      </c>
      <c r="H79" s="15">
        <v>1</v>
      </c>
      <c r="I79" s="15">
        <v>0</v>
      </c>
      <c r="J79" s="15">
        <v>0</v>
      </c>
      <c r="K79" s="23">
        <v>0</v>
      </c>
      <c r="L79" s="15">
        <v>1</v>
      </c>
      <c r="M79" s="19"/>
      <c r="O79"/>
      <c r="P79"/>
      <c r="Q79"/>
      <c r="R79"/>
      <c r="S79"/>
      <c r="T79"/>
    </row>
    <row r="80" spans="1:20" ht="14.25" customHeight="1" x14ac:dyDescent="0.3">
      <c r="A80" s="16" t="s">
        <v>43</v>
      </c>
      <c r="B80" s="34" t="s">
        <v>47</v>
      </c>
      <c r="C80" s="17">
        <v>1</v>
      </c>
      <c r="D80" s="17">
        <v>8</v>
      </c>
      <c r="E80" s="24">
        <v>-72.218607000000006</v>
      </c>
      <c r="F80" s="24">
        <v>-39.307763999999999</v>
      </c>
      <c r="G80" s="27">
        <v>7340.98291015625</v>
      </c>
      <c r="H80" s="15">
        <v>1</v>
      </c>
      <c r="I80" s="15">
        <v>0</v>
      </c>
      <c r="J80" s="15">
        <v>0</v>
      </c>
      <c r="K80" s="23">
        <v>0</v>
      </c>
      <c r="L80" s="15">
        <v>1</v>
      </c>
      <c r="M80" s="19"/>
      <c r="O80"/>
      <c r="P80"/>
      <c r="Q80"/>
      <c r="R80"/>
      <c r="S80"/>
      <c r="T80"/>
    </row>
    <row r="81" spans="1:20" ht="14.25" customHeight="1" x14ac:dyDescent="0.3">
      <c r="A81" s="16" t="s">
        <v>43</v>
      </c>
      <c r="B81" s="34" t="s">
        <v>47</v>
      </c>
      <c r="C81" s="17">
        <v>1</v>
      </c>
      <c r="D81" s="17">
        <v>9</v>
      </c>
      <c r="E81" s="24">
        <v>-72.224765000000005</v>
      </c>
      <c r="F81" s="24">
        <v>-39.307071000000001</v>
      </c>
      <c r="G81" s="27">
        <v>7958.89794921875</v>
      </c>
      <c r="H81" s="15">
        <v>1</v>
      </c>
      <c r="I81" s="15">
        <v>0</v>
      </c>
      <c r="J81" s="15">
        <v>0</v>
      </c>
      <c r="K81" s="23">
        <v>0</v>
      </c>
      <c r="L81" s="15">
        <v>0</v>
      </c>
      <c r="M81" s="19"/>
      <c r="O81"/>
      <c r="P81"/>
      <c r="Q81"/>
      <c r="R81"/>
      <c r="S81"/>
      <c r="T81"/>
    </row>
    <row r="82" spans="1:20" ht="14.25" customHeight="1" x14ac:dyDescent="0.3">
      <c r="A82" s="16" t="s">
        <v>43</v>
      </c>
      <c r="B82" s="34" t="s">
        <v>47</v>
      </c>
      <c r="C82" s="17">
        <v>1</v>
      </c>
      <c r="D82" s="17">
        <v>10</v>
      </c>
      <c r="E82" s="24">
        <v>-72.232035999999994</v>
      </c>
      <c r="F82" s="24">
        <v>-39.315159999999999</v>
      </c>
      <c r="G82" s="27">
        <v>9823.8623046875</v>
      </c>
      <c r="H82" s="15">
        <v>1</v>
      </c>
      <c r="I82" s="15">
        <v>0</v>
      </c>
      <c r="J82" s="15">
        <v>0</v>
      </c>
      <c r="K82" s="23">
        <v>0</v>
      </c>
      <c r="L82" s="15">
        <v>0</v>
      </c>
      <c r="M82" s="19"/>
      <c r="O82"/>
      <c r="P82"/>
      <c r="Q82"/>
      <c r="R82"/>
      <c r="S82"/>
      <c r="T82"/>
    </row>
    <row r="83" spans="1:20" ht="14.25" customHeight="1" x14ac:dyDescent="0.3">
      <c r="A83" s="16" t="s">
        <v>43</v>
      </c>
      <c r="B83" s="34" t="s">
        <v>48</v>
      </c>
      <c r="C83" s="17">
        <v>0</v>
      </c>
      <c r="D83" s="17">
        <v>1</v>
      </c>
      <c r="E83" s="24">
        <v>-72.232035999999994</v>
      </c>
      <c r="F83" s="24">
        <v>-39.315159999999999</v>
      </c>
      <c r="G83" s="27">
        <v>95.984291076660156</v>
      </c>
      <c r="H83" s="15">
        <v>1</v>
      </c>
      <c r="I83" s="15">
        <v>0</v>
      </c>
      <c r="J83" s="15">
        <v>0</v>
      </c>
      <c r="K83" s="23">
        <v>0</v>
      </c>
      <c r="L83" s="15">
        <v>0</v>
      </c>
      <c r="M83" s="19"/>
      <c r="O83"/>
      <c r="P83"/>
      <c r="Q83"/>
      <c r="R83"/>
      <c r="S83"/>
      <c r="T83"/>
    </row>
    <row r="84" spans="1:20" ht="14.25" customHeight="1" x14ac:dyDescent="0.3">
      <c r="A84" s="16" t="s">
        <v>43</v>
      </c>
      <c r="B84" s="34" t="s">
        <v>48</v>
      </c>
      <c r="C84" s="17">
        <v>0</v>
      </c>
      <c r="D84" s="17">
        <v>2</v>
      </c>
      <c r="E84" s="24">
        <v>-72.230925999999997</v>
      </c>
      <c r="F84" s="24">
        <v>-39.313675000000003</v>
      </c>
      <c r="G84" s="27">
        <v>290.18875122070313</v>
      </c>
      <c r="H84" s="15">
        <v>1</v>
      </c>
      <c r="I84" s="15">
        <v>0</v>
      </c>
      <c r="J84" s="15">
        <v>0</v>
      </c>
      <c r="K84" s="23">
        <v>0</v>
      </c>
      <c r="L84" s="15">
        <v>0</v>
      </c>
      <c r="M84" s="19"/>
      <c r="O84"/>
      <c r="P84"/>
      <c r="Q84"/>
      <c r="R84"/>
      <c r="S84"/>
      <c r="T84"/>
    </row>
    <row r="85" spans="1:20" ht="14.25" customHeight="1" x14ac:dyDescent="0.3">
      <c r="A85" s="16" t="s">
        <v>43</v>
      </c>
      <c r="B85" s="34" t="s">
        <v>48</v>
      </c>
      <c r="C85" s="17">
        <v>0</v>
      </c>
      <c r="D85" s="17">
        <v>3</v>
      </c>
      <c r="E85" s="24">
        <v>-72.219414</v>
      </c>
      <c r="F85" s="24">
        <v>-39.308034999999997</v>
      </c>
      <c r="G85" s="27">
        <v>2806.56201171875</v>
      </c>
      <c r="H85" s="15">
        <v>1</v>
      </c>
      <c r="I85" s="15">
        <v>0</v>
      </c>
      <c r="J85" s="15">
        <v>0</v>
      </c>
      <c r="K85" s="23">
        <v>0</v>
      </c>
      <c r="L85" s="15">
        <v>1</v>
      </c>
      <c r="M85" s="19"/>
      <c r="O85"/>
      <c r="P85"/>
      <c r="Q85"/>
      <c r="R85"/>
      <c r="S85"/>
      <c r="T85"/>
    </row>
    <row r="86" spans="1:20" ht="14.25" customHeight="1" x14ac:dyDescent="0.3">
      <c r="A86" s="16" t="s">
        <v>43</v>
      </c>
      <c r="B86" s="34" t="s">
        <v>48</v>
      </c>
      <c r="C86" s="17">
        <v>0</v>
      </c>
      <c r="D86" s="17">
        <v>4</v>
      </c>
      <c r="E86" s="24">
        <v>-72.209174000000004</v>
      </c>
      <c r="F86" s="24">
        <v>-39.309621999999997</v>
      </c>
      <c r="G86" s="27">
        <v>4070.462890625</v>
      </c>
      <c r="H86" s="15">
        <v>1</v>
      </c>
      <c r="I86" s="15">
        <v>0</v>
      </c>
      <c r="J86" s="15">
        <v>0</v>
      </c>
      <c r="K86" s="23">
        <v>0</v>
      </c>
      <c r="L86" s="15">
        <v>1</v>
      </c>
      <c r="M86" s="19"/>
      <c r="O86"/>
      <c r="P86"/>
      <c r="Q86"/>
      <c r="R86"/>
      <c r="S86"/>
      <c r="T86"/>
    </row>
    <row r="87" spans="1:20" ht="14.25" customHeight="1" x14ac:dyDescent="0.3">
      <c r="A87" s="16" t="s">
        <v>43</v>
      </c>
      <c r="B87" s="34" t="s">
        <v>48</v>
      </c>
      <c r="C87" s="17">
        <v>0</v>
      </c>
      <c r="D87" s="17">
        <v>5</v>
      </c>
      <c r="E87" s="24">
        <v>-72.222589999999997</v>
      </c>
      <c r="F87" s="24">
        <v>-39.304309000000003</v>
      </c>
      <c r="G87" s="27">
        <v>5559.1494140625</v>
      </c>
      <c r="H87" s="15">
        <v>1</v>
      </c>
      <c r="I87" s="15">
        <v>0</v>
      </c>
      <c r="J87" s="15">
        <v>0</v>
      </c>
      <c r="K87" s="23">
        <v>0</v>
      </c>
      <c r="L87" s="15">
        <v>1</v>
      </c>
      <c r="M87" s="19"/>
      <c r="O87"/>
      <c r="P87"/>
      <c r="Q87"/>
      <c r="R87"/>
      <c r="S87"/>
      <c r="T87"/>
    </row>
    <row r="88" spans="1:20" ht="14.25" customHeight="1" x14ac:dyDescent="0.3">
      <c r="A88" s="16" t="s">
        <v>43</v>
      </c>
      <c r="B88" s="34" t="s">
        <v>48</v>
      </c>
      <c r="C88" s="17">
        <v>0</v>
      </c>
      <c r="D88" s="17">
        <v>6</v>
      </c>
      <c r="E88" s="24">
        <v>-72.237848999999997</v>
      </c>
      <c r="F88" s="24">
        <v>-39.295115000000003</v>
      </c>
      <c r="G88" s="27">
        <v>7620.5068359375</v>
      </c>
      <c r="H88" s="15">
        <v>1</v>
      </c>
      <c r="I88" s="15">
        <v>0</v>
      </c>
      <c r="J88" s="15">
        <v>0</v>
      </c>
      <c r="K88" s="23">
        <v>0</v>
      </c>
      <c r="L88" s="15">
        <v>1</v>
      </c>
      <c r="M88" s="19"/>
      <c r="O88"/>
      <c r="P88"/>
      <c r="Q88"/>
      <c r="R88"/>
      <c r="S88"/>
      <c r="T88"/>
    </row>
    <row r="89" spans="1:20" ht="14.25" customHeight="1" x14ac:dyDescent="0.3">
      <c r="A89" s="16" t="s">
        <v>43</v>
      </c>
      <c r="B89" s="34" t="s">
        <v>48</v>
      </c>
      <c r="C89" s="17">
        <v>0</v>
      </c>
      <c r="D89" s="17">
        <v>7</v>
      </c>
      <c r="E89" s="24">
        <v>-72.235214999999997</v>
      </c>
      <c r="F89" s="24">
        <v>-39.297533999999999</v>
      </c>
      <c r="G89" s="27">
        <v>8525.2158203125</v>
      </c>
      <c r="H89" s="15">
        <v>1</v>
      </c>
      <c r="I89" s="15">
        <v>0</v>
      </c>
      <c r="J89" s="15">
        <v>0</v>
      </c>
      <c r="K89" s="23">
        <v>0</v>
      </c>
      <c r="L89" s="15">
        <v>1</v>
      </c>
      <c r="M89" s="19"/>
      <c r="O89"/>
      <c r="P89"/>
      <c r="Q89"/>
      <c r="R89"/>
      <c r="S89"/>
      <c r="T89"/>
    </row>
    <row r="90" spans="1:20" ht="14.25" customHeight="1" x14ac:dyDescent="0.3">
      <c r="A90" s="16" t="s">
        <v>43</v>
      </c>
      <c r="B90" s="37" t="s">
        <v>48</v>
      </c>
      <c r="C90" s="30">
        <v>0</v>
      </c>
      <c r="D90" s="30">
        <v>8</v>
      </c>
      <c r="E90" s="31">
        <v>-72.233687000000003</v>
      </c>
      <c r="F90" s="31">
        <v>-39.287177999999997</v>
      </c>
      <c r="G90" s="32">
        <v>9948.451171875</v>
      </c>
      <c r="H90" s="15">
        <v>1</v>
      </c>
      <c r="I90" s="15">
        <v>0</v>
      </c>
      <c r="J90" s="15">
        <v>0</v>
      </c>
      <c r="K90" s="23">
        <v>0</v>
      </c>
      <c r="L90" s="15">
        <v>1</v>
      </c>
      <c r="M90" s="33"/>
      <c r="O90"/>
      <c r="P90"/>
      <c r="Q90"/>
      <c r="R90"/>
      <c r="S90"/>
      <c r="T90"/>
    </row>
    <row r="91" spans="1:20" ht="14.25" customHeight="1" x14ac:dyDescent="0.3">
      <c r="A91" s="16" t="s">
        <v>43</v>
      </c>
      <c r="B91" s="34" t="s">
        <v>48</v>
      </c>
      <c r="C91" s="17">
        <v>0</v>
      </c>
      <c r="D91" s="17">
        <v>9</v>
      </c>
      <c r="E91" s="24">
        <v>-72.228369999999998</v>
      </c>
      <c r="F91" s="24">
        <v>-39.284055000000002</v>
      </c>
      <c r="G91" s="27">
        <v>10600.62890625</v>
      </c>
      <c r="H91" s="15">
        <v>1</v>
      </c>
      <c r="I91" s="15">
        <v>0</v>
      </c>
      <c r="J91" s="15">
        <v>0</v>
      </c>
      <c r="K91" s="23">
        <v>0</v>
      </c>
      <c r="L91" s="15">
        <v>1</v>
      </c>
      <c r="M91" s="19"/>
      <c r="O91"/>
      <c r="P91"/>
      <c r="Q91"/>
      <c r="R91"/>
      <c r="S91"/>
      <c r="T91"/>
    </row>
    <row r="92" spans="1:20" ht="14.25" customHeight="1" x14ac:dyDescent="0.3">
      <c r="A92" s="16" t="s">
        <v>43</v>
      </c>
      <c r="B92" s="34" t="s">
        <v>48</v>
      </c>
      <c r="C92" s="17">
        <v>0</v>
      </c>
      <c r="D92" s="17">
        <v>10</v>
      </c>
      <c r="E92" s="24">
        <v>-72.224940000000004</v>
      </c>
      <c r="F92" s="24">
        <v>-39.281618999999999</v>
      </c>
      <c r="G92" s="27">
        <v>11041.822265625</v>
      </c>
      <c r="H92" s="15">
        <v>1</v>
      </c>
      <c r="I92" s="15">
        <v>0</v>
      </c>
      <c r="J92" s="15">
        <v>0</v>
      </c>
      <c r="K92" s="23">
        <v>0</v>
      </c>
      <c r="L92" s="15">
        <v>1</v>
      </c>
      <c r="M92" s="19"/>
      <c r="O92"/>
      <c r="P92"/>
      <c r="Q92"/>
      <c r="R92"/>
      <c r="S92"/>
      <c r="T92"/>
    </row>
    <row r="93" spans="1:20" ht="14.25" customHeight="1" x14ac:dyDescent="0.3">
      <c r="A93" s="16" t="s">
        <v>43</v>
      </c>
      <c r="B93" s="34" t="s">
        <v>48</v>
      </c>
      <c r="C93" s="17">
        <v>0</v>
      </c>
      <c r="D93" s="17">
        <v>11</v>
      </c>
      <c r="E93" s="24">
        <v>-72.227936999999997</v>
      </c>
      <c r="F93" s="24">
        <v>-39.277735999999997</v>
      </c>
      <c r="G93" s="27">
        <v>11762.736328125</v>
      </c>
      <c r="H93" s="15">
        <v>1</v>
      </c>
      <c r="I93" s="15">
        <v>0</v>
      </c>
      <c r="J93" s="15">
        <v>0</v>
      </c>
      <c r="K93" s="23">
        <v>0</v>
      </c>
      <c r="L93" s="15">
        <v>1</v>
      </c>
      <c r="M93" s="19"/>
      <c r="O93"/>
      <c r="P93"/>
      <c r="Q93"/>
      <c r="R93"/>
      <c r="S93"/>
      <c r="T93"/>
    </row>
    <row r="94" spans="1:20" ht="14.25" customHeight="1" x14ac:dyDescent="0.3">
      <c r="A94" s="16" t="s">
        <v>43</v>
      </c>
      <c r="B94" s="34" t="s">
        <v>48</v>
      </c>
      <c r="C94" s="17">
        <v>0</v>
      </c>
      <c r="D94" s="17">
        <v>12</v>
      </c>
      <c r="E94" s="24">
        <v>-72.232393000000002</v>
      </c>
      <c r="F94" s="24">
        <v>-39.279936999999997</v>
      </c>
      <c r="G94" s="27">
        <v>12325.64453125</v>
      </c>
      <c r="H94" s="15">
        <v>1</v>
      </c>
      <c r="I94" s="15">
        <v>0</v>
      </c>
      <c r="J94" s="15">
        <v>0</v>
      </c>
      <c r="K94" s="23">
        <v>0</v>
      </c>
      <c r="L94" s="15">
        <v>1</v>
      </c>
      <c r="M94" s="19"/>
      <c r="O94"/>
      <c r="P94"/>
      <c r="Q94"/>
      <c r="R94"/>
      <c r="S94"/>
      <c r="T94"/>
    </row>
    <row r="95" spans="1:20" ht="14.25" customHeight="1" x14ac:dyDescent="0.3">
      <c r="A95" s="16" t="s">
        <v>43</v>
      </c>
      <c r="B95" s="34" t="s">
        <v>48</v>
      </c>
      <c r="C95" s="17">
        <v>0</v>
      </c>
      <c r="D95" s="17">
        <v>13</v>
      </c>
      <c r="E95" s="24">
        <v>-72.225100999999995</v>
      </c>
      <c r="F95" s="24">
        <v>-39.269038999999999</v>
      </c>
      <c r="G95" s="27">
        <v>13877.6728515625</v>
      </c>
      <c r="H95" s="15">
        <v>1</v>
      </c>
      <c r="I95" s="15">
        <v>0</v>
      </c>
      <c r="J95" s="15">
        <v>0</v>
      </c>
      <c r="K95" s="23">
        <v>0</v>
      </c>
      <c r="L95" s="15">
        <v>1</v>
      </c>
      <c r="M95" s="19"/>
      <c r="O95"/>
      <c r="P95"/>
      <c r="Q95"/>
      <c r="R95"/>
      <c r="S95"/>
      <c r="T95"/>
    </row>
    <row r="96" spans="1:20" ht="14.25" customHeight="1" x14ac:dyDescent="0.3">
      <c r="A96" s="16" t="s">
        <v>43</v>
      </c>
      <c r="B96" s="34" t="s">
        <v>48</v>
      </c>
      <c r="C96" s="17">
        <v>1</v>
      </c>
      <c r="D96" s="17">
        <v>1</v>
      </c>
      <c r="E96" s="24">
        <v>-72.225421999999995</v>
      </c>
      <c r="F96" s="24">
        <v>-39.269632000000001</v>
      </c>
      <c r="G96" s="27">
        <v>382.74496459960937</v>
      </c>
      <c r="H96" s="15">
        <v>1</v>
      </c>
      <c r="I96" s="15">
        <v>0</v>
      </c>
      <c r="J96" s="15">
        <v>0</v>
      </c>
      <c r="K96" s="23">
        <v>0</v>
      </c>
      <c r="L96" s="15">
        <v>0</v>
      </c>
      <c r="M96" s="19"/>
      <c r="O96"/>
      <c r="P96"/>
      <c r="Q96"/>
      <c r="R96"/>
      <c r="S96"/>
      <c r="T96"/>
    </row>
    <row r="97" spans="1:20" ht="14.25" customHeight="1" x14ac:dyDescent="0.3">
      <c r="A97" s="16" t="s">
        <v>43</v>
      </c>
      <c r="B97" s="34" t="s">
        <v>48</v>
      </c>
      <c r="C97" s="17">
        <v>1</v>
      </c>
      <c r="D97" s="17">
        <v>2</v>
      </c>
      <c r="E97" s="24">
        <v>-72.229144000000005</v>
      </c>
      <c r="F97" s="24">
        <v>-39.277687999999998</v>
      </c>
      <c r="G97" s="27">
        <v>1536.8426513671875</v>
      </c>
      <c r="H97" s="15">
        <v>1</v>
      </c>
      <c r="I97" s="15">
        <v>0</v>
      </c>
      <c r="J97" s="15">
        <v>0</v>
      </c>
      <c r="K97" s="23">
        <v>0</v>
      </c>
      <c r="L97" s="15">
        <v>1</v>
      </c>
      <c r="M97" s="19"/>
      <c r="O97"/>
      <c r="P97"/>
      <c r="Q97"/>
      <c r="R97"/>
      <c r="S97"/>
      <c r="T97"/>
    </row>
    <row r="98" spans="1:20" ht="14.25" customHeight="1" x14ac:dyDescent="0.3">
      <c r="A98" s="16" t="s">
        <v>43</v>
      </c>
      <c r="B98" s="34" t="s">
        <v>48</v>
      </c>
      <c r="C98" s="17">
        <v>1</v>
      </c>
      <c r="D98" s="17">
        <v>3</v>
      </c>
      <c r="E98" s="24">
        <v>-72.227266999999998</v>
      </c>
      <c r="F98" s="24">
        <v>-39.284816999999997</v>
      </c>
      <c r="G98" s="27">
        <v>2664.614013671875</v>
      </c>
      <c r="H98" s="15">
        <v>1</v>
      </c>
      <c r="I98" s="15">
        <v>0</v>
      </c>
      <c r="J98" s="15">
        <v>0</v>
      </c>
      <c r="K98" s="23">
        <v>0</v>
      </c>
      <c r="L98" s="15">
        <v>1</v>
      </c>
      <c r="M98" s="19"/>
      <c r="O98"/>
      <c r="P98"/>
      <c r="Q98"/>
      <c r="R98"/>
      <c r="S98"/>
      <c r="T98"/>
    </row>
    <row r="99" spans="1:20" ht="14.25" customHeight="1" x14ac:dyDescent="0.3">
      <c r="A99" s="16" t="s">
        <v>43</v>
      </c>
      <c r="B99" s="34" t="s">
        <v>48</v>
      </c>
      <c r="C99" s="17">
        <v>1</v>
      </c>
      <c r="D99" s="17">
        <v>4</v>
      </c>
      <c r="E99" s="24">
        <v>-72.225649000000004</v>
      </c>
      <c r="F99" s="24">
        <v>-39.287174</v>
      </c>
      <c r="G99" s="27">
        <v>3046.0927734375</v>
      </c>
      <c r="H99" s="15">
        <v>1</v>
      </c>
      <c r="I99" s="15">
        <v>0</v>
      </c>
      <c r="J99" s="15">
        <v>0</v>
      </c>
      <c r="K99" s="23">
        <v>0</v>
      </c>
      <c r="L99" s="15">
        <v>1</v>
      </c>
      <c r="M99" s="19"/>
      <c r="O99"/>
      <c r="P99"/>
      <c r="Q99"/>
      <c r="R99"/>
      <c r="S99"/>
      <c r="T99"/>
    </row>
    <row r="100" spans="1:20" ht="14.25" customHeight="1" x14ac:dyDescent="0.3">
      <c r="A100" s="16" t="s">
        <v>43</v>
      </c>
      <c r="B100" s="34" t="s">
        <v>48</v>
      </c>
      <c r="C100" s="17">
        <v>1</v>
      </c>
      <c r="D100" s="17">
        <v>5</v>
      </c>
      <c r="E100" s="24">
        <v>-72.229828999999995</v>
      </c>
      <c r="F100" s="24">
        <v>-39.290866000000001</v>
      </c>
      <c r="G100" s="27">
        <v>3592.05419921875</v>
      </c>
      <c r="H100" s="15">
        <v>1</v>
      </c>
      <c r="I100" s="15">
        <v>0</v>
      </c>
      <c r="J100" s="15">
        <v>0</v>
      </c>
      <c r="K100" s="23">
        <v>0</v>
      </c>
      <c r="L100" s="15">
        <v>1</v>
      </c>
      <c r="M100" s="19"/>
      <c r="O100"/>
      <c r="P100"/>
      <c r="Q100"/>
      <c r="R100"/>
      <c r="S100"/>
      <c r="T100"/>
    </row>
    <row r="101" spans="1:20" ht="14.25" customHeight="1" x14ac:dyDescent="0.3">
      <c r="A101" s="16" t="s">
        <v>43</v>
      </c>
      <c r="B101" s="34" t="s">
        <v>48</v>
      </c>
      <c r="C101" s="17">
        <v>1</v>
      </c>
      <c r="D101" s="17">
        <v>6</v>
      </c>
      <c r="E101" s="24">
        <v>-72.233688000000001</v>
      </c>
      <c r="F101" s="24">
        <v>-39.287177999999997</v>
      </c>
      <c r="G101" s="27">
        <v>4284.1201171875</v>
      </c>
      <c r="H101" s="15">
        <v>1</v>
      </c>
      <c r="I101" s="15">
        <v>0</v>
      </c>
      <c r="J101" s="15">
        <v>0</v>
      </c>
      <c r="K101" s="23">
        <v>0</v>
      </c>
      <c r="L101" s="15">
        <v>1</v>
      </c>
      <c r="M101" s="19"/>
      <c r="O101"/>
      <c r="P101"/>
      <c r="Q101"/>
      <c r="R101"/>
      <c r="S101"/>
      <c r="T101"/>
    </row>
    <row r="102" spans="1:20" ht="14.25" customHeight="1" x14ac:dyDescent="0.3">
      <c r="A102" s="16" t="s">
        <v>43</v>
      </c>
      <c r="B102" s="34" t="s">
        <v>48</v>
      </c>
      <c r="C102" s="17">
        <v>1</v>
      </c>
      <c r="D102" s="17">
        <v>7</v>
      </c>
      <c r="E102" s="24">
        <v>-72.235214999999997</v>
      </c>
      <c r="F102" s="24">
        <v>-39.297533999999999</v>
      </c>
      <c r="G102" s="27">
        <v>5702.908203125</v>
      </c>
      <c r="H102" s="15">
        <v>1</v>
      </c>
      <c r="I102" s="15">
        <v>0</v>
      </c>
      <c r="J102" s="15">
        <v>0</v>
      </c>
      <c r="K102" s="23">
        <v>0</v>
      </c>
      <c r="L102" s="15">
        <v>1</v>
      </c>
      <c r="M102" s="19"/>
      <c r="O102"/>
      <c r="P102"/>
      <c r="Q102"/>
      <c r="R102"/>
      <c r="S102"/>
      <c r="T102"/>
    </row>
    <row r="103" spans="1:20" ht="14.25" customHeight="1" x14ac:dyDescent="0.3">
      <c r="A103" s="16" t="s">
        <v>43</v>
      </c>
      <c r="B103" s="34" t="s">
        <v>48</v>
      </c>
      <c r="C103" s="17">
        <v>1</v>
      </c>
      <c r="D103" s="17">
        <v>8</v>
      </c>
      <c r="E103" s="24">
        <v>-72.238692</v>
      </c>
      <c r="F103" s="24">
        <v>-39.295797</v>
      </c>
      <c r="G103" s="27">
        <v>6119.54638671875</v>
      </c>
      <c r="H103" s="15">
        <v>1</v>
      </c>
      <c r="I103" s="15">
        <v>0</v>
      </c>
      <c r="J103" s="15">
        <v>0</v>
      </c>
      <c r="K103" s="23">
        <v>0</v>
      </c>
      <c r="L103" s="15">
        <v>1</v>
      </c>
      <c r="M103" s="19"/>
      <c r="O103"/>
      <c r="P103"/>
      <c r="Q103"/>
      <c r="R103"/>
      <c r="S103"/>
      <c r="T103"/>
    </row>
    <row r="104" spans="1:20" ht="14.25" customHeight="1" x14ac:dyDescent="0.3">
      <c r="A104" s="16" t="s">
        <v>43</v>
      </c>
      <c r="B104" s="34" t="s">
        <v>48</v>
      </c>
      <c r="C104" s="17">
        <v>1</v>
      </c>
      <c r="D104" s="17">
        <v>9</v>
      </c>
      <c r="E104" s="24">
        <v>-72.209164999999999</v>
      </c>
      <c r="F104" s="24">
        <v>-39.309595999999999</v>
      </c>
      <c r="G104" s="27">
        <v>9810.9736328125</v>
      </c>
      <c r="H104" s="15">
        <v>1</v>
      </c>
      <c r="I104" s="15">
        <v>0</v>
      </c>
      <c r="J104" s="15">
        <v>0</v>
      </c>
      <c r="K104" s="23">
        <v>0</v>
      </c>
      <c r="L104" s="15">
        <v>1</v>
      </c>
      <c r="M104" s="19"/>
      <c r="O104"/>
      <c r="P104"/>
      <c r="Q104"/>
      <c r="R104"/>
      <c r="S104"/>
      <c r="T104"/>
    </row>
    <row r="105" spans="1:20" ht="14.25" customHeight="1" x14ac:dyDescent="0.3">
      <c r="A105" s="16" t="s">
        <v>43</v>
      </c>
      <c r="B105" s="34" t="s">
        <v>48</v>
      </c>
      <c r="C105" s="17">
        <v>1</v>
      </c>
      <c r="D105" s="17">
        <v>10</v>
      </c>
      <c r="E105" s="24">
        <v>-72.219414999999998</v>
      </c>
      <c r="F105" s="24">
        <v>-39.308034999999997</v>
      </c>
      <c r="G105" s="27">
        <v>11077.9453125</v>
      </c>
      <c r="H105" s="15">
        <v>1</v>
      </c>
      <c r="I105" s="15">
        <v>0</v>
      </c>
      <c r="J105" s="15">
        <v>0</v>
      </c>
      <c r="K105" s="23">
        <v>0</v>
      </c>
      <c r="L105" s="15">
        <v>0</v>
      </c>
      <c r="M105" s="19"/>
      <c r="O105"/>
      <c r="P105"/>
      <c r="Q105"/>
      <c r="R105"/>
      <c r="S105"/>
      <c r="T105"/>
    </row>
    <row r="106" spans="1:20" ht="14.25" customHeight="1" x14ac:dyDescent="0.3">
      <c r="A106" s="16" t="s">
        <v>43</v>
      </c>
      <c r="B106" s="34" t="s">
        <v>48</v>
      </c>
      <c r="C106" s="17">
        <v>1</v>
      </c>
      <c r="D106" s="17">
        <v>11</v>
      </c>
      <c r="E106" s="24">
        <v>-72.229153999999994</v>
      </c>
      <c r="F106" s="24">
        <v>-39.306804</v>
      </c>
      <c r="G106" s="27">
        <v>12379.111328125</v>
      </c>
      <c r="H106" s="15">
        <v>1</v>
      </c>
      <c r="I106" s="15">
        <v>0</v>
      </c>
      <c r="J106" s="15">
        <v>0</v>
      </c>
      <c r="K106" s="23">
        <v>0</v>
      </c>
      <c r="L106" s="15">
        <v>1</v>
      </c>
      <c r="M106" s="19"/>
      <c r="O106"/>
      <c r="P106"/>
      <c r="Q106"/>
      <c r="R106"/>
      <c r="S106"/>
      <c r="T106"/>
    </row>
    <row r="107" spans="1:20" ht="14.25" customHeight="1" x14ac:dyDescent="0.3">
      <c r="A107" s="16" t="s">
        <v>43</v>
      </c>
      <c r="B107" s="34" t="s">
        <v>48</v>
      </c>
      <c r="C107" s="17">
        <v>1</v>
      </c>
      <c r="D107" s="17">
        <v>12</v>
      </c>
      <c r="E107" s="24">
        <v>-72.232035999999994</v>
      </c>
      <c r="F107" s="24">
        <v>-39.315159999999999</v>
      </c>
      <c r="G107" s="27">
        <v>13788.44140625</v>
      </c>
      <c r="H107" s="15">
        <v>1</v>
      </c>
      <c r="I107" s="15">
        <v>0</v>
      </c>
      <c r="J107" s="15">
        <v>0</v>
      </c>
      <c r="K107" s="23">
        <v>0</v>
      </c>
      <c r="L107" s="15">
        <v>0</v>
      </c>
      <c r="M107" s="19"/>
      <c r="O107"/>
      <c r="P107"/>
      <c r="Q107"/>
      <c r="R107"/>
      <c r="S107"/>
      <c r="T10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showGridLines="0" tabSelected="1" topLeftCell="A10" workbookViewId="0">
      <selection activeCell="J25" sqref="J25"/>
    </sheetView>
  </sheetViews>
  <sheetFormatPr baseColWidth="10" defaultRowHeight="14.4" x14ac:dyDescent="0.3"/>
  <cols>
    <col min="1" max="1" width="3.33203125" style="8" bestFit="1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63" t="str">
        <f>"HORAS DE PASADA PROGRAMADA DE LA UNIDAD DE NEGOCIO ("&amp;A7&amp;" - "&amp;C7&amp;")"</f>
        <v>HORAS DE PASADA PROGRAMADA DE LA UNIDAD DE NEGOCIO (L3 - ESTIVAL)</v>
      </c>
      <c r="B2" s="63"/>
      <c r="C2" s="63"/>
      <c r="D2" s="63"/>
      <c r="E2" s="63"/>
      <c r="F2" s="63"/>
      <c r="G2" s="63"/>
      <c r="H2" s="63"/>
    </row>
    <row r="3" spans="1:9" x14ac:dyDescent="0.3">
      <c r="A3"/>
      <c r="B3"/>
      <c r="C3"/>
      <c r="D3"/>
      <c r="E3"/>
      <c r="F3"/>
      <c r="G3"/>
      <c r="H3"/>
    </row>
    <row r="4" spans="1:9" s="11" customFormat="1" x14ac:dyDescent="0.3">
      <c r="A4" s="11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70" t="s">
        <v>13</v>
      </c>
      <c r="B6" s="71"/>
      <c r="C6" s="70" t="s">
        <v>28</v>
      </c>
      <c r="D6" s="75"/>
      <c r="E6" s="12" t="s">
        <v>34</v>
      </c>
      <c r="F6" s="12" t="s">
        <v>35</v>
      </c>
      <c r="G6"/>
      <c r="H6"/>
    </row>
    <row r="7" spans="1:9" x14ac:dyDescent="0.3">
      <c r="A7" s="72" t="str">
        <f>+TAPA!D11</f>
        <v>L3</v>
      </c>
      <c r="B7" s="73"/>
      <c r="C7" s="72" t="str">
        <f>+TAPA!B16</f>
        <v>ESTIVAL</v>
      </c>
      <c r="D7" s="76"/>
      <c r="E7" s="38">
        <f>+TAPA!C16</f>
        <v>43831</v>
      </c>
      <c r="F7" s="38">
        <f>+TAPA!D16</f>
        <v>43890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11" customFormat="1" x14ac:dyDescent="0.3">
      <c r="A9" s="11" t="s">
        <v>30</v>
      </c>
    </row>
    <row r="10" spans="1:9" ht="27" customHeight="1" x14ac:dyDescent="0.3"/>
    <row r="11" spans="1:9" ht="53.25" customHeight="1" x14ac:dyDescent="0.3">
      <c r="A11" s="9" t="s">
        <v>13</v>
      </c>
      <c r="B11" s="9" t="s">
        <v>1</v>
      </c>
      <c r="C11" s="9" t="s">
        <v>2</v>
      </c>
      <c r="D11" s="9" t="s">
        <v>14</v>
      </c>
      <c r="E11" s="9" t="s">
        <v>15</v>
      </c>
      <c r="F11" s="9" t="s">
        <v>16</v>
      </c>
      <c r="G11" s="10" t="s">
        <v>17</v>
      </c>
      <c r="H11" s="10" t="s">
        <v>18</v>
      </c>
    </row>
    <row r="12" spans="1:9" s="39" customFormat="1" ht="14.25" customHeight="1" x14ac:dyDescent="0.3">
      <c r="A12" s="43" t="s">
        <v>43</v>
      </c>
      <c r="B12" s="40" t="s">
        <v>45</v>
      </c>
      <c r="C12" s="40">
        <v>0</v>
      </c>
      <c r="D12" s="40">
        <v>1</v>
      </c>
      <c r="E12" s="41" t="s">
        <v>49</v>
      </c>
      <c r="F12" s="44" t="s">
        <v>52</v>
      </c>
      <c r="G12" s="41" t="s">
        <v>49</v>
      </c>
      <c r="H12" s="42" t="s">
        <v>51</v>
      </c>
    </row>
    <row r="13" spans="1:9" ht="14.25" customHeight="1" x14ac:dyDescent="0.3">
      <c r="A13" s="43" t="s">
        <v>43</v>
      </c>
      <c r="B13" s="40" t="s">
        <v>45</v>
      </c>
      <c r="C13" s="40">
        <v>1</v>
      </c>
      <c r="D13" s="40">
        <v>3</v>
      </c>
      <c r="E13" s="41" t="s">
        <v>49</v>
      </c>
      <c r="F13" s="44" t="s">
        <v>52</v>
      </c>
      <c r="G13" s="41" t="s">
        <v>49</v>
      </c>
      <c r="H13" s="42" t="s">
        <v>51</v>
      </c>
      <c r="I13" s="39"/>
    </row>
    <row r="14" spans="1:9" x14ac:dyDescent="0.3">
      <c r="A14" s="43" t="s">
        <v>43</v>
      </c>
      <c r="B14" s="40" t="s">
        <v>45</v>
      </c>
      <c r="C14" s="40">
        <v>0</v>
      </c>
      <c r="D14" s="40">
        <v>1</v>
      </c>
      <c r="E14" s="41" t="s">
        <v>49</v>
      </c>
      <c r="F14" s="45" t="s">
        <v>50</v>
      </c>
      <c r="G14" s="41" t="s">
        <v>49</v>
      </c>
      <c r="H14" s="42" t="s">
        <v>54</v>
      </c>
      <c r="I14" s="39"/>
    </row>
    <row r="15" spans="1:9" x14ac:dyDescent="0.3">
      <c r="A15" s="43" t="s">
        <v>43</v>
      </c>
      <c r="B15" s="40" t="s">
        <v>45</v>
      </c>
      <c r="C15" s="40">
        <v>0</v>
      </c>
      <c r="D15" s="40">
        <v>1</v>
      </c>
      <c r="E15" s="41" t="s">
        <v>49</v>
      </c>
      <c r="F15" s="45" t="s">
        <v>53</v>
      </c>
      <c r="G15" s="41" t="s">
        <v>49</v>
      </c>
      <c r="H15" s="42" t="s">
        <v>55</v>
      </c>
      <c r="I15" s="39"/>
    </row>
    <row r="16" spans="1:9" x14ac:dyDescent="0.3">
      <c r="A16" s="43" t="s">
        <v>43</v>
      </c>
      <c r="B16" s="40" t="s">
        <v>46</v>
      </c>
      <c r="C16" s="40">
        <v>0</v>
      </c>
      <c r="D16" s="40">
        <v>1</v>
      </c>
      <c r="E16" s="41" t="s">
        <v>57</v>
      </c>
      <c r="F16" s="44" t="s">
        <v>56</v>
      </c>
      <c r="G16" s="41" t="s">
        <v>49</v>
      </c>
      <c r="H16" s="42" t="s">
        <v>51</v>
      </c>
      <c r="I16" s="39"/>
    </row>
    <row r="17" spans="1:9" x14ac:dyDescent="0.3">
      <c r="A17" s="43" t="s">
        <v>43</v>
      </c>
      <c r="B17" s="40" t="s">
        <v>46</v>
      </c>
      <c r="C17" s="40">
        <v>0</v>
      </c>
      <c r="D17" s="40">
        <v>1</v>
      </c>
      <c r="E17" s="41" t="s">
        <v>49</v>
      </c>
      <c r="F17" s="44" t="s">
        <v>53</v>
      </c>
      <c r="G17" s="41" t="s">
        <v>49</v>
      </c>
      <c r="H17" s="42" t="s">
        <v>54</v>
      </c>
      <c r="I17" s="39"/>
    </row>
    <row r="18" spans="1:9" x14ac:dyDescent="0.3">
      <c r="A18" s="43" t="s">
        <v>43</v>
      </c>
      <c r="B18" s="40" t="s">
        <v>46</v>
      </c>
      <c r="C18" s="40">
        <v>0</v>
      </c>
      <c r="D18" s="40">
        <v>1</v>
      </c>
      <c r="E18" s="41" t="s">
        <v>49</v>
      </c>
      <c r="F18" s="44" t="s">
        <v>50</v>
      </c>
      <c r="G18" s="41" t="s">
        <v>49</v>
      </c>
      <c r="H18" s="42" t="s">
        <v>55</v>
      </c>
      <c r="I18" s="39"/>
    </row>
    <row r="19" spans="1:9" x14ac:dyDescent="0.3">
      <c r="A19" s="43" t="s">
        <v>43</v>
      </c>
      <c r="B19" s="40" t="s">
        <v>47</v>
      </c>
      <c r="C19" s="40">
        <v>0</v>
      </c>
      <c r="D19" s="40">
        <v>1</v>
      </c>
      <c r="E19" s="41" t="s">
        <v>58</v>
      </c>
      <c r="F19" s="44" t="s">
        <v>53</v>
      </c>
      <c r="G19" s="41" t="s">
        <v>58</v>
      </c>
      <c r="H19" s="42" t="s">
        <v>51</v>
      </c>
      <c r="I19" s="39"/>
    </row>
    <row r="20" spans="1:9" s="39" customFormat="1" x14ac:dyDescent="0.3">
      <c r="A20" s="43" t="s">
        <v>43</v>
      </c>
      <c r="B20" s="40" t="s">
        <v>47</v>
      </c>
      <c r="C20" s="40">
        <v>0</v>
      </c>
      <c r="D20" s="40">
        <v>1</v>
      </c>
      <c r="E20" s="41" t="s">
        <v>49</v>
      </c>
      <c r="F20" s="44" t="s">
        <v>59</v>
      </c>
      <c r="G20" s="41" t="s">
        <v>49</v>
      </c>
      <c r="H20" s="42" t="s">
        <v>54</v>
      </c>
    </row>
    <row r="21" spans="1:9" x14ac:dyDescent="0.3">
      <c r="A21" s="43" t="s">
        <v>43</v>
      </c>
      <c r="B21" s="40" t="s">
        <v>47</v>
      </c>
      <c r="C21" s="40">
        <v>0</v>
      </c>
      <c r="D21" s="40">
        <v>1</v>
      </c>
      <c r="E21" s="41" t="s">
        <v>49</v>
      </c>
      <c r="F21" s="44" t="s">
        <v>59</v>
      </c>
      <c r="G21" s="41" t="s">
        <v>49</v>
      </c>
      <c r="H21" s="42" t="s">
        <v>55</v>
      </c>
    </row>
  </sheetData>
  <autoFilter ref="A11:H21"/>
  <mergeCells count="5">
    <mergeCell ref="A2:H2"/>
    <mergeCell ref="A7:B7"/>
    <mergeCell ref="C6:D6"/>
    <mergeCell ref="C7:D7"/>
    <mergeCell ref="A6:B6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14">
        <v>1</v>
      </c>
      <c r="J2" s="14">
        <v>0</v>
      </c>
      <c r="K2" s="14">
        <v>0.7</v>
      </c>
      <c r="L2" s="7">
        <v>1</v>
      </c>
    </row>
    <row r="3" spans="1:13" x14ac:dyDescent="0.3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14">
        <v>1</v>
      </c>
      <c r="J3" s="14">
        <v>0</v>
      </c>
      <c r="K3" s="14">
        <v>0.2</v>
      </c>
      <c r="L3" s="7">
        <v>1</v>
      </c>
    </row>
    <row r="4" spans="1:13" x14ac:dyDescent="0.3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14">
        <v>1</v>
      </c>
      <c r="J4" s="14">
        <v>0</v>
      </c>
      <c r="K4" s="14">
        <v>0.1</v>
      </c>
      <c r="L4" s="7">
        <v>1</v>
      </c>
    </row>
    <row r="5" spans="1:13" x14ac:dyDescent="0.3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14">
        <v>0</v>
      </c>
      <c r="J5" s="14">
        <v>0</v>
      </c>
      <c r="K5" s="14">
        <v>0</v>
      </c>
      <c r="L5" s="7">
        <v>1</v>
      </c>
    </row>
    <row r="6" spans="1:13" x14ac:dyDescent="0.3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14">
        <v>0</v>
      </c>
      <c r="J6" s="14">
        <v>1</v>
      </c>
      <c r="K6" s="14">
        <v>0</v>
      </c>
      <c r="L6" s="7">
        <v>1</v>
      </c>
    </row>
    <row r="7" spans="1:13" x14ac:dyDescent="0.3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14">
        <v>0</v>
      </c>
      <c r="J7" s="14">
        <v>0</v>
      </c>
      <c r="K7" s="14">
        <v>0</v>
      </c>
      <c r="L7" s="7">
        <v>1</v>
      </c>
    </row>
    <row r="8" spans="1:13" x14ac:dyDescent="0.3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14">
        <v>0</v>
      </c>
      <c r="J8" s="14">
        <v>0</v>
      </c>
      <c r="K8" s="14">
        <v>0</v>
      </c>
      <c r="L8" s="7">
        <v>1</v>
      </c>
    </row>
    <row r="9" spans="1:13" x14ac:dyDescent="0.3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14">
        <v>0</v>
      </c>
      <c r="J9" s="14">
        <v>0</v>
      </c>
      <c r="K9" s="14">
        <v>0</v>
      </c>
      <c r="L9" s="7">
        <v>1</v>
      </c>
    </row>
    <row r="10" spans="1:13" x14ac:dyDescent="0.3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14">
        <v>0</v>
      </c>
      <c r="J10" s="14">
        <v>0</v>
      </c>
      <c r="K10" s="14">
        <v>0</v>
      </c>
      <c r="L10" s="7">
        <v>1</v>
      </c>
    </row>
    <row r="11" spans="1:13" x14ac:dyDescent="0.3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14">
        <v>0</v>
      </c>
      <c r="J11" s="14">
        <v>0</v>
      </c>
      <c r="K11" s="14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2019-12-17T20:20:44Z</dcterms:modified>
</cp:coreProperties>
</file>