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zarat\OneDrive\Escritorio\ZONA SUR\Villarrica\POT\5 POT Elecciones 13 de junio\"/>
    </mc:Choice>
  </mc:AlternateContent>
  <xr:revisionPtr revIDLastSave="0" documentId="13_ncr:1_{165DB83B-8E8F-4C5E-9186-45CD975E86B9}" xr6:coauthVersionLast="46" xr6:coauthVersionMax="46" xr10:uidLastSave="{00000000-0000-0000-0000-000000000000}"/>
  <bookViews>
    <workbookView xWindow="900" yWindow="370" windowWidth="17420" windowHeight="9380" tabRatio="989" xr2:uid="{00000000-000D-0000-FFFF-FFFF00000000}"/>
  </bookViews>
  <sheets>
    <sheet name="TAPA" sheetId="67" r:id="rId1"/>
    <sheet name="Servicios" sheetId="30" r:id="rId2"/>
    <sheet name="3A-I" sheetId="70" r:id="rId3"/>
    <sheet name="3A-R" sheetId="71" r:id="rId4"/>
    <sheet name="3B-I" sheetId="72" r:id="rId5"/>
    <sheet name="3B-R" sheetId="73" r:id="rId6"/>
    <sheet name="3C-I" sheetId="74" r:id="rId7"/>
    <sheet name="3C-R" sheetId="75" r:id="rId8"/>
  </sheets>
  <definedNames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75" l="1"/>
  <c r="I37" i="74"/>
  <c r="I37" i="73"/>
  <c r="I37" i="72"/>
  <c r="I37" i="71"/>
  <c r="F7" i="72"/>
  <c r="F7" i="73"/>
  <c r="F7" i="74"/>
  <c r="F7" i="75"/>
  <c r="F7" i="71"/>
  <c r="F7" i="70"/>
  <c r="I37" i="70"/>
  <c r="G7" i="75"/>
  <c r="G7" i="74"/>
  <c r="G7" i="73"/>
  <c r="G7" i="72"/>
  <c r="G7" i="71"/>
  <c r="G7" i="70"/>
  <c r="B2" i="75"/>
  <c r="B2" i="74"/>
  <c r="B2" i="73"/>
  <c r="B2" i="72"/>
  <c r="B2" i="71"/>
  <c r="B2" i="70"/>
  <c r="B4" i="67"/>
</calcChain>
</file>

<file path=xl/sharedStrings.xml><?xml version="1.0" encoding="utf-8"?>
<sst xmlns="http://schemas.openxmlformats.org/spreadsheetml/2006/main" count="433" uniqueCount="83">
  <si>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</si>
  <si>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</si>
  <si>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</si>
  <si>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</si>
  <si>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</si>
  <si>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</si>
  <si>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</si>
  <si>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</si>
  <si>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</si>
  <si>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</si>
  <si>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</si>
  <si>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</si>
  <si>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</si>
  <si>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</si>
  <si>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</si>
  <si>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</si>
  <si>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</si>
  <si>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</si>
  <si>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</si>
  <si>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</si>
  <si>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</si>
  <si>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</si>
  <si>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</si>
  <si>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</si>
  <si>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</si>
  <si>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</si>
  <si>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</si>
  <si>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</si>
  <si>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</si>
  <si>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</si>
  <si>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</si>
  <si>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</si>
  <si>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</si>
  <si>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</si>
  <si>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</si>
  <si>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</si>
  <si>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</si>
  <si>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</si>
  <si>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</si>
  <si>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</si>
  <si>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</si>
  <si>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</si>
  <si>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</si>
  <si>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</si>
  <si>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</si>
  <si>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</si>
  <si>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</si>
  <si>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</si>
  <si>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</si>
  <si>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</si>
  <si>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</si>
  <si>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</si>
  <si>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</si>
  <si>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</si>
  <si>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</si>
  <si>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</si>
  <si>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</si>
  <si>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</si>
  <si>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</si>
  <si>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</si>
  <si>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</si>
  <si>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Baja</t>
  </si>
  <si>
    <t>Alta</t>
  </si>
  <si>
    <t>Media</t>
  </si>
  <si>
    <t>IX</t>
  </si>
  <si>
    <t>L3</t>
  </si>
  <si>
    <t>EMPRESA DE TRANSPORTE JIMENEZ Y TORO LIMITADA</t>
  </si>
  <si>
    <t>3A</t>
  </si>
  <si>
    <t>Ida</t>
  </si>
  <si>
    <t>Regreso</t>
  </si>
  <si>
    <t>3B</t>
  </si>
  <si>
    <t>3C</t>
  </si>
  <si>
    <t>Relún</t>
  </si>
  <si>
    <t>Centro</t>
  </si>
  <si>
    <t>76.928.820-1</t>
  </si>
  <si>
    <t>Laboral</t>
  </si>
  <si>
    <t>Sábado</t>
  </si>
  <si>
    <t>Domingo / Festivo</t>
  </si>
  <si>
    <t>VILLARRICA</t>
  </si>
  <si>
    <t>Claudia Zarate</t>
  </si>
  <si>
    <t xml:space="preserve"> </t>
  </si>
  <si>
    <t>ELECCIONES</t>
  </si>
  <si>
    <t>José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</si>
</sst>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</font>
    <font>
      <sz val="12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rgb="FFC4D79B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2" xfId="0" applyNumberFormat="1" applyFont="1" applyBorder="1" applyAlignment="1">
      <alignment horizontal="center"/>
    </xf>
    <xf numFmtId="164" fontId="0" fillId="0" borderId="3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 wrapText="1"/>
    </xf>
    <xf numFmtId="0" fontId="15" fillId="8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3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L21"/>
  <sheetViews>
    <sheetView tabSelected="1" topLeftCell="A4" zoomScale="80" zoomScaleNormal="80" workbookViewId="0">
      <selection activeCell="F21" sqref="F21"/>
    </sheetView>
  </sheetViews>
  <sheetFormatPr baseColWidth="10" defaultColWidth="11.453125" defaultRowHeight="14.5" x14ac:dyDescent="0.35"/>
  <cols>
    <col min="1" max="1" width="3.453125" style="18" customWidth="1"/>
    <col min="2" max="2" width="22" style="18" customWidth="1"/>
    <col min="3" max="3" width="20.81640625" style="19" customWidth="1"/>
    <col min="4" max="5" width="16.453125" style="19" customWidth="1"/>
    <col min="6" max="6" width="13.453125" style="19" customWidth="1"/>
    <col min="7" max="7" width="20" style="19" customWidth="1"/>
    <col min="8" max="8" width="9.453125" style="18" customWidth="1"/>
    <col min="9" max="10" width="14.54296875" style="18" customWidth="1"/>
    <col min="11" max="16384" width="11.453125" style="18"/>
  </cols>
  <sheetData>
    <row r="1" spans="2:12" ht="15" customHeight="1" x14ac:dyDescent="0.35">
      <c r="L1" s="20"/>
    </row>
    <row r="2" spans="2:12" ht="15" customHeight="1" x14ac:dyDescent="0.55000000000000004">
      <c r="C2" s="18"/>
      <c r="D2" s="16"/>
      <c r="E2" s="18"/>
      <c r="F2" s="18"/>
      <c r="G2" s="18"/>
    </row>
    <row r="3" spans="2:12" ht="15" customHeight="1" x14ac:dyDescent="0.35">
      <c r="C3" s="18"/>
      <c r="D3" s="18"/>
      <c r="E3" s="18"/>
      <c r="F3" s="18"/>
      <c r="G3" s="18"/>
    </row>
    <row r="4" spans="2:12" ht="53.25" customHeight="1" x14ac:dyDescent="0.35">
      <c r="B4" s="53" t="str">
        <f>+D10&amp;"_"&amp;D11&amp;"_"&amp;D12&amp;"_"&amp;D13&amp;"_"&amp;I8&amp;"_"&amp;YEAR(D16)&amp;"_A1_"&amp;I9</f>
        <v>POT_IX_VILLARRICA_L3_ELECCIONES_2021_A1_5</v>
      </c>
      <c r="C4" s="53"/>
      <c r="D4" s="53"/>
      <c r="E4" s="53"/>
      <c r="F4" s="53"/>
      <c r="G4" s="53"/>
      <c r="H4" s="53"/>
      <c r="I4" s="53"/>
      <c r="J4" s="53"/>
      <c r="L4" s="21"/>
    </row>
    <row r="5" spans="2:12" s="7" customFormat="1" x14ac:dyDescent="0.35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 x14ac:dyDescent="0.35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 x14ac:dyDescent="0.35">
      <c r="B7" s="18"/>
      <c r="C7" s="18"/>
      <c r="D7" s="18"/>
      <c r="E7" s="18"/>
      <c r="F7" s="18"/>
      <c r="G7" s="18"/>
      <c r="H7" s="18"/>
      <c r="I7" s="18"/>
      <c r="J7" s="18"/>
    </row>
    <row r="8" spans="2:12" x14ac:dyDescent="0.35">
      <c r="B8" s="45" t="s">
        <v>50</v>
      </c>
      <c r="C8" s="45"/>
      <c r="D8" s="54" t="s">
        <v>51</v>
      </c>
      <c r="E8" s="55"/>
      <c r="F8" s="18"/>
      <c r="G8" s="40" t="s">
        <v>36</v>
      </c>
      <c r="H8" s="40"/>
      <c r="I8" s="49" t="s">
        <v>81</v>
      </c>
      <c r="J8" s="49"/>
    </row>
    <row r="9" spans="2:12" x14ac:dyDescent="0.35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5</v>
      </c>
      <c r="J9" s="49"/>
    </row>
    <row r="10" spans="2:12" x14ac:dyDescent="0.35">
      <c r="B10" s="40" t="s">
        <v>48</v>
      </c>
      <c r="C10" s="40"/>
      <c r="D10" s="49" t="s">
        <v>58</v>
      </c>
      <c r="E10" s="49"/>
      <c r="F10" s="18"/>
    </row>
    <row r="11" spans="2:12" x14ac:dyDescent="0.35">
      <c r="B11" s="40" t="s">
        <v>37</v>
      </c>
      <c r="C11" s="40"/>
      <c r="D11" s="51" t="s">
        <v>64</v>
      </c>
      <c r="E11" s="52"/>
      <c r="F11" s="18"/>
    </row>
    <row r="12" spans="2:12" x14ac:dyDescent="0.35">
      <c r="B12" s="40" t="s">
        <v>49</v>
      </c>
      <c r="C12" s="40"/>
      <c r="D12" s="49" t="s">
        <v>78</v>
      </c>
      <c r="E12" s="49"/>
      <c r="F12" s="18"/>
    </row>
    <row r="13" spans="2:12" x14ac:dyDescent="0.35">
      <c r="B13" s="40" t="s">
        <v>38</v>
      </c>
      <c r="C13" s="40"/>
      <c r="D13" s="49" t="s">
        <v>65</v>
      </c>
      <c r="E13" s="49"/>
    </row>
    <row r="14" spans="2:12" x14ac:dyDescent="0.35">
      <c r="B14" s="45" t="s">
        <v>57</v>
      </c>
      <c r="C14" s="45"/>
      <c r="D14" s="50" t="s">
        <v>46</v>
      </c>
      <c r="E14" s="50"/>
      <c r="G14" s="18"/>
    </row>
    <row r="15" spans="2:12" x14ac:dyDescent="0.35">
      <c r="B15" s="22"/>
      <c r="C15" s="22"/>
      <c r="G15" s="18"/>
    </row>
    <row r="16" spans="2:12" x14ac:dyDescent="0.35">
      <c r="B16" s="40" t="s">
        <v>39</v>
      </c>
      <c r="C16" s="40"/>
      <c r="D16" s="46">
        <v>44360</v>
      </c>
      <c r="E16" s="47"/>
      <c r="G16" s="23" t="s">
        <v>43</v>
      </c>
      <c r="H16" s="41" t="s">
        <v>82</v>
      </c>
      <c r="I16" s="41"/>
      <c r="J16" s="41"/>
    </row>
    <row r="17" spans="2:10" x14ac:dyDescent="0.35">
      <c r="B17" s="40" t="s">
        <v>40</v>
      </c>
      <c r="C17" s="40"/>
      <c r="D17" s="46">
        <v>44360</v>
      </c>
      <c r="E17" s="47"/>
      <c r="G17" s="23" t="s">
        <v>44</v>
      </c>
      <c r="H17" s="42" t="s">
        <v>79</v>
      </c>
      <c r="I17" s="43"/>
      <c r="J17" s="44"/>
    </row>
    <row r="19" spans="2:10" x14ac:dyDescent="0.35">
      <c r="B19" s="45" t="s">
        <v>45</v>
      </c>
      <c r="C19" s="45"/>
      <c r="D19" s="48"/>
      <c r="E19" s="48"/>
    </row>
    <row r="21" spans="2:10" x14ac:dyDescent="0.35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35" priority="12">
      <formula>D10=""</formula>
    </cfRule>
  </conditionalFormatting>
  <conditionalFormatting sqref="D11:E11">
    <cfRule type="expression" dxfId="34" priority="11">
      <formula>D11=""</formula>
    </cfRule>
  </conditionalFormatting>
  <conditionalFormatting sqref="D12:E12">
    <cfRule type="expression" dxfId="33" priority="10">
      <formula>D12=""</formula>
    </cfRule>
  </conditionalFormatting>
  <conditionalFormatting sqref="D13:E13">
    <cfRule type="expression" dxfId="32" priority="9">
      <formula>D13=""</formula>
    </cfRule>
  </conditionalFormatting>
  <conditionalFormatting sqref="I8:J8">
    <cfRule type="expression" dxfId="31" priority="8">
      <formula>I8=""</formula>
    </cfRule>
  </conditionalFormatting>
  <conditionalFormatting sqref="I9:J9">
    <cfRule type="expression" dxfId="30" priority="7">
      <formula>I9=""</formula>
    </cfRule>
  </conditionalFormatting>
  <conditionalFormatting sqref="D16">
    <cfRule type="expression" dxfId="29" priority="6">
      <formula>D16=""</formula>
    </cfRule>
  </conditionalFormatting>
  <conditionalFormatting sqref="D9:E9">
    <cfRule type="expression" dxfId="27" priority="4">
      <formula>D9=""</formula>
    </cfRule>
  </conditionalFormatting>
  <conditionalFormatting sqref="H17">
    <cfRule type="expression" dxfId="26" priority="2">
      <formula>H17=""</formula>
    </cfRule>
  </conditionalFormatting>
  <conditionalFormatting sqref="D17">
    <cfRule type="expression" dxfId="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17"/>
  <sheetViews>
    <sheetView zoomScale="70" zoomScaleNormal="70" workbookViewId="0">
      <selection activeCell="J11" sqref="J11"/>
    </sheetView>
  </sheetViews>
  <sheetFormatPr baseColWidth="10" defaultColWidth="11.453125" defaultRowHeight="14.5" x14ac:dyDescent="0.35"/>
  <cols>
    <col min="1" max="1" width="3.453125" customWidth="1"/>
    <col min="2" max="2" width="18.453125" style="3" customWidth="1"/>
    <col min="3" max="3" width="19.453125" style="3" customWidth="1"/>
    <col min="4" max="4" width="15.453125" style="6" customWidth="1"/>
    <col min="5" max="7" width="15.453125" style="3" customWidth="1"/>
    <col min="8" max="8" width="18.54296875" style="3" customWidth="1"/>
    <col min="9" max="9" width="16.1796875" style="3" bestFit="1" customWidth="1"/>
    <col min="10" max="10" width="16" style="2" customWidth="1"/>
    <col min="11" max="11" width="8.81640625" style="2" customWidth="1"/>
    <col min="12" max="16384" width="11.453125" style="2"/>
  </cols>
  <sheetData>
    <row r="1" spans="1:10" x14ac:dyDescent="0.35">
      <c r="B1" s="2"/>
      <c r="D1" s="3"/>
      <c r="H1" s="2"/>
      <c r="I1" s="2"/>
    </row>
    <row r="2" spans="1:10" ht="20.5" x14ac:dyDescent="0.45">
      <c r="B2" s="56" t="s">
        <v>55</v>
      </c>
      <c r="C2" s="56"/>
      <c r="D2" s="56"/>
      <c r="E2" s="56"/>
      <c r="F2" s="56"/>
      <c r="G2" s="56"/>
      <c r="H2" s="56"/>
      <c r="I2" s="56"/>
      <c r="J2" s="56"/>
    </row>
    <row r="3" spans="1:10" customFormat="1" x14ac:dyDescent="0.35"/>
    <row r="4" spans="1:10" ht="15.5" x14ac:dyDescent="0.35">
      <c r="B4" s="4" t="s">
        <v>53</v>
      </c>
      <c r="D4" s="3"/>
      <c r="G4" s="2"/>
      <c r="H4" s="2"/>
      <c r="I4" s="2"/>
    </row>
    <row r="5" spans="1:10" ht="6.75" customHeight="1" x14ac:dyDescent="0.35">
      <c r="B5" s="2"/>
      <c r="D5" s="3"/>
      <c r="H5" s="2"/>
      <c r="I5" s="2"/>
    </row>
    <row r="6" spans="1:10" s="11" customFormat="1" ht="24" customHeight="1" x14ac:dyDescent="0.35">
      <c r="A6" s="10"/>
      <c r="B6" s="60" t="s">
        <v>41</v>
      </c>
      <c r="C6" s="61"/>
      <c r="D6" s="62" t="s">
        <v>66</v>
      </c>
      <c r="E6" s="63"/>
      <c r="F6" s="63"/>
      <c r="G6" s="64"/>
      <c r="I6" s="12" t="s">
        <v>42</v>
      </c>
      <c r="J6" s="13" t="s">
        <v>74</v>
      </c>
    </row>
    <row r="7" spans="1:10" customFormat="1" x14ac:dyDescent="0.35"/>
    <row r="8" spans="1:10" x14ac:dyDescent="0.35">
      <c r="B8" s="2"/>
      <c r="D8" s="3"/>
      <c r="H8" s="2"/>
      <c r="I8" s="2"/>
    </row>
    <row r="9" spans="1:10" ht="15.5" x14ac:dyDescent="0.35">
      <c r="B9" s="4" t="s">
        <v>54</v>
      </c>
      <c r="D9" s="3"/>
      <c r="H9" s="2"/>
      <c r="I9" s="2"/>
    </row>
    <row r="10" spans="1:10" ht="13.75" customHeight="1" x14ac:dyDescent="0.35">
      <c r="B10" s="2"/>
      <c r="D10" s="3"/>
      <c r="H10" s="2"/>
      <c r="I10" s="2"/>
    </row>
    <row r="11" spans="1:10" ht="30.75" customHeight="1" x14ac:dyDescent="0.35">
      <c r="B11" s="5" t="s">
        <v>1</v>
      </c>
      <c r="C11" s="5" t="s">
        <v>2</v>
      </c>
      <c r="D11" s="59" t="s">
        <v>3</v>
      </c>
      <c r="E11" s="59"/>
      <c r="F11" s="59" t="s">
        <v>4</v>
      </c>
      <c r="G11" s="59"/>
      <c r="H11" s="15" t="s">
        <v>52</v>
      </c>
      <c r="I11" s="2"/>
    </row>
    <row r="12" spans="1:10" x14ac:dyDescent="0.35">
      <c r="B12" s="9" t="s">
        <v>67</v>
      </c>
      <c r="C12" s="9" t="s">
        <v>68</v>
      </c>
      <c r="D12" s="57" t="s">
        <v>72</v>
      </c>
      <c r="E12" s="58"/>
      <c r="F12" s="57" t="s">
        <v>73</v>
      </c>
      <c r="G12" s="58"/>
      <c r="H12" s="14" t="s">
        <v>46</v>
      </c>
      <c r="I12" s="2"/>
    </row>
    <row r="13" spans="1:10" x14ac:dyDescent="0.35">
      <c r="B13" s="9" t="s">
        <v>67</v>
      </c>
      <c r="C13" s="9" t="s">
        <v>69</v>
      </c>
      <c r="D13" s="57" t="s">
        <v>73</v>
      </c>
      <c r="E13" s="58"/>
      <c r="F13" s="57" t="s">
        <v>72</v>
      </c>
      <c r="G13" s="58"/>
      <c r="H13" s="14" t="s">
        <v>46</v>
      </c>
      <c r="I13" s="2"/>
    </row>
    <row r="14" spans="1:10" x14ac:dyDescent="0.35">
      <c r="B14" s="9" t="s">
        <v>70</v>
      </c>
      <c r="C14" s="9" t="s">
        <v>68</v>
      </c>
      <c r="D14" s="57" t="s">
        <v>72</v>
      </c>
      <c r="E14" s="58"/>
      <c r="F14" s="57" t="s">
        <v>73</v>
      </c>
      <c r="G14" s="58"/>
      <c r="H14" s="14" t="s">
        <v>46</v>
      </c>
    </row>
    <row r="15" spans="1:10" x14ac:dyDescent="0.35">
      <c r="B15" s="9" t="s">
        <v>70</v>
      </c>
      <c r="C15" s="9" t="s">
        <v>69</v>
      </c>
      <c r="D15" s="57" t="s">
        <v>73</v>
      </c>
      <c r="E15" s="58"/>
      <c r="F15" s="57" t="s">
        <v>72</v>
      </c>
      <c r="G15" s="58"/>
      <c r="H15" s="14" t="s">
        <v>46</v>
      </c>
    </row>
    <row r="16" spans="1:10" x14ac:dyDescent="0.35">
      <c r="B16" s="9" t="s">
        <v>71</v>
      </c>
      <c r="C16" s="9" t="s">
        <v>68</v>
      </c>
      <c r="D16" s="57" t="s">
        <v>72</v>
      </c>
      <c r="E16" s="58"/>
      <c r="F16" s="57" t="s">
        <v>73</v>
      </c>
      <c r="G16" s="58"/>
      <c r="H16" s="14" t="s">
        <v>46</v>
      </c>
    </row>
    <row r="17" spans="2:8" x14ac:dyDescent="0.35">
      <c r="B17" s="9" t="s">
        <v>71</v>
      </c>
      <c r="C17" s="9" t="s">
        <v>69</v>
      </c>
      <c r="D17" s="57" t="s">
        <v>73</v>
      </c>
      <c r="E17" s="58"/>
      <c r="F17" s="57" t="s">
        <v>72</v>
      </c>
      <c r="G17" s="58"/>
      <c r="H17" s="14" t="s">
        <v>46</v>
      </c>
    </row>
  </sheetData>
  <mergeCells count="17">
    <mergeCell ref="D17:E17"/>
    <mergeCell ref="F17:G17"/>
    <mergeCell ref="D14:E14"/>
    <mergeCell ref="F14:G14"/>
    <mergeCell ref="D15:E15"/>
    <mergeCell ref="F15:G15"/>
    <mergeCell ref="D16:E16"/>
    <mergeCell ref="F16:G16"/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25" priority="272">
      <formula>J6=""</formula>
    </cfRule>
  </conditionalFormatting>
  <conditionalFormatting sqref="D6:G6">
    <cfRule type="expression" dxfId="24" priority="3">
      <formula>D6=""</formula>
    </cfRule>
  </conditionalFormatting>
  <conditionalFormatting sqref="B12:C12">
    <cfRule type="expression" dxfId="23" priority="2">
      <formula>B12=""</formula>
    </cfRule>
  </conditionalFormatting>
  <conditionalFormatting sqref="B13:C17">
    <cfRule type="expression" dxfId="22" priority="1">
      <formula>B13=""</formula>
    </cfRule>
  </conditionalFormatting>
  <dataValidations disablePrompts="1"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J57"/>
  <sheetViews>
    <sheetView topLeftCell="A7" zoomScale="55" zoomScaleNormal="55" zoomScaleSheetLayoutView="55" workbookViewId="0">
      <selection activeCell="M23" sqref="M23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(3A - Ida)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67</v>
      </c>
      <c r="C7" s="28" t="s">
        <v>68</v>
      </c>
      <c r="D7" s="28" t="s">
        <v>72</v>
      </c>
      <c r="E7" s="28" t="s">
        <v>73</v>
      </c>
      <c r="F7" s="28" t="str">
        <f>+TAPA!I8</f>
        <v>ELECCIONES</v>
      </c>
      <c r="G7" s="17" t="str">
        <f>CONCATENATE(D7, "-",E7)</f>
        <v>Relún-Centro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2"/>
      <c r="E13" s="33"/>
      <c r="F13" s="32"/>
      <c r="G13" s="32"/>
      <c r="H13" s="32"/>
      <c r="I13" s="32"/>
    </row>
    <row r="14" spans="2:9" ht="15.5" x14ac:dyDescent="0.35">
      <c r="B14" s="34">
        <v>1</v>
      </c>
      <c r="C14" s="35" t="s">
        <v>12</v>
      </c>
      <c r="D14" s="25"/>
      <c r="E14" s="25"/>
      <c r="F14" s="25"/>
      <c r="G14" s="25"/>
      <c r="H14" s="25"/>
      <c r="I14" s="25"/>
    </row>
    <row r="15" spans="2:9" ht="15.5" x14ac:dyDescent="0.35">
      <c r="B15" s="30">
        <v>2</v>
      </c>
      <c r="C15" s="31" t="s">
        <v>13</v>
      </c>
      <c r="D15" s="32"/>
      <c r="E15" s="32"/>
      <c r="F15" s="32"/>
      <c r="G15" s="32"/>
      <c r="H15" s="32"/>
      <c r="I15" s="32"/>
    </row>
    <row r="16" spans="2:9" ht="15.5" x14ac:dyDescent="0.35">
      <c r="B16" s="34">
        <v>3</v>
      </c>
      <c r="C16" s="35" t="s">
        <v>14</v>
      </c>
      <c r="D16" s="25"/>
      <c r="E16" s="25"/>
      <c r="F16" s="25"/>
      <c r="G16" s="25"/>
      <c r="H16" s="25"/>
      <c r="I16" s="25"/>
    </row>
    <row r="17" spans="2:9" ht="15.5" x14ac:dyDescent="0.35">
      <c r="B17" s="30">
        <v>4</v>
      </c>
      <c r="C17" s="31" t="s">
        <v>15</v>
      </c>
      <c r="D17" s="32"/>
      <c r="E17" s="32"/>
      <c r="F17" s="32"/>
      <c r="G17" s="32"/>
      <c r="H17" s="32"/>
      <c r="I17" s="32"/>
    </row>
    <row r="18" spans="2:9" ht="15.5" x14ac:dyDescent="0.35">
      <c r="B18" s="34">
        <v>5</v>
      </c>
      <c r="C18" s="35" t="s">
        <v>16</v>
      </c>
      <c r="D18" s="25"/>
      <c r="E18" s="25"/>
      <c r="F18" s="25"/>
      <c r="G18" s="25"/>
      <c r="H18" s="25"/>
      <c r="I18" s="25"/>
    </row>
    <row r="19" spans="2:9" ht="15.5" x14ac:dyDescent="0.35">
      <c r="B19" s="30">
        <v>6</v>
      </c>
      <c r="C19" s="31" t="s">
        <v>17</v>
      </c>
      <c r="D19" s="36"/>
      <c r="E19" s="32"/>
      <c r="F19" s="32"/>
      <c r="G19" s="32"/>
      <c r="H19" s="32"/>
      <c r="I19" s="32"/>
    </row>
    <row r="20" spans="2:9" ht="15.5" x14ac:dyDescent="0.35">
      <c r="B20" s="34">
        <v>7</v>
      </c>
      <c r="C20" s="35" t="s">
        <v>18</v>
      </c>
      <c r="D20" s="37"/>
      <c r="E20" s="25"/>
      <c r="F20" s="37"/>
      <c r="G20" s="25"/>
      <c r="H20" s="68" t="s">
        <v>61</v>
      </c>
      <c r="I20" s="69">
        <v>1</v>
      </c>
    </row>
    <row r="21" spans="2:9" ht="15.5" x14ac:dyDescent="0.35">
      <c r="B21" s="30">
        <v>8</v>
      </c>
      <c r="C21" s="31" t="s">
        <v>19</v>
      </c>
      <c r="D21" s="38"/>
      <c r="E21" s="32"/>
      <c r="F21" s="38"/>
      <c r="G21" s="32"/>
      <c r="H21" s="70" t="s">
        <v>62</v>
      </c>
      <c r="I21" s="71">
        <v>2</v>
      </c>
    </row>
    <row r="22" spans="2:9" ht="15.5" x14ac:dyDescent="0.35">
      <c r="B22" s="34">
        <v>9</v>
      </c>
      <c r="C22" s="35" t="s">
        <v>20</v>
      </c>
      <c r="D22" s="37"/>
      <c r="E22" s="25"/>
      <c r="F22" s="37"/>
      <c r="G22" s="25"/>
      <c r="H22" s="68" t="s">
        <v>61</v>
      </c>
      <c r="I22" s="69">
        <v>2</v>
      </c>
    </row>
    <row r="23" spans="2:9" ht="15.5" x14ac:dyDescent="0.35">
      <c r="B23" s="30">
        <v>10</v>
      </c>
      <c r="C23" s="31" t="s">
        <v>21</v>
      </c>
      <c r="D23" s="38"/>
      <c r="E23" s="32"/>
      <c r="F23" s="38"/>
      <c r="G23" s="32"/>
      <c r="H23" s="70" t="s">
        <v>61</v>
      </c>
      <c r="I23" s="71">
        <v>2</v>
      </c>
    </row>
    <row r="24" spans="2:9" ht="15.5" x14ac:dyDescent="0.35">
      <c r="B24" s="34">
        <v>11</v>
      </c>
      <c r="C24" s="35" t="s">
        <v>22</v>
      </c>
      <c r="D24" s="37"/>
      <c r="E24" s="25"/>
      <c r="F24" s="37"/>
      <c r="G24" s="25"/>
      <c r="H24" s="68" t="s">
        <v>61</v>
      </c>
      <c r="I24" s="69">
        <v>2</v>
      </c>
    </row>
    <row r="25" spans="2:9" ht="15.5" x14ac:dyDescent="0.35">
      <c r="B25" s="30">
        <v>12</v>
      </c>
      <c r="C25" s="31" t="s">
        <v>23</v>
      </c>
      <c r="D25" s="38"/>
      <c r="E25" s="32"/>
      <c r="F25" s="38"/>
      <c r="G25" s="32"/>
      <c r="H25" s="70" t="s">
        <v>61</v>
      </c>
      <c r="I25" s="71">
        <v>2</v>
      </c>
    </row>
    <row r="26" spans="2:9" ht="15.5" x14ac:dyDescent="0.35">
      <c r="B26" s="34">
        <v>13</v>
      </c>
      <c r="C26" s="35" t="s">
        <v>24</v>
      </c>
      <c r="D26" s="37"/>
      <c r="E26" s="25"/>
      <c r="F26" s="37"/>
      <c r="G26" s="25"/>
      <c r="H26" s="68" t="s">
        <v>61</v>
      </c>
      <c r="I26" s="69">
        <v>2</v>
      </c>
    </row>
    <row r="27" spans="2:9" ht="15.5" x14ac:dyDescent="0.35">
      <c r="B27" s="30">
        <v>14</v>
      </c>
      <c r="C27" s="31" t="s">
        <v>25</v>
      </c>
      <c r="D27" s="38"/>
      <c r="E27" s="32"/>
      <c r="F27" s="38"/>
      <c r="G27" s="32"/>
      <c r="H27" s="70" t="s">
        <v>61</v>
      </c>
      <c r="I27" s="71">
        <v>2</v>
      </c>
    </row>
    <row r="28" spans="2:9" ht="15.5" x14ac:dyDescent="0.35">
      <c r="B28" s="34">
        <v>15</v>
      </c>
      <c r="C28" s="35" t="s">
        <v>26</v>
      </c>
      <c r="D28" s="37"/>
      <c r="E28" s="25"/>
      <c r="F28" s="37"/>
      <c r="G28" s="25"/>
      <c r="H28" s="68" t="s">
        <v>61</v>
      </c>
      <c r="I28" s="69">
        <v>1</v>
      </c>
    </row>
    <row r="29" spans="2:9" ht="15.5" x14ac:dyDescent="0.35">
      <c r="B29" s="30">
        <v>16</v>
      </c>
      <c r="C29" s="31" t="s">
        <v>27</v>
      </c>
      <c r="D29" s="38"/>
      <c r="E29" s="32"/>
      <c r="F29" s="38"/>
      <c r="G29" s="32"/>
      <c r="H29" s="70" t="s">
        <v>61</v>
      </c>
      <c r="I29" s="71">
        <v>2</v>
      </c>
    </row>
    <row r="30" spans="2:9" ht="15.5" x14ac:dyDescent="0.35">
      <c r="B30" s="34">
        <v>17</v>
      </c>
      <c r="C30" s="35" t="s">
        <v>28</v>
      </c>
      <c r="D30" s="37"/>
      <c r="E30" s="25"/>
      <c r="F30" s="37"/>
      <c r="G30" s="25"/>
      <c r="H30" s="68" t="s">
        <v>63</v>
      </c>
      <c r="I30" s="69">
        <v>2</v>
      </c>
    </row>
    <row r="31" spans="2:9" ht="15.5" x14ac:dyDescent="0.35">
      <c r="B31" s="30">
        <v>18</v>
      </c>
      <c r="C31" s="31" t="s">
        <v>29</v>
      </c>
      <c r="D31" s="38"/>
      <c r="E31" s="32"/>
      <c r="F31" s="38"/>
      <c r="G31" s="32"/>
      <c r="H31" s="70" t="s">
        <v>63</v>
      </c>
      <c r="I31" s="71">
        <v>2</v>
      </c>
    </row>
    <row r="32" spans="2:9" ht="15.5" x14ac:dyDescent="0.35">
      <c r="B32" s="34">
        <v>19</v>
      </c>
      <c r="C32" s="35" t="s">
        <v>30</v>
      </c>
      <c r="D32" s="37"/>
      <c r="E32" s="25"/>
      <c r="F32" s="37"/>
      <c r="G32" s="25"/>
      <c r="H32" s="68" t="s">
        <v>61</v>
      </c>
      <c r="I32" s="69">
        <v>1</v>
      </c>
    </row>
    <row r="33" spans="2:9" ht="15.5" x14ac:dyDescent="0.3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5" x14ac:dyDescent="0.35">
      <c r="B34" s="34">
        <v>21</v>
      </c>
      <c r="C34" s="35" t="s">
        <v>32</v>
      </c>
      <c r="D34" s="25"/>
      <c r="E34" s="25"/>
      <c r="F34" s="25"/>
      <c r="G34" s="25"/>
      <c r="H34" s="25"/>
      <c r="I34" s="25"/>
    </row>
    <row r="35" spans="2:9" ht="15.5" x14ac:dyDescent="0.35">
      <c r="B35" s="30">
        <v>22</v>
      </c>
      <c r="C35" s="31" t="s">
        <v>33</v>
      </c>
      <c r="D35" s="32"/>
      <c r="E35" s="32"/>
      <c r="F35" s="32"/>
      <c r="G35" s="32"/>
      <c r="H35" s="32"/>
      <c r="I35" s="32"/>
    </row>
    <row r="36" spans="2:9" ht="15.5" x14ac:dyDescent="0.35">
      <c r="B36" s="34">
        <v>23</v>
      </c>
      <c r="C36" s="35" t="s">
        <v>34</v>
      </c>
      <c r="D36" s="25"/>
      <c r="E36" s="25"/>
      <c r="F36" s="25"/>
      <c r="G36" s="25"/>
      <c r="H36" s="25"/>
      <c r="I36" s="25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23</v>
      </c>
    </row>
    <row r="55" spans="10:10" x14ac:dyDescent="0.35">
      <c r="J55" s="39"/>
    </row>
    <row r="56" spans="10:10" x14ac:dyDescent="0.35">
      <c r="J56" s="39"/>
    </row>
    <row r="57" spans="10:10" x14ac:dyDescent="0.3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1" priority="3">
      <formula>F7=""</formula>
    </cfRule>
  </conditionalFormatting>
  <conditionalFormatting sqref="B7">
    <cfRule type="expression" dxfId="20" priority="2">
      <formula>B7=""</formula>
    </cfRule>
  </conditionalFormatting>
  <conditionalFormatting sqref="C7:E7">
    <cfRule type="expression" dxfId="19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1" zoomScale="55" zoomScaleNormal="55" zoomScaleSheetLayoutView="55" workbookViewId="0">
      <selection activeCell="N26" sqref="N26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(3A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67</v>
      </c>
      <c r="C7" s="28" t="s">
        <v>69</v>
      </c>
      <c r="D7" s="28" t="s">
        <v>73</v>
      </c>
      <c r="E7" s="28" t="s">
        <v>72</v>
      </c>
      <c r="F7" s="28" t="str">
        <f>+TAPA!I8</f>
        <v>ELECCIONES</v>
      </c>
      <c r="G7" s="17" t="str">
        <f>CONCATENATE(D7, "-",E7)</f>
        <v>Centro-Relún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5" x14ac:dyDescent="0.3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5" x14ac:dyDescent="0.3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5" x14ac:dyDescent="0.3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5" x14ac:dyDescent="0.3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5" x14ac:dyDescent="0.3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5" x14ac:dyDescent="0.3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5" x14ac:dyDescent="0.35">
      <c r="B20" s="34">
        <v>7</v>
      </c>
      <c r="C20" s="35" t="s">
        <v>18</v>
      </c>
      <c r="D20" s="37"/>
      <c r="E20" s="25"/>
      <c r="F20" s="37"/>
      <c r="G20" s="25"/>
      <c r="H20" s="37" t="s">
        <v>61</v>
      </c>
      <c r="I20" s="25">
        <v>1</v>
      </c>
    </row>
    <row r="21" spans="2:9" ht="15.5" x14ac:dyDescent="0.35">
      <c r="B21" s="30">
        <v>8</v>
      </c>
      <c r="C21" s="31" t="s">
        <v>19</v>
      </c>
      <c r="D21" s="38"/>
      <c r="E21" s="32"/>
      <c r="F21" s="38"/>
      <c r="G21" s="32"/>
      <c r="H21" s="38" t="s">
        <v>61</v>
      </c>
      <c r="I21" s="32">
        <v>2</v>
      </c>
    </row>
    <row r="22" spans="2:9" ht="15.5" x14ac:dyDescent="0.35">
      <c r="B22" s="34">
        <v>9</v>
      </c>
      <c r="C22" s="35" t="s">
        <v>20</v>
      </c>
      <c r="D22" s="37"/>
      <c r="E22" s="25"/>
      <c r="F22" s="37"/>
      <c r="G22" s="25"/>
      <c r="H22" s="37" t="s">
        <v>62</v>
      </c>
      <c r="I22" s="25">
        <v>2</v>
      </c>
    </row>
    <row r="23" spans="2:9" ht="15.5" x14ac:dyDescent="0.35">
      <c r="B23" s="30">
        <v>10</v>
      </c>
      <c r="C23" s="31" t="s">
        <v>21</v>
      </c>
      <c r="D23" s="38"/>
      <c r="E23" s="32"/>
      <c r="F23" s="38"/>
      <c r="G23" s="32"/>
      <c r="H23" s="38" t="s">
        <v>61</v>
      </c>
      <c r="I23" s="32">
        <v>2</v>
      </c>
    </row>
    <row r="24" spans="2:9" ht="15.5" x14ac:dyDescent="0.35">
      <c r="B24" s="34">
        <v>11</v>
      </c>
      <c r="C24" s="35" t="s">
        <v>22</v>
      </c>
      <c r="D24" s="37"/>
      <c r="E24" s="25"/>
      <c r="F24" s="37"/>
      <c r="G24" s="25"/>
      <c r="H24" s="37" t="s">
        <v>61</v>
      </c>
      <c r="I24" s="25">
        <v>2</v>
      </c>
    </row>
    <row r="25" spans="2:9" ht="15.5" x14ac:dyDescent="0.35">
      <c r="B25" s="30">
        <v>12</v>
      </c>
      <c r="C25" s="31" t="s">
        <v>23</v>
      </c>
      <c r="D25" s="38"/>
      <c r="E25" s="32"/>
      <c r="F25" s="38"/>
      <c r="G25" s="32"/>
      <c r="H25" s="38" t="s">
        <v>61</v>
      </c>
      <c r="I25" s="32">
        <v>2</v>
      </c>
    </row>
    <row r="26" spans="2:9" ht="15.5" x14ac:dyDescent="0.35">
      <c r="B26" s="34">
        <v>13</v>
      </c>
      <c r="C26" s="35" t="s">
        <v>24</v>
      </c>
      <c r="D26" s="37"/>
      <c r="E26" s="25"/>
      <c r="F26" s="37"/>
      <c r="G26" s="25"/>
      <c r="H26" s="37" t="s">
        <v>61</v>
      </c>
      <c r="I26" s="25">
        <v>2</v>
      </c>
    </row>
    <row r="27" spans="2:9" ht="15.5" x14ac:dyDescent="0.35">
      <c r="B27" s="30">
        <v>14</v>
      </c>
      <c r="C27" s="31" t="s">
        <v>25</v>
      </c>
      <c r="D27" s="38"/>
      <c r="E27" s="32"/>
      <c r="F27" s="38"/>
      <c r="G27" s="32"/>
      <c r="H27" s="38" t="s">
        <v>61</v>
      </c>
      <c r="I27" s="32">
        <v>2</v>
      </c>
    </row>
    <row r="28" spans="2:9" ht="15.5" x14ac:dyDescent="0.35">
      <c r="B28" s="34">
        <v>15</v>
      </c>
      <c r="C28" s="35" t="s">
        <v>26</v>
      </c>
      <c r="D28" s="37"/>
      <c r="E28" s="25"/>
      <c r="F28" s="37"/>
      <c r="G28" s="25"/>
      <c r="H28" s="37" t="s">
        <v>61</v>
      </c>
      <c r="I28" s="25">
        <v>1</v>
      </c>
    </row>
    <row r="29" spans="2:9" ht="15.5" x14ac:dyDescent="0.35">
      <c r="B29" s="30">
        <v>16</v>
      </c>
      <c r="C29" s="31" t="s">
        <v>27</v>
      </c>
      <c r="D29" s="38"/>
      <c r="E29" s="32"/>
      <c r="F29" s="38"/>
      <c r="G29" s="32"/>
      <c r="H29" s="38" t="s">
        <v>61</v>
      </c>
      <c r="I29" s="32">
        <v>2</v>
      </c>
    </row>
    <row r="30" spans="2:9" ht="15.5" x14ac:dyDescent="0.35">
      <c r="B30" s="34">
        <v>17</v>
      </c>
      <c r="C30" s="35" t="s">
        <v>28</v>
      </c>
      <c r="D30" s="37"/>
      <c r="E30" s="25"/>
      <c r="F30" s="37"/>
      <c r="G30" s="25"/>
      <c r="H30" s="37" t="s">
        <v>61</v>
      </c>
      <c r="I30" s="25">
        <v>2</v>
      </c>
    </row>
    <row r="31" spans="2:9" ht="15.5" x14ac:dyDescent="0.35">
      <c r="B31" s="30">
        <v>18</v>
      </c>
      <c r="C31" s="31" t="s">
        <v>29</v>
      </c>
      <c r="D31" s="38"/>
      <c r="E31" s="32"/>
      <c r="F31" s="38"/>
      <c r="G31" s="32"/>
      <c r="H31" s="38" t="s">
        <v>63</v>
      </c>
      <c r="I31" s="32">
        <v>2</v>
      </c>
    </row>
    <row r="32" spans="2:9" ht="15.5" x14ac:dyDescent="0.35">
      <c r="B32" s="34">
        <v>19</v>
      </c>
      <c r="C32" s="35" t="s">
        <v>30</v>
      </c>
      <c r="D32" s="37"/>
      <c r="E32" s="25"/>
      <c r="F32" s="37"/>
      <c r="G32" s="25"/>
      <c r="H32" s="37" t="s">
        <v>63</v>
      </c>
      <c r="I32" s="25">
        <v>1</v>
      </c>
    </row>
    <row r="33" spans="2:9" ht="15.5" x14ac:dyDescent="0.3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5" x14ac:dyDescent="0.3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5" x14ac:dyDescent="0.3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5" x14ac:dyDescent="0.3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4">
      <formula>F7=""</formula>
    </cfRule>
  </conditionalFormatting>
  <conditionalFormatting sqref="C7">
    <cfRule type="expression" dxfId="17" priority="3">
      <formula>C7=""</formula>
    </cfRule>
  </conditionalFormatting>
  <conditionalFormatting sqref="B7">
    <cfRule type="expression" dxfId="16" priority="2">
      <formula>B7=""</formula>
    </cfRule>
  </conditionalFormatting>
  <conditionalFormatting sqref="D7:E7">
    <cfRule type="expression" dxfId="15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J57"/>
  <sheetViews>
    <sheetView topLeftCell="A10" zoomScale="55" zoomScaleNormal="55" zoomScaleSheetLayoutView="55" workbookViewId="0">
      <selection activeCell="K31" sqref="K31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(3B - Ida)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70</v>
      </c>
      <c r="C7" s="28" t="s">
        <v>68</v>
      </c>
      <c r="D7" s="28" t="s">
        <v>72</v>
      </c>
      <c r="E7" s="28" t="s">
        <v>73</v>
      </c>
      <c r="F7" s="28" t="str">
        <f>+TAPA!I8</f>
        <v>ELECCIONES</v>
      </c>
      <c r="G7" s="17" t="str">
        <f>CONCATENATE(D7, "-",E7)</f>
        <v>Relún-Centro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5" x14ac:dyDescent="0.3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5" x14ac:dyDescent="0.3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5" x14ac:dyDescent="0.3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5" x14ac:dyDescent="0.3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5" x14ac:dyDescent="0.3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5" x14ac:dyDescent="0.3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5" x14ac:dyDescent="0.35">
      <c r="B20" s="34">
        <v>7</v>
      </c>
      <c r="C20" s="35" t="s">
        <v>18</v>
      </c>
      <c r="D20" s="37"/>
      <c r="E20" s="25"/>
      <c r="F20" s="37"/>
      <c r="G20" s="25"/>
      <c r="H20" s="37" t="s">
        <v>63</v>
      </c>
      <c r="I20" s="25">
        <v>1</v>
      </c>
    </row>
    <row r="21" spans="2:9" ht="15.5" x14ac:dyDescent="0.35">
      <c r="B21" s="30">
        <v>8</v>
      </c>
      <c r="C21" s="31" t="s">
        <v>19</v>
      </c>
      <c r="D21" s="38"/>
      <c r="E21" s="32"/>
      <c r="F21" s="38"/>
      <c r="G21" s="32"/>
      <c r="H21" s="38" t="s">
        <v>62</v>
      </c>
      <c r="I21" s="32">
        <v>2</v>
      </c>
    </row>
    <row r="22" spans="2:9" ht="15.5" x14ac:dyDescent="0.35">
      <c r="B22" s="34">
        <v>9</v>
      </c>
      <c r="C22" s="35" t="s">
        <v>20</v>
      </c>
      <c r="D22" s="37"/>
      <c r="E22" s="25"/>
      <c r="F22" s="37"/>
      <c r="G22" s="25"/>
      <c r="H22" s="37" t="s">
        <v>63</v>
      </c>
      <c r="I22" s="25">
        <v>2</v>
      </c>
    </row>
    <row r="23" spans="2:9" ht="15.5" x14ac:dyDescent="0.35">
      <c r="B23" s="30">
        <v>10</v>
      </c>
      <c r="C23" s="31" t="s">
        <v>21</v>
      </c>
      <c r="D23" s="38"/>
      <c r="E23" s="32"/>
      <c r="F23" s="38"/>
      <c r="G23" s="32"/>
      <c r="H23" s="38" t="s">
        <v>61</v>
      </c>
      <c r="I23" s="32">
        <v>2</v>
      </c>
    </row>
    <row r="24" spans="2:9" ht="15.5" x14ac:dyDescent="0.35">
      <c r="B24" s="34">
        <v>11</v>
      </c>
      <c r="C24" s="35" t="s">
        <v>22</v>
      </c>
      <c r="D24" s="37"/>
      <c r="E24" s="25"/>
      <c r="F24" s="37"/>
      <c r="G24" s="25"/>
      <c r="H24" s="37" t="s">
        <v>61</v>
      </c>
      <c r="I24" s="25">
        <v>1</v>
      </c>
    </row>
    <row r="25" spans="2:9" ht="15.5" x14ac:dyDescent="0.35">
      <c r="B25" s="30">
        <v>12</v>
      </c>
      <c r="C25" s="31" t="s">
        <v>23</v>
      </c>
      <c r="D25" s="38"/>
      <c r="E25" s="32"/>
      <c r="F25" s="38"/>
      <c r="G25" s="32"/>
      <c r="H25" s="38" t="s">
        <v>61</v>
      </c>
      <c r="I25" s="32">
        <v>2</v>
      </c>
    </row>
    <row r="26" spans="2:9" ht="15.5" x14ac:dyDescent="0.35">
      <c r="B26" s="34">
        <v>13</v>
      </c>
      <c r="C26" s="35" t="s">
        <v>24</v>
      </c>
      <c r="D26" s="37"/>
      <c r="E26" s="25"/>
      <c r="F26" s="37"/>
      <c r="G26" s="25"/>
      <c r="H26" s="37" t="s">
        <v>63</v>
      </c>
      <c r="I26" s="25">
        <v>2</v>
      </c>
    </row>
    <row r="27" spans="2:9" ht="15.5" x14ac:dyDescent="0.35">
      <c r="B27" s="30">
        <v>14</v>
      </c>
      <c r="C27" s="31" t="s">
        <v>25</v>
      </c>
      <c r="D27" s="38"/>
      <c r="E27" s="32"/>
      <c r="F27" s="38"/>
      <c r="G27" s="32"/>
      <c r="H27" s="38" t="s">
        <v>63</v>
      </c>
      <c r="I27" s="32">
        <v>2</v>
      </c>
    </row>
    <row r="28" spans="2:9" ht="15.5" x14ac:dyDescent="0.35">
      <c r="B28" s="34">
        <v>15</v>
      </c>
      <c r="C28" s="35" t="s">
        <v>26</v>
      </c>
      <c r="D28" s="37"/>
      <c r="E28" s="25"/>
      <c r="F28" s="37"/>
      <c r="G28" s="25"/>
      <c r="H28" s="37" t="s">
        <v>61</v>
      </c>
      <c r="I28" s="25">
        <v>1</v>
      </c>
    </row>
    <row r="29" spans="2:9" ht="15.5" x14ac:dyDescent="0.35">
      <c r="B29" s="30">
        <v>16</v>
      </c>
      <c r="C29" s="31" t="s">
        <v>27</v>
      </c>
      <c r="D29" s="38"/>
      <c r="E29" s="32"/>
      <c r="F29" s="38"/>
      <c r="G29" s="32"/>
      <c r="H29" s="38" t="s">
        <v>63</v>
      </c>
      <c r="I29" s="32">
        <v>2</v>
      </c>
    </row>
    <row r="30" spans="2:9" ht="15.5" x14ac:dyDescent="0.35">
      <c r="B30" s="34">
        <v>17</v>
      </c>
      <c r="C30" s="35" t="s">
        <v>28</v>
      </c>
      <c r="D30" s="37"/>
      <c r="E30" s="25"/>
      <c r="F30" s="37"/>
      <c r="G30" s="25"/>
      <c r="H30" s="37" t="s">
        <v>63</v>
      </c>
      <c r="I30" s="25">
        <v>2</v>
      </c>
    </row>
    <row r="31" spans="2:9" ht="15.5" x14ac:dyDescent="0.35">
      <c r="B31" s="30">
        <v>18</v>
      </c>
      <c r="C31" s="31" t="s">
        <v>29</v>
      </c>
      <c r="D31" s="38"/>
      <c r="E31" s="32"/>
      <c r="F31" s="38"/>
      <c r="G31" s="32"/>
      <c r="H31" s="38" t="s">
        <v>63</v>
      </c>
      <c r="I31" s="32">
        <v>1</v>
      </c>
    </row>
    <row r="32" spans="2:9" ht="15.5" x14ac:dyDescent="0.35">
      <c r="B32" s="34">
        <v>19</v>
      </c>
      <c r="C32" s="35" t="s">
        <v>30</v>
      </c>
      <c r="D32" s="37"/>
      <c r="E32" s="25"/>
      <c r="F32" s="37"/>
      <c r="G32" s="25"/>
      <c r="H32" s="37" t="s">
        <v>61</v>
      </c>
      <c r="I32" s="25">
        <v>1</v>
      </c>
    </row>
    <row r="33" spans="2:9" ht="15.5" x14ac:dyDescent="0.3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5" x14ac:dyDescent="0.3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5" x14ac:dyDescent="0.3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5" x14ac:dyDescent="0.3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21</v>
      </c>
    </row>
    <row r="55" spans="10:10" x14ac:dyDescent="0.35">
      <c r="J55" s="39"/>
    </row>
    <row r="56" spans="10:10" x14ac:dyDescent="0.35">
      <c r="J56" s="39"/>
    </row>
    <row r="57" spans="10:10" x14ac:dyDescent="0.3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3">
      <formula>F7=""</formula>
    </cfRule>
  </conditionalFormatting>
  <conditionalFormatting sqref="B7">
    <cfRule type="expression" dxfId="13" priority="2">
      <formula>B7=""</formula>
    </cfRule>
  </conditionalFormatting>
  <conditionalFormatting sqref="C7:E7">
    <cfRule type="expression" dxfId="12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0" zoomScale="55" zoomScaleNormal="55" zoomScaleSheetLayoutView="55" workbookViewId="0">
      <selection activeCell="L26" sqref="L26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(3B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70</v>
      </c>
      <c r="C7" s="28" t="s">
        <v>69</v>
      </c>
      <c r="D7" s="28" t="s">
        <v>73</v>
      </c>
      <c r="E7" s="28" t="s">
        <v>72</v>
      </c>
      <c r="F7" s="28" t="str">
        <f>+TAPA!I8</f>
        <v>ELECCIONES</v>
      </c>
      <c r="G7" s="17" t="str">
        <f>CONCATENATE(D7, "-",E7)</f>
        <v>Centro-Relún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5" x14ac:dyDescent="0.3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5" x14ac:dyDescent="0.3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5" x14ac:dyDescent="0.3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5" x14ac:dyDescent="0.3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5" x14ac:dyDescent="0.3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5" x14ac:dyDescent="0.3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5" x14ac:dyDescent="0.35">
      <c r="B20" s="34">
        <v>7</v>
      </c>
      <c r="C20" s="35" t="s">
        <v>18</v>
      </c>
      <c r="D20" s="37"/>
      <c r="E20" s="37"/>
      <c r="F20" s="37"/>
      <c r="G20" s="25"/>
      <c r="H20" s="37" t="s">
        <v>61</v>
      </c>
      <c r="I20" s="37">
        <v>1</v>
      </c>
    </row>
    <row r="21" spans="2:9" ht="15.5" x14ac:dyDescent="0.35">
      <c r="B21" s="30">
        <v>8</v>
      </c>
      <c r="C21" s="31" t="s">
        <v>19</v>
      </c>
      <c r="D21" s="38"/>
      <c r="E21" s="38"/>
      <c r="F21" s="38"/>
      <c r="G21" s="32"/>
      <c r="H21" s="38" t="s">
        <v>62</v>
      </c>
      <c r="I21" s="38">
        <v>2</v>
      </c>
    </row>
    <row r="22" spans="2:9" ht="15.5" x14ac:dyDescent="0.35">
      <c r="B22" s="34">
        <v>9</v>
      </c>
      <c r="C22" s="35" t="s">
        <v>20</v>
      </c>
      <c r="D22" s="37"/>
      <c r="E22" s="37"/>
      <c r="F22" s="37"/>
      <c r="G22" s="25"/>
      <c r="H22" s="37" t="s">
        <v>63</v>
      </c>
      <c r="I22" s="37">
        <v>2</v>
      </c>
    </row>
    <row r="23" spans="2:9" ht="15.5" x14ac:dyDescent="0.35">
      <c r="B23" s="30">
        <v>10</v>
      </c>
      <c r="C23" s="31" t="s">
        <v>21</v>
      </c>
      <c r="D23" s="38"/>
      <c r="E23" s="38"/>
      <c r="F23" s="38"/>
      <c r="G23" s="32"/>
      <c r="H23" s="38" t="s">
        <v>61</v>
      </c>
      <c r="I23" s="38">
        <v>1</v>
      </c>
    </row>
    <row r="24" spans="2:9" ht="15.5" x14ac:dyDescent="0.35">
      <c r="B24" s="34">
        <v>11</v>
      </c>
      <c r="C24" s="35" t="s">
        <v>22</v>
      </c>
      <c r="D24" s="37"/>
      <c r="E24" s="37"/>
      <c r="F24" s="37"/>
      <c r="G24" s="25"/>
      <c r="H24" s="37" t="s">
        <v>61</v>
      </c>
      <c r="I24" s="37">
        <v>1</v>
      </c>
    </row>
    <row r="25" spans="2:9" ht="15.5" x14ac:dyDescent="0.35">
      <c r="B25" s="30">
        <v>12</v>
      </c>
      <c r="C25" s="31" t="s">
        <v>23</v>
      </c>
      <c r="D25" s="38"/>
      <c r="E25" s="38"/>
      <c r="F25" s="38"/>
      <c r="G25" s="32"/>
      <c r="H25" s="38" t="s">
        <v>61</v>
      </c>
      <c r="I25" s="38">
        <v>2</v>
      </c>
    </row>
    <row r="26" spans="2:9" ht="15.5" x14ac:dyDescent="0.35">
      <c r="B26" s="34">
        <v>13</v>
      </c>
      <c r="C26" s="35" t="s">
        <v>24</v>
      </c>
      <c r="D26" s="37"/>
      <c r="E26" s="37"/>
      <c r="F26" s="37"/>
      <c r="G26" s="25"/>
      <c r="H26" s="37" t="s">
        <v>63</v>
      </c>
      <c r="I26" s="37">
        <v>2</v>
      </c>
    </row>
    <row r="27" spans="2:9" ht="15.5" x14ac:dyDescent="0.35">
      <c r="B27" s="30">
        <v>14</v>
      </c>
      <c r="C27" s="31" t="s">
        <v>25</v>
      </c>
      <c r="D27" s="38"/>
      <c r="E27" s="38"/>
      <c r="F27" s="38"/>
      <c r="G27" s="32"/>
      <c r="H27" s="38" t="s">
        <v>63</v>
      </c>
      <c r="I27" s="38">
        <v>2</v>
      </c>
    </row>
    <row r="28" spans="2:9" ht="15.5" x14ac:dyDescent="0.35">
      <c r="B28" s="34">
        <v>15</v>
      </c>
      <c r="C28" s="35" t="s">
        <v>26</v>
      </c>
      <c r="D28" s="37"/>
      <c r="E28" s="37"/>
      <c r="F28" s="37"/>
      <c r="G28" s="25"/>
      <c r="H28" s="37" t="s">
        <v>61</v>
      </c>
      <c r="I28" s="37">
        <v>1</v>
      </c>
    </row>
    <row r="29" spans="2:9" ht="15.5" x14ac:dyDescent="0.35">
      <c r="B29" s="30">
        <v>16</v>
      </c>
      <c r="C29" s="31" t="s">
        <v>27</v>
      </c>
      <c r="D29" s="38"/>
      <c r="E29" s="38"/>
      <c r="F29" s="38"/>
      <c r="G29" s="32"/>
      <c r="H29" s="38" t="s">
        <v>63</v>
      </c>
      <c r="I29" s="38">
        <v>2</v>
      </c>
    </row>
    <row r="30" spans="2:9" ht="15.5" x14ac:dyDescent="0.35">
      <c r="B30" s="34">
        <v>17</v>
      </c>
      <c r="C30" s="35" t="s">
        <v>28</v>
      </c>
      <c r="D30" s="37"/>
      <c r="E30" s="37"/>
      <c r="F30" s="37"/>
      <c r="G30" s="25"/>
      <c r="H30" s="37" t="s">
        <v>63</v>
      </c>
      <c r="I30" s="37">
        <v>2</v>
      </c>
    </row>
    <row r="31" spans="2:9" ht="15.5" x14ac:dyDescent="0.35">
      <c r="B31" s="30">
        <v>18</v>
      </c>
      <c r="C31" s="31" t="s">
        <v>29</v>
      </c>
      <c r="D31" s="38"/>
      <c r="E31" s="38"/>
      <c r="F31" s="38"/>
      <c r="G31" s="32"/>
      <c r="H31" s="38" t="s">
        <v>63</v>
      </c>
      <c r="I31" s="38">
        <v>2</v>
      </c>
    </row>
    <row r="32" spans="2:9" ht="15.5" x14ac:dyDescent="0.35">
      <c r="B32" s="34">
        <v>19</v>
      </c>
      <c r="C32" s="35" t="s">
        <v>30</v>
      </c>
      <c r="D32" s="37"/>
      <c r="E32" s="37"/>
      <c r="F32" s="37"/>
      <c r="G32" s="25"/>
      <c r="H32" s="37" t="s">
        <v>61</v>
      </c>
      <c r="I32" s="37">
        <v>1</v>
      </c>
    </row>
    <row r="33" spans="2:9" ht="15.5" x14ac:dyDescent="0.35">
      <c r="B33" s="30">
        <v>20</v>
      </c>
      <c r="C33" s="31" t="s">
        <v>31</v>
      </c>
      <c r="D33" s="38"/>
      <c r="E33" s="38"/>
      <c r="F33" s="38"/>
      <c r="G33" s="32"/>
      <c r="H33" s="38"/>
      <c r="I33" s="38"/>
    </row>
    <row r="34" spans="2:9" ht="15.5" x14ac:dyDescent="0.35">
      <c r="B34" s="34">
        <v>21</v>
      </c>
      <c r="C34" s="35" t="s">
        <v>32</v>
      </c>
      <c r="D34" s="37"/>
      <c r="E34" s="37"/>
      <c r="F34" s="37"/>
      <c r="G34" s="25"/>
      <c r="H34" s="37"/>
      <c r="I34" s="37"/>
    </row>
    <row r="35" spans="2:9" ht="15.5" x14ac:dyDescent="0.35">
      <c r="B35" s="30">
        <v>22</v>
      </c>
      <c r="C35" s="31" t="s">
        <v>33</v>
      </c>
      <c r="D35" s="38"/>
      <c r="E35" s="38"/>
      <c r="F35" s="38"/>
      <c r="G35" s="32"/>
      <c r="H35" s="38"/>
      <c r="I35" s="38"/>
    </row>
    <row r="36" spans="2:9" ht="15.5" x14ac:dyDescent="0.35">
      <c r="B36" s="34">
        <v>23</v>
      </c>
      <c r="C36" s="35" t="s">
        <v>34</v>
      </c>
      <c r="D36" s="37"/>
      <c r="E36" s="37"/>
      <c r="F36" s="37"/>
      <c r="G36" s="25"/>
      <c r="H36" s="37"/>
      <c r="I36" s="37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1" priority="4">
      <formula>F7=""</formula>
    </cfRule>
  </conditionalFormatting>
  <conditionalFormatting sqref="C7">
    <cfRule type="expression" dxfId="10" priority="3">
      <formula>C7=""</formula>
    </cfRule>
  </conditionalFormatting>
  <conditionalFormatting sqref="B7">
    <cfRule type="expression" dxfId="9" priority="2">
      <formula>B7=""</formula>
    </cfRule>
  </conditionalFormatting>
  <conditionalFormatting sqref="D7:E7">
    <cfRule type="expression" dxfId="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J57"/>
  <sheetViews>
    <sheetView topLeftCell="A10" zoomScale="55" zoomScaleNormal="55" zoomScaleSheetLayoutView="55" workbookViewId="0">
      <selection activeCell="L29" sqref="L29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(3C - Ida)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71</v>
      </c>
      <c r="C7" s="28" t="s">
        <v>68</v>
      </c>
      <c r="D7" s="28" t="s">
        <v>72</v>
      </c>
      <c r="E7" s="28" t="s">
        <v>73</v>
      </c>
      <c r="F7" s="28" t="str">
        <f>+TAPA!I8</f>
        <v>ELECCIONES</v>
      </c>
      <c r="G7" s="17" t="str">
        <f>CONCATENATE(D7, "-",E7)</f>
        <v>Relún-Centro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8"/>
      <c r="E13" s="32"/>
      <c r="F13" s="38"/>
      <c r="G13" s="32"/>
      <c r="H13" s="38" t="s">
        <v>80</v>
      </c>
      <c r="I13" s="32"/>
    </row>
    <row r="14" spans="2:9" ht="15.5" x14ac:dyDescent="0.3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5" x14ac:dyDescent="0.3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5" x14ac:dyDescent="0.3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5" x14ac:dyDescent="0.3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5" x14ac:dyDescent="0.35">
      <c r="B18" s="34">
        <v>5</v>
      </c>
      <c r="C18" s="35" t="s">
        <v>16</v>
      </c>
      <c r="D18" s="37"/>
      <c r="E18" s="25"/>
      <c r="F18" s="37"/>
      <c r="G18" s="25"/>
      <c r="H18" s="37"/>
      <c r="I18" s="25"/>
    </row>
    <row r="19" spans="2:9" ht="15.5" x14ac:dyDescent="0.3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5" x14ac:dyDescent="0.35">
      <c r="B20" s="34">
        <v>7</v>
      </c>
      <c r="C20" s="35" t="s">
        <v>18</v>
      </c>
      <c r="D20" s="37"/>
      <c r="E20" s="25"/>
      <c r="F20" s="37"/>
      <c r="G20" s="25"/>
      <c r="H20" s="37" t="s">
        <v>62</v>
      </c>
      <c r="I20" s="25">
        <v>1</v>
      </c>
    </row>
    <row r="21" spans="2:9" ht="15.5" x14ac:dyDescent="0.35">
      <c r="B21" s="30">
        <v>8</v>
      </c>
      <c r="C21" s="31" t="s">
        <v>19</v>
      </c>
      <c r="D21" s="38"/>
      <c r="E21" s="32"/>
      <c r="F21" s="38"/>
      <c r="G21" s="32"/>
      <c r="H21" s="38" t="s">
        <v>62</v>
      </c>
      <c r="I21" s="32">
        <v>2</v>
      </c>
    </row>
    <row r="22" spans="2:9" ht="15.5" x14ac:dyDescent="0.35">
      <c r="B22" s="34">
        <v>9</v>
      </c>
      <c r="C22" s="35" t="s">
        <v>20</v>
      </c>
      <c r="D22" s="37"/>
      <c r="E22" s="25"/>
      <c r="F22" s="37"/>
      <c r="G22" s="25"/>
      <c r="H22" s="37" t="s">
        <v>63</v>
      </c>
      <c r="I22" s="25">
        <v>2</v>
      </c>
    </row>
    <row r="23" spans="2:9" ht="15.5" x14ac:dyDescent="0.35">
      <c r="B23" s="30">
        <v>10</v>
      </c>
      <c r="C23" s="31" t="s">
        <v>21</v>
      </c>
      <c r="D23" s="38"/>
      <c r="E23" s="32"/>
      <c r="F23" s="38"/>
      <c r="G23" s="32"/>
      <c r="H23" s="38" t="s">
        <v>63</v>
      </c>
      <c r="I23" s="32">
        <v>2</v>
      </c>
    </row>
    <row r="24" spans="2:9" ht="15.5" x14ac:dyDescent="0.35">
      <c r="B24" s="34">
        <v>11</v>
      </c>
      <c r="C24" s="35" t="s">
        <v>22</v>
      </c>
      <c r="D24" s="37"/>
      <c r="E24" s="25"/>
      <c r="F24" s="37"/>
      <c r="G24" s="25"/>
      <c r="H24" s="37" t="s">
        <v>63</v>
      </c>
      <c r="I24" s="25">
        <v>2</v>
      </c>
    </row>
    <row r="25" spans="2:9" ht="15.5" x14ac:dyDescent="0.35">
      <c r="B25" s="30">
        <v>12</v>
      </c>
      <c r="C25" s="31" t="s">
        <v>23</v>
      </c>
      <c r="D25" s="38"/>
      <c r="E25" s="32"/>
      <c r="F25" s="38"/>
      <c r="G25" s="32"/>
      <c r="H25" s="38" t="s">
        <v>63</v>
      </c>
      <c r="I25" s="32">
        <v>2</v>
      </c>
    </row>
    <row r="26" spans="2:9" ht="15.5" x14ac:dyDescent="0.35">
      <c r="B26" s="34">
        <v>13</v>
      </c>
      <c r="C26" s="35" t="s">
        <v>24</v>
      </c>
      <c r="D26" s="37"/>
      <c r="E26" s="25"/>
      <c r="F26" s="37"/>
      <c r="G26" s="25"/>
      <c r="H26" s="37" t="s">
        <v>63</v>
      </c>
      <c r="I26" s="25">
        <v>2</v>
      </c>
    </row>
    <row r="27" spans="2:9" ht="15.5" x14ac:dyDescent="0.35">
      <c r="B27" s="30">
        <v>14</v>
      </c>
      <c r="C27" s="31" t="s">
        <v>25</v>
      </c>
      <c r="D27" s="38"/>
      <c r="E27" s="32"/>
      <c r="F27" s="38"/>
      <c r="G27" s="32"/>
      <c r="H27" s="38" t="s">
        <v>63</v>
      </c>
      <c r="I27" s="32">
        <v>2</v>
      </c>
    </row>
    <row r="28" spans="2:9" ht="15.5" x14ac:dyDescent="0.35">
      <c r="B28" s="34">
        <v>15</v>
      </c>
      <c r="C28" s="35" t="s">
        <v>26</v>
      </c>
      <c r="D28" s="37"/>
      <c r="E28" s="25"/>
      <c r="F28" s="37"/>
      <c r="G28" s="25"/>
      <c r="H28" s="37" t="s">
        <v>63</v>
      </c>
      <c r="I28" s="25">
        <v>1</v>
      </c>
    </row>
    <row r="29" spans="2:9" ht="15.5" x14ac:dyDescent="0.35">
      <c r="B29" s="30">
        <v>16</v>
      </c>
      <c r="C29" s="31" t="s">
        <v>27</v>
      </c>
      <c r="D29" s="38"/>
      <c r="E29" s="32"/>
      <c r="F29" s="38"/>
      <c r="G29" s="32"/>
      <c r="H29" s="38" t="s">
        <v>63</v>
      </c>
      <c r="I29" s="32">
        <v>2</v>
      </c>
    </row>
    <row r="30" spans="2:9" ht="15.5" x14ac:dyDescent="0.35">
      <c r="B30" s="34">
        <v>17</v>
      </c>
      <c r="C30" s="35" t="s">
        <v>28</v>
      </c>
      <c r="D30" s="37"/>
      <c r="E30" s="25"/>
      <c r="F30" s="37"/>
      <c r="G30" s="25"/>
      <c r="H30" s="37" t="s">
        <v>63</v>
      </c>
      <c r="I30" s="25">
        <v>2</v>
      </c>
    </row>
    <row r="31" spans="2:9" ht="15.5" x14ac:dyDescent="0.35">
      <c r="B31" s="30">
        <v>18</v>
      </c>
      <c r="C31" s="31" t="s">
        <v>29</v>
      </c>
      <c r="D31" s="38"/>
      <c r="E31" s="32"/>
      <c r="F31" s="38"/>
      <c r="G31" s="32"/>
      <c r="H31" s="38" t="s">
        <v>63</v>
      </c>
      <c r="I31" s="32">
        <v>1</v>
      </c>
    </row>
    <row r="32" spans="2:9" ht="15.5" x14ac:dyDescent="0.35">
      <c r="B32" s="34">
        <v>19</v>
      </c>
      <c r="C32" s="35" t="s">
        <v>30</v>
      </c>
      <c r="D32" s="37"/>
      <c r="E32" s="25"/>
      <c r="F32" s="37"/>
      <c r="G32" s="25"/>
      <c r="H32" s="37" t="s">
        <v>61</v>
      </c>
      <c r="I32" s="25">
        <v>1</v>
      </c>
    </row>
    <row r="33" spans="2:9" ht="15.5" x14ac:dyDescent="0.35">
      <c r="B33" s="30">
        <v>20</v>
      </c>
      <c r="C33" s="31" t="s">
        <v>31</v>
      </c>
      <c r="D33" s="38"/>
      <c r="E33" s="36"/>
      <c r="F33" s="38"/>
      <c r="G33" s="32"/>
      <c r="H33" s="38"/>
      <c r="I33" s="36"/>
    </row>
    <row r="34" spans="2:9" ht="15.5" x14ac:dyDescent="0.35">
      <c r="B34" s="34">
        <v>21</v>
      </c>
      <c r="C34" s="35" t="s">
        <v>32</v>
      </c>
      <c r="D34" s="37"/>
      <c r="E34" s="25"/>
      <c r="F34" s="37"/>
      <c r="G34" s="25"/>
      <c r="H34" s="37"/>
      <c r="I34" s="25"/>
    </row>
    <row r="35" spans="2:9" ht="15.5" x14ac:dyDescent="0.3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5" x14ac:dyDescent="0.3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22</v>
      </c>
    </row>
    <row r="55" spans="10:10" x14ac:dyDescent="0.35">
      <c r="J55" s="39"/>
    </row>
    <row r="56" spans="10:10" x14ac:dyDescent="0.35">
      <c r="J56" s="39"/>
    </row>
    <row r="57" spans="10:10" x14ac:dyDescent="0.35">
      <c r="J57" s="3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7" priority="3">
      <formula>F7=""</formula>
    </cfRule>
  </conditionalFormatting>
  <conditionalFormatting sqref="B7">
    <cfRule type="expression" dxfId="6" priority="2">
      <formula>B7=""</formula>
    </cfRule>
  </conditionalFormatting>
  <conditionalFormatting sqref="C7:E7">
    <cfRule type="expression" dxfId="5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A4" zoomScale="55" zoomScaleNormal="55" zoomScaleSheetLayoutView="55" workbookViewId="0">
      <selection activeCell="L27" sqref="L27"/>
    </sheetView>
  </sheetViews>
  <sheetFormatPr baseColWidth="10" defaultRowHeight="14.5" x14ac:dyDescent="0.35"/>
  <cols>
    <col min="1" max="1" width="4.81640625" customWidth="1"/>
    <col min="2" max="2" width="23.1796875" customWidth="1"/>
    <col min="3" max="9" width="15.81640625" customWidth="1"/>
  </cols>
  <sheetData>
    <row r="2" spans="2:9" ht="20.5" x14ac:dyDescent="0.35">
      <c r="B2" s="65" t="str">
        <f>"PROGRAMA DE OPERACIÓN DEL SERVICIO ("&amp;B7&amp;" - "&amp;C7&amp;")"</f>
        <v>PROGRAMA DE OPERACIÓN DEL SERVICIO (3C - Regreso)</v>
      </c>
      <c r="C2" s="65"/>
      <c r="D2" s="65"/>
      <c r="E2" s="65"/>
      <c r="F2" s="65"/>
      <c r="G2" s="65"/>
      <c r="H2" s="65"/>
      <c r="I2" s="65"/>
    </row>
    <row r="4" spans="2:9" s="26" customFormat="1" x14ac:dyDescent="0.35">
      <c r="B4" s="26" t="s">
        <v>0</v>
      </c>
    </row>
    <row r="6" spans="2:9" x14ac:dyDescent="0.35">
      <c r="B6" s="27" t="s">
        <v>1</v>
      </c>
      <c r="C6" s="27" t="s">
        <v>2</v>
      </c>
      <c r="D6" s="27" t="s">
        <v>3</v>
      </c>
      <c r="E6" s="27" t="s">
        <v>4</v>
      </c>
      <c r="F6" s="27" t="s">
        <v>5</v>
      </c>
      <c r="G6" s="24" t="s">
        <v>60</v>
      </c>
    </row>
    <row r="7" spans="2:9" x14ac:dyDescent="0.35">
      <c r="B7" s="28" t="s">
        <v>71</v>
      </c>
      <c r="C7" s="28" t="s">
        <v>69</v>
      </c>
      <c r="D7" s="28" t="s">
        <v>73</v>
      </c>
      <c r="E7" s="28" t="s">
        <v>72</v>
      </c>
      <c r="F7" s="28" t="str">
        <f>+TAPA!I8</f>
        <v>ELECCIONES</v>
      </c>
      <c r="G7" s="17" t="str">
        <f>CONCATENATE(D7, "-",E7)</f>
        <v>Centro-Relún</v>
      </c>
    </row>
    <row r="9" spans="2:9" s="26" customFormat="1" x14ac:dyDescent="0.35">
      <c r="B9" s="26" t="s">
        <v>6</v>
      </c>
    </row>
    <row r="11" spans="2:9" ht="22.5" customHeight="1" x14ac:dyDescent="0.35">
      <c r="B11" s="66" t="s">
        <v>7</v>
      </c>
      <c r="C11" s="66" t="s">
        <v>8</v>
      </c>
      <c r="D11" s="67" t="s">
        <v>75</v>
      </c>
      <c r="E11" s="67"/>
      <c r="F11" s="67" t="s">
        <v>76</v>
      </c>
      <c r="G11" s="67"/>
      <c r="H11" s="67" t="s">
        <v>77</v>
      </c>
      <c r="I11" s="67"/>
    </row>
    <row r="12" spans="2:9" ht="29" x14ac:dyDescent="0.35">
      <c r="B12" s="66"/>
      <c r="C12" s="66"/>
      <c r="D12" s="29" t="s">
        <v>9</v>
      </c>
      <c r="E12" s="29" t="s">
        <v>10</v>
      </c>
      <c r="F12" s="29" t="s">
        <v>9</v>
      </c>
      <c r="G12" s="29" t="s">
        <v>10</v>
      </c>
      <c r="H12" s="29" t="s">
        <v>9</v>
      </c>
      <c r="I12" s="29" t="s">
        <v>10</v>
      </c>
    </row>
    <row r="13" spans="2:9" ht="15.75" customHeight="1" x14ac:dyDescent="0.35">
      <c r="B13" s="30">
        <v>0</v>
      </c>
      <c r="C13" s="31" t="s">
        <v>11</v>
      </c>
      <c r="D13" s="38"/>
      <c r="E13" s="32"/>
      <c r="F13" s="38"/>
      <c r="G13" s="32"/>
      <c r="H13" s="38"/>
      <c r="I13" s="32"/>
    </row>
    <row r="14" spans="2:9" ht="15.5" x14ac:dyDescent="0.35">
      <c r="B14" s="34">
        <v>1</v>
      </c>
      <c r="C14" s="35" t="s">
        <v>12</v>
      </c>
      <c r="D14" s="37"/>
      <c r="E14" s="25"/>
      <c r="F14" s="37"/>
      <c r="G14" s="25"/>
      <c r="H14" s="37"/>
      <c r="I14" s="25"/>
    </row>
    <row r="15" spans="2:9" ht="15.5" x14ac:dyDescent="0.35">
      <c r="B15" s="30">
        <v>2</v>
      </c>
      <c r="C15" s="31" t="s">
        <v>13</v>
      </c>
      <c r="D15" s="38"/>
      <c r="E15" s="32"/>
      <c r="F15" s="38"/>
      <c r="G15" s="32"/>
      <c r="H15" s="38"/>
      <c r="I15" s="32"/>
    </row>
    <row r="16" spans="2:9" ht="15.5" x14ac:dyDescent="0.35">
      <c r="B16" s="34">
        <v>3</v>
      </c>
      <c r="C16" s="35" t="s">
        <v>14</v>
      </c>
      <c r="D16" s="37"/>
      <c r="E16" s="25"/>
      <c r="F16" s="37"/>
      <c r="G16" s="25"/>
      <c r="H16" s="37"/>
      <c r="I16" s="25"/>
    </row>
    <row r="17" spans="2:9" ht="15.5" x14ac:dyDescent="0.35">
      <c r="B17" s="30">
        <v>4</v>
      </c>
      <c r="C17" s="31" t="s">
        <v>15</v>
      </c>
      <c r="D17" s="38"/>
      <c r="E17" s="32"/>
      <c r="F17" s="38"/>
      <c r="G17" s="32"/>
      <c r="H17" s="38"/>
      <c r="I17" s="32"/>
    </row>
    <row r="18" spans="2:9" ht="15.5" x14ac:dyDescent="0.35">
      <c r="B18" s="34">
        <v>5</v>
      </c>
      <c r="C18" s="35" t="s">
        <v>16</v>
      </c>
      <c r="D18" s="25"/>
      <c r="E18" s="25"/>
      <c r="F18" s="37"/>
      <c r="G18" s="25"/>
      <c r="H18" s="25"/>
      <c r="I18" s="25"/>
    </row>
    <row r="19" spans="2:9" ht="15.5" x14ac:dyDescent="0.35">
      <c r="B19" s="30">
        <v>6</v>
      </c>
      <c r="C19" s="31" t="s">
        <v>17</v>
      </c>
      <c r="D19" s="38"/>
      <c r="E19" s="32"/>
      <c r="F19" s="38"/>
      <c r="G19" s="32"/>
      <c r="H19" s="38"/>
      <c r="I19" s="32"/>
    </row>
    <row r="20" spans="2:9" ht="15.5" x14ac:dyDescent="0.35">
      <c r="B20" s="34">
        <v>7</v>
      </c>
      <c r="C20" s="35" t="s">
        <v>18</v>
      </c>
      <c r="D20" s="37"/>
      <c r="E20" s="25"/>
      <c r="F20" s="37"/>
      <c r="G20" s="25"/>
      <c r="H20" s="37" t="s">
        <v>61</v>
      </c>
      <c r="I20" s="25">
        <v>1</v>
      </c>
    </row>
    <row r="21" spans="2:9" ht="15.5" x14ac:dyDescent="0.35">
      <c r="B21" s="30">
        <v>8</v>
      </c>
      <c r="C21" s="31" t="s">
        <v>19</v>
      </c>
      <c r="D21" s="38"/>
      <c r="E21" s="32"/>
      <c r="F21" s="38"/>
      <c r="G21" s="32"/>
      <c r="H21" s="38" t="s">
        <v>63</v>
      </c>
      <c r="I21" s="32">
        <v>2</v>
      </c>
    </row>
    <row r="22" spans="2:9" ht="15.5" x14ac:dyDescent="0.35">
      <c r="B22" s="34">
        <v>9</v>
      </c>
      <c r="C22" s="35" t="s">
        <v>20</v>
      </c>
      <c r="D22" s="37"/>
      <c r="E22" s="25"/>
      <c r="F22" s="37"/>
      <c r="G22" s="25"/>
      <c r="H22" s="37" t="s">
        <v>63</v>
      </c>
      <c r="I22" s="25">
        <v>2</v>
      </c>
    </row>
    <row r="23" spans="2:9" ht="15.5" x14ac:dyDescent="0.35">
      <c r="B23" s="30">
        <v>10</v>
      </c>
      <c r="C23" s="31" t="s">
        <v>21</v>
      </c>
      <c r="D23" s="38"/>
      <c r="E23" s="32"/>
      <c r="F23" s="38"/>
      <c r="G23" s="32"/>
      <c r="H23" s="38" t="s">
        <v>63</v>
      </c>
      <c r="I23" s="32">
        <v>2</v>
      </c>
    </row>
    <row r="24" spans="2:9" ht="15.5" x14ac:dyDescent="0.35">
      <c r="B24" s="34">
        <v>11</v>
      </c>
      <c r="C24" s="35" t="s">
        <v>22</v>
      </c>
      <c r="D24" s="37"/>
      <c r="E24" s="25"/>
      <c r="F24" s="37"/>
      <c r="G24" s="25"/>
      <c r="H24" s="37" t="s">
        <v>63</v>
      </c>
      <c r="I24" s="25">
        <v>1</v>
      </c>
    </row>
    <row r="25" spans="2:9" ht="15.5" x14ac:dyDescent="0.35">
      <c r="B25" s="30">
        <v>12</v>
      </c>
      <c r="C25" s="31" t="s">
        <v>23</v>
      </c>
      <c r="D25" s="38"/>
      <c r="E25" s="32"/>
      <c r="F25" s="38"/>
      <c r="G25" s="32"/>
      <c r="H25" s="38" t="s">
        <v>62</v>
      </c>
      <c r="I25" s="32">
        <v>2</v>
      </c>
    </row>
    <row r="26" spans="2:9" ht="15.5" x14ac:dyDescent="0.35">
      <c r="B26" s="34">
        <v>13</v>
      </c>
      <c r="C26" s="35" t="s">
        <v>24</v>
      </c>
      <c r="D26" s="37"/>
      <c r="E26" s="25"/>
      <c r="F26" s="37"/>
      <c r="G26" s="25"/>
      <c r="H26" s="37" t="s">
        <v>62</v>
      </c>
      <c r="I26" s="25">
        <v>2</v>
      </c>
    </row>
    <row r="27" spans="2:9" ht="15.5" x14ac:dyDescent="0.35">
      <c r="B27" s="30">
        <v>14</v>
      </c>
      <c r="C27" s="31" t="s">
        <v>25</v>
      </c>
      <c r="D27" s="38"/>
      <c r="E27" s="32"/>
      <c r="F27" s="38"/>
      <c r="G27" s="32"/>
      <c r="H27" s="38" t="s">
        <v>61</v>
      </c>
      <c r="I27" s="32">
        <v>2</v>
      </c>
    </row>
    <row r="28" spans="2:9" ht="15.5" x14ac:dyDescent="0.35">
      <c r="B28" s="34">
        <v>15</v>
      </c>
      <c r="C28" s="35" t="s">
        <v>26</v>
      </c>
      <c r="D28" s="37"/>
      <c r="E28" s="25"/>
      <c r="F28" s="37"/>
      <c r="G28" s="25"/>
      <c r="H28" s="37" t="s">
        <v>61</v>
      </c>
      <c r="I28" s="25">
        <v>1</v>
      </c>
    </row>
    <row r="29" spans="2:9" ht="15.5" x14ac:dyDescent="0.35">
      <c r="B29" s="30">
        <v>16</v>
      </c>
      <c r="C29" s="31" t="s">
        <v>27</v>
      </c>
      <c r="D29" s="38"/>
      <c r="E29" s="32"/>
      <c r="F29" s="38"/>
      <c r="G29" s="32"/>
      <c r="H29" s="38" t="s">
        <v>61</v>
      </c>
      <c r="I29" s="32">
        <v>2</v>
      </c>
    </row>
    <row r="30" spans="2:9" ht="15.5" x14ac:dyDescent="0.35">
      <c r="B30" s="34">
        <v>17</v>
      </c>
      <c r="C30" s="35" t="s">
        <v>28</v>
      </c>
      <c r="D30" s="37"/>
      <c r="E30" s="25"/>
      <c r="F30" s="37"/>
      <c r="G30" s="25"/>
      <c r="H30" s="37" t="s">
        <v>63</v>
      </c>
      <c r="I30" s="25">
        <v>2</v>
      </c>
    </row>
    <row r="31" spans="2:9" ht="15.5" x14ac:dyDescent="0.35">
      <c r="B31" s="30">
        <v>18</v>
      </c>
      <c r="C31" s="31" t="s">
        <v>29</v>
      </c>
      <c r="D31" s="38"/>
      <c r="E31" s="32"/>
      <c r="F31" s="38"/>
      <c r="G31" s="32"/>
      <c r="H31" s="38" t="s">
        <v>62</v>
      </c>
      <c r="I31" s="32">
        <v>2</v>
      </c>
    </row>
    <row r="32" spans="2:9" ht="15.5" x14ac:dyDescent="0.35">
      <c r="B32" s="34">
        <v>19</v>
      </c>
      <c r="C32" s="35" t="s">
        <v>30</v>
      </c>
      <c r="D32" s="37"/>
      <c r="E32" s="25"/>
      <c r="F32" s="37"/>
      <c r="G32" s="25"/>
      <c r="H32" s="37" t="s">
        <v>63</v>
      </c>
      <c r="I32" s="25">
        <v>1</v>
      </c>
    </row>
    <row r="33" spans="2:9" ht="15.5" x14ac:dyDescent="0.35">
      <c r="B33" s="30">
        <v>20</v>
      </c>
      <c r="C33" s="31" t="s">
        <v>31</v>
      </c>
      <c r="D33" s="38"/>
      <c r="E33" s="32"/>
      <c r="F33" s="38"/>
      <c r="G33" s="32"/>
      <c r="H33" s="38"/>
      <c r="I33" s="32"/>
    </row>
    <row r="34" spans="2:9" ht="15.5" x14ac:dyDescent="0.35">
      <c r="B34" s="34">
        <v>21</v>
      </c>
      <c r="C34" s="35" t="s">
        <v>32</v>
      </c>
      <c r="D34" s="37"/>
      <c r="E34" s="37"/>
      <c r="F34" s="37"/>
      <c r="G34" s="25"/>
      <c r="H34" s="37"/>
      <c r="I34" s="37"/>
    </row>
    <row r="35" spans="2:9" ht="15.5" x14ac:dyDescent="0.35">
      <c r="B35" s="30">
        <v>22</v>
      </c>
      <c r="C35" s="31" t="s">
        <v>33</v>
      </c>
      <c r="D35" s="38"/>
      <c r="E35" s="32"/>
      <c r="F35" s="38"/>
      <c r="G35" s="32"/>
      <c r="H35" s="38"/>
      <c r="I35" s="32"/>
    </row>
    <row r="36" spans="2:9" ht="15.5" x14ac:dyDescent="0.35">
      <c r="B36" s="34">
        <v>23</v>
      </c>
      <c r="C36" s="35" t="s">
        <v>34</v>
      </c>
      <c r="D36" s="37"/>
      <c r="E36" s="25"/>
      <c r="F36" s="37"/>
      <c r="G36" s="25"/>
      <c r="H36" s="37"/>
      <c r="I36" s="25"/>
    </row>
    <row r="37" spans="2:9" ht="15.5" x14ac:dyDescent="0.35">
      <c r="B37" s="30" t="s">
        <v>35</v>
      </c>
      <c r="C37" s="31"/>
      <c r="D37" s="1"/>
      <c r="E37" s="1"/>
      <c r="F37" s="1"/>
      <c r="G37" s="1"/>
      <c r="H37" s="1"/>
      <c r="I37" s="1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4" priority="4">
      <formula>F7=""</formula>
    </cfRule>
  </conditionalFormatting>
  <conditionalFormatting sqref="C7">
    <cfRule type="expression" dxfId="3" priority="3">
      <formula>C7=""</formula>
    </cfRule>
  </conditionalFormatting>
  <conditionalFormatting sqref="B7">
    <cfRule type="expression" dxfId="2" priority="2">
      <formula>B7=""</formula>
    </cfRule>
  </conditionalFormatting>
  <conditionalFormatting sqref="D7:E7">
    <cfRule type="expression" dxfId="1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Servicios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zarate</cp:lastModifiedBy>
  <cp:lastPrinted>2019-12-09T03:57:00Z</cp:lastPrinted>
  <dcterms:created xsi:type="dcterms:W3CDTF">2017-06-13T19:17:56Z</dcterms:created>
  <dcterms:modified xsi:type="dcterms:W3CDTF">2021-06-10T21:59:05Z</dcterms:modified>
</cp:coreProperties>
</file>