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T:\05.-Programas de Operacion\PE VILLARRICA\02.-POT\202003\A1\"/>
    </mc:Choice>
  </mc:AlternateContent>
  <bookViews>
    <workbookView xWindow="0" yWindow="0" windowWidth="15360" windowHeight="8148" tabRatio="1000" activeTab="1"/>
  </bookViews>
  <sheets>
    <sheet name="TAPA" sheetId="11" r:id="rId1"/>
    <sheet name="Operador L3" sheetId="10" r:id="rId2"/>
    <sheet name="D 3A-I" sheetId="9" r:id="rId3"/>
    <sheet name="D 3A-R" sheetId="8" r:id="rId4"/>
    <sheet name="D 3B-I" sheetId="20" r:id="rId5"/>
    <sheet name="D 3B-R" sheetId="21" r:id="rId6"/>
    <sheet name="D 3C-I" sheetId="22" r:id="rId7"/>
    <sheet name="D 3C-R" sheetId="23" r:id="rId8"/>
    <sheet name="3A-I" sheetId="18" r:id="rId9"/>
    <sheet name="3A-R" sheetId="19" r:id="rId10"/>
    <sheet name="3B-I" sheetId="26" r:id="rId11"/>
    <sheet name="3B-R" sheetId="27" r:id="rId12"/>
    <sheet name="3C-I" sheetId="28" r:id="rId13"/>
    <sheet name="3C-R" sheetId="29" r:id="rId14"/>
  </sheets>
  <definedNames>
    <definedName name="_xlnm.Print_Area" localSheetId="8">'3A-I'!$B$2:$I$37</definedName>
    <definedName name="_xlnm.Print_Area" localSheetId="9">'3A-R'!$B$2:$I$37</definedName>
    <definedName name="_xlnm.Print_Area" localSheetId="10">'3B-I'!$B$2:$I$37</definedName>
    <definedName name="_xlnm.Print_Area" localSheetId="11">'3B-R'!$B$2:$I$37</definedName>
    <definedName name="_xlnm.Print_Area" localSheetId="12">'3C-I'!$B$2:$I$37</definedName>
    <definedName name="_xlnm.Print_Area" localSheetId="13">'3C-R'!$B$2:$I$37</definedName>
    <definedName name="_xlnm.Print_Area" localSheetId="2">'D 3A-I'!$B$2:$I$30</definedName>
    <definedName name="_xlnm.Print_Area" localSheetId="3">'D 3A-R'!$B$2:$I$27</definedName>
    <definedName name="_xlnm.Print_Area" localSheetId="4">'D 3B-I'!$B$2:$I$50</definedName>
    <definedName name="_xlnm.Print_Area" localSheetId="5">'D 3B-R'!$B$2:$I$46</definedName>
    <definedName name="_xlnm.Print_Area" localSheetId="6">'D 3C-I'!$B$2:$I$29</definedName>
    <definedName name="_xlnm.Print_Area" localSheetId="7">'D 3C-R'!$B$2:$I$26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C4" i="10" l="1"/>
  <c r="B4" i="11" l="1"/>
  <c r="I8" i="10"/>
  <c r="D8" i="10"/>
  <c r="M37" i="10" l="1"/>
  <c r="L37" i="10" s="1"/>
  <c r="Q37" i="10" s="1"/>
  <c r="M36" i="10"/>
  <c r="L36" i="10"/>
  <c r="Q36" i="10" s="1"/>
  <c r="M35" i="10"/>
  <c r="L35" i="10"/>
  <c r="Q35" i="10" s="1"/>
  <c r="M34" i="10"/>
  <c r="L34" i="10"/>
  <c r="Q34" i="10" s="1"/>
  <c r="M33" i="10"/>
  <c r="L33" i="10" s="1"/>
  <c r="Q33" i="10" s="1"/>
  <c r="L32" i="10"/>
  <c r="Q32" i="10" s="1"/>
  <c r="M32" i="10"/>
  <c r="B35" i="20" l="1"/>
  <c r="D14" i="10" l="1"/>
  <c r="D13" i="10" l="1"/>
  <c r="I37" i="29" l="1"/>
  <c r="G37" i="29"/>
  <c r="E37" i="29"/>
  <c r="F7" i="29"/>
  <c r="I37" i="28"/>
  <c r="G37" i="28"/>
  <c r="E37" i="28"/>
  <c r="F7" i="28"/>
  <c r="I37" i="27"/>
  <c r="G37" i="27"/>
  <c r="E37" i="27"/>
  <c r="F7" i="27"/>
  <c r="I37" i="26"/>
  <c r="G37" i="26"/>
  <c r="E37" i="26"/>
  <c r="F7" i="26"/>
  <c r="B5" i="23"/>
  <c r="E5" i="23" s="1"/>
  <c r="B5" i="22"/>
  <c r="B2" i="22" s="1"/>
  <c r="B13" i="23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13" i="22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7" i="28" l="1"/>
  <c r="B7" i="29"/>
  <c r="D5" i="23"/>
  <c r="D5" i="22"/>
  <c r="B2" i="23"/>
  <c r="E5" i="22"/>
  <c r="D7" i="29" l="1"/>
  <c r="E7" i="29"/>
  <c r="B2" i="29"/>
  <c r="E7" i="28"/>
  <c r="B2" i="28"/>
  <c r="D7" i="28"/>
  <c r="B5" i="21" l="1"/>
  <c r="B5" i="20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D5" i="21" l="1"/>
  <c r="B7" i="27"/>
  <c r="E5" i="20"/>
  <c r="B7" i="26"/>
  <c r="B2" i="20"/>
  <c r="B31" i="2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2" i="21"/>
  <c r="E5" i="21"/>
  <c r="D5" i="20"/>
  <c r="E7" i="26" l="1"/>
  <c r="B2" i="26"/>
  <c r="D7" i="26"/>
  <c r="E7" i="27"/>
  <c r="D7" i="27"/>
  <c r="B2" i="27"/>
  <c r="B13" i="8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5" i="8" l="1"/>
  <c r="B5" i="9"/>
  <c r="B7" i="19" l="1"/>
  <c r="E5" i="8"/>
  <c r="D5" i="8"/>
  <c r="B7" i="18"/>
  <c r="E5" i="9"/>
  <c r="D5" i="9"/>
  <c r="E7" i="19" l="1"/>
  <c r="D7" i="19"/>
  <c r="E7" i="18"/>
  <c r="D7" i="18"/>
  <c r="B2" i="19"/>
  <c r="B2" i="9" l="1"/>
  <c r="F7" i="19" l="1"/>
  <c r="F7" i="18"/>
  <c r="I37" i="19"/>
  <c r="G37" i="19"/>
  <c r="E37" i="19"/>
  <c r="I37" i="18"/>
  <c r="G37" i="18"/>
  <c r="E37" i="18"/>
  <c r="B2" i="18" l="1"/>
  <c r="B2" i="8" l="1"/>
</calcChain>
</file>

<file path=xl/sharedStrings.xml><?xml version="1.0" encoding="utf-8"?>
<sst xmlns="http://schemas.openxmlformats.org/spreadsheetml/2006/main" count="974" uniqueCount="179">
  <si>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</si>
  <si>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</si>
  <si>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</si>
  <si>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</si>
  <si>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</si>
  <si>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</si>
  <si>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</si>
  <si>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</si>
  <si>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</si>
  <si>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</si>
  <si>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</si>
  <si>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</si>
  <si>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</si>
  <si>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</si>
  <si>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</si>
  <si>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</si>
  <si>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</si>
  <si>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</si>
  <si>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</si>
  <si>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</si>
  <si>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</si>
  <si>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</si>
  <si>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</si>
  <si>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</si>
  <si>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</si>
  <si>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</si>
  <si>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</si>
  <si>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</si>
  <si>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</si>
  <si>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</si>
  <si>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</si>
  <si>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</si>
  <si>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</si>
  <si>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</si>
  <si>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</si>
  <si>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</si>
  <si>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</si>
  <si>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</si>
  <si>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</si>
  <si>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</si>
  <si>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</si>
  <si>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</si>
  <si>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</si>
  <si>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</si>
  <si>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</si>
  <si>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</si>
  <si>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</si>
  <si>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</si>
  <si>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</si>
  <si>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</si>
  <si>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</si>
  <si>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</si>
  <si>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</si>
  <si>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</si>
  <si>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</si>
  <si>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</si>
  <si>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</si>
  <si>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</si>
  <si>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</si>
  <si>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</si>
  <si>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</si>
  <si>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</si>
  <si>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</si>
  <si>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</si>
  <si>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</si>
  <si>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</si>
  <si>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</si>
  <si>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</si>
  <si>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</si>
  <si>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</si>
  <si>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</si>
  <si>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</si>
  <si>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</si>
  <si>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NO</t>
  </si>
  <si>
    <t>Realizado por</t>
  </si>
  <si>
    <t>Revisado por</t>
  </si>
  <si>
    <t>FLOTA INSCRITA UN</t>
  </si>
  <si>
    <t>ID Servicio</t>
  </si>
  <si>
    <t>IX</t>
  </si>
  <si>
    <t>Villarrica</t>
  </si>
  <si>
    <t>L3</t>
  </si>
  <si>
    <t>Oscar Cadet González</t>
  </si>
  <si>
    <t>EMPRESA DE TRANSPORTE JIMENEZ Y TORO LIMITADA</t>
  </si>
  <si>
    <t>Ramón Nicolás Jiménez Sanhueza</t>
  </si>
  <si>
    <t>Álvaro Rodrigo Fuentes Araya</t>
  </si>
  <si>
    <t>76.928.820-1</t>
  </si>
  <si>
    <t>9.815.433-7</t>
  </si>
  <si>
    <t>13.288.422-6</t>
  </si>
  <si>
    <t>3A</t>
  </si>
  <si>
    <t>3B</t>
  </si>
  <si>
    <t>3C</t>
  </si>
  <si>
    <t>Relún</t>
  </si>
  <si>
    <t>Centro</t>
  </si>
  <si>
    <t xml:space="preserve">SI </t>
  </si>
  <si>
    <t>Sector Llaullau Terminal</t>
  </si>
  <si>
    <t>Pedro de Valdivia - José Miguel Carrera</t>
  </si>
  <si>
    <t>por Aviador Acevedo</t>
  </si>
  <si>
    <t>Los Volcanes - Colo-Colo</t>
  </si>
  <si>
    <t>Juan Antonio Ríos - Hospital</t>
  </si>
  <si>
    <t>Ruta S-807 (N-S)</t>
  </si>
  <si>
    <t>Ruta S-807 (S-N)</t>
  </si>
  <si>
    <t>Ruta S-95-T</t>
  </si>
  <si>
    <t>Nueva Villarrica</t>
  </si>
  <si>
    <t>Los Queltehues</t>
  </si>
  <si>
    <t xml:space="preserve">José Zapiola </t>
  </si>
  <si>
    <t>Francia</t>
  </si>
  <si>
    <t>Icalma</t>
  </si>
  <si>
    <t>Segunda Faja</t>
  </si>
  <si>
    <t>Colo Colo</t>
  </si>
  <si>
    <t>Av. Juan Antonio Ríos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</si>
  <si>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</si>
  <si>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</si>
  <si>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</si>
  <si>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</si>
  <si>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</si>
  <si>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</si>
  <si>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</si>
  <si>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</si>
  <si>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</si>
  <si>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Juan Antonio Ríos - Colo-Colo</t>
  </si>
  <si>
    <t>General Urrutia</t>
  </si>
  <si>
    <t>Anfión Muñoz</t>
  </si>
  <si>
    <t>Francisco Bilbao</t>
  </si>
  <si>
    <t>Juan Antonio Ríos</t>
  </si>
  <si>
    <t xml:space="preserve">Francia </t>
  </si>
  <si>
    <t>José Zapiola</t>
  </si>
  <si>
    <t>Juzgado de Letras de Villarrica</t>
  </si>
  <si>
    <t>por Todos Los Santos</t>
  </si>
  <si>
    <t>Vista Hermosa</t>
  </si>
  <si>
    <t>Aviador Acevedo - Centro</t>
  </si>
  <si>
    <t>Hospital - Juzgado</t>
  </si>
  <si>
    <t xml:space="preserve">Ruta S-807 </t>
  </si>
  <si>
    <t>Los Condores</t>
  </si>
  <si>
    <t>Luis Durand</t>
  </si>
  <si>
    <t>Clotario Blest Gana</t>
  </si>
  <si>
    <t>Violeta Parra</t>
  </si>
  <si>
    <t xml:space="preserve">Lago Panguipulli </t>
  </si>
  <si>
    <t>Mahuil Malal</t>
  </si>
  <si>
    <t>Nueva Porvenir</t>
  </si>
  <si>
    <t>Luis Advis</t>
  </si>
  <si>
    <t>San Francisco</t>
  </si>
  <si>
    <t>San Mateo</t>
  </si>
  <si>
    <t>San Pablo</t>
  </si>
  <si>
    <t>José Miguel Carrera</t>
  </si>
  <si>
    <t>Los Olivos</t>
  </si>
  <si>
    <t>Los Notros</t>
  </si>
  <si>
    <t>Enrique Rosales</t>
  </si>
  <si>
    <t>Ignacio de La Carrera</t>
  </si>
  <si>
    <t>Los Castaños</t>
  </si>
  <si>
    <t>Bilbao</t>
  </si>
  <si>
    <t>Calle Nueva</t>
  </si>
  <si>
    <t>Gaspar Marín</t>
  </si>
  <si>
    <t>Av. Estación</t>
  </si>
  <si>
    <t xml:space="preserve">Gerónimo de Alderete </t>
  </si>
  <si>
    <t>Todos Los Santos</t>
  </si>
  <si>
    <t>por Vista Hermosa</t>
  </si>
  <si>
    <t>Juzgado - Hospital</t>
  </si>
  <si>
    <t>Centro - Aviador Acevedo</t>
  </si>
  <si>
    <t>Urrutia</t>
  </si>
  <si>
    <t>Gerónimo de Alderete</t>
  </si>
  <si>
    <t>Estación</t>
  </si>
  <si>
    <t>San José</t>
  </si>
  <si>
    <t>Nuevo Porvenir</t>
  </si>
  <si>
    <t>Paso Icalma</t>
  </si>
  <si>
    <t>Lago Panguipulli</t>
  </si>
  <si>
    <t>Ruta S-807</t>
  </si>
  <si>
    <t>Los Cóndores</t>
  </si>
  <si>
    <t>Baja</t>
  </si>
  <si>
    <t>Alta</t>
  </si>
  <si>
    <t>Media</t>
  </si>
  <si>
    <t>Normal</t>
  </si>
  <si>
    <t>Olga Acevedo</t>
  </si>
  <si>
    <t xml:space="preserve">San Francisco </t>
  </si>
  <si>
    <t>SIN VACIO</t>
  </si>
  <si>
    <t>REX 282</t>
  </si>
  <si>
    <t>vacio</t>
  </si>
  <si>
    <t>con vacio</t>
  </si>
  <si>
    <t>Claudia Zarate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</si>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</sst>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u/>
      <sz val="11"/>
      <color theme="0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5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6" fillId="0" borderId="1" xfId="0" applyFont="1" applyBorder="1"/>
    <xf numFmtId="0" fontId="6" fillId="8" borderId="1" xfId="0" applyFont="1" applyFill="1" applyBorder="1"/>
    <xf numFmtId="2" fontId="6" fillId="9" borderId="1" xfId="0" applyNumberFormat="1" applyFont="1" applyFill="1" applyBorder="1"/>
    <xf numFmtId="0" fontId="6" fillId="9" borderId="1" xfId="0" applyFont="1" applyFill="1" applyBorder="1"/>
    <xf numFmtId="0" fontId="6" fillId="10" borderId="1" xfId="0" applyFont="1" applyFill="1" applyBorder="1"/>
    <xf numFmtId="0" fontId="5" fillId="7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7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70" zoomScaleNormal="70" workbookViewId="0">
      <selection activeCell="M5" sqref="M5"/>
    </sheetView>
  </sheetViews>
  <sheetFormatPr baseColWidth="10" defaultColWidth="11.44140625" defaultRowHeight="14.4" x14ac:dyDescent="0.3"/>
  <cols>
    <col min="1" max="1" width="3.33203125" customWidth="1"/>
    <col min="2" max="2" width="20" style="17" customWidth="1"/>
    <col min="3" max="4" width="20" style="18" customWidth="1"/>
    <col min="5" max="5" width="8" style="18" customWidth="1"/>
    <col min="6" max="6" width="22.88671875" style="18" customWidth="1"/>
    <col min="7" max="7" width="15.109375" style="18" customWidth="1"/>
    <col min="8" max="9" width="15.109375" style="17" customWidth="1"/>
    <col min="10" max="10" width="8.109375" style="17" customWidth="1"/>
    <col min="11" max="11" width="3.33203125" style="17" customWidth="1"/>
    <col min="12" max="12" width="11.44140625" style="17"/>
    <col min="13" max="13" width="12.88671875" style="17" bestFit="1" customWidth="1"/>
    <col min="14" max="16384" width="11.44140625" style="17"/>
  </cols>
  <sheetData>
    <row r="2" spans="1:13" ht="16.5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74" t="str">
        <f>+D12&amp;"_"&amp;D13&amp;"_"&amp;D14&amp;"_"&amp;D15&amp;"_"&amp;I12&amp;"_"&amp;YEAR(D17)&amp;"_"&amp;I13</f>
        <v>POT_IX_Villarrica_L3_Normal_2020_1</v>
      </c>
      <c r="C4" s="74"/>
      <c r="D4" s="74"/>
      <c r="E4" s="74"/>
      <c r="F4" s="74"/>
      <c r="G4" s="74"/>
      <c r="H4" s="74"/>
      <c r="I4" s="74"/>
      <c r="J4" s="74"/>
      <c r="M4" s="39"/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ht="16.5" x14ac:dyDescent="0.3">
      <c r="B10"/>
      <c r="C10"/>
      <c r="D10"/>
      <c r="E10"/>
      <c r="F10"/>
      <c r="G10"/>
      <c r="H10"/>
      <c r="I10"/>
      <c r="J10"/>
    </row>
    <row r="11" spans="1:13" ht="16.5" x14ac:dyDescent="0.3">
      <c r="B11"/>
      <c r="C11"/>
      <c r="D11"/>
      <c r="E11"/>
      <c r="F11"/>
      <c r="G11"/>
      <c r="H11"/>
      <c r="I11"/>
      <c r="J11"/>
    </row>
    <row r="12" spans="1:13" customFormat="1" ht="16.5" x14ac:dyDescent="0.3">
      <c r="B12" s="72" t="s">
        <v>51</v>
      </c>
      <c r="C12" s="72"/>
      <c r="D12" s="73" t="s">
        <v>178</v>
      </c>
      <c r="E12" s="73"/>
      <c r="G12" s="72" t="s">
        <v>52</v>
      </c>
      <c r="H12" s="72"/>
      <c r="I12" s="73" t="s">
        <v>170</v>
      </c>
      <c r="J12" s="73"/>
    </row>
    <row r="13" spans="1:13" customFormat="1" x14ac:dyDescent="0.3">
      <c r="B13" s="72" t="s">
        <v>53</v>
      </c>
      <c r="C13" s="72"/>
      <c r="D13" s="73" t="s">
        <v>78</v>
      </c>
      <c r="E13" s="73"/>
      <c r="G13" s="72" t="s">
        <v>58</v>
      </c>
      <c r="H13" s="72"/>
      <c r="I13" s="73">
        <v>1</v>
      </c>
      <c r="J13" s="73"/>
    </row>
    <row r="14" spans="1:13" customFormat="1" x14ac:dyDescent="0.3">
      <c r="B14" s="72" t="s">
        <v>55</v>
      </c>
      <c r="C14" s="72"/>
      <c r="D14" s="73" t="s">
        <v>79</v>
      </c>
      <c r="E14" s="73"/>
    </row>
    <row r="15" spans="1:13" ht="16.5" x14ac:dyDescent="0.3">
      <c r="B15" s="72" t="s">
        <v>57</v>
      </c>
      <c r="C15" s="72"/>
      <c r="D15" s="73" t="s">
        <v>80</v>
      </c>
      <c r="E15" s="73"/>
    </row>
    <row r="16" spans="1:13" ht="16.5" x14ac:dyDescent="0.3">
      <c r="B16" s="23"/>
      <c r="C16" s="23"/>
    </row>
    <row r="17" spans="2:10" x14ac:dyDescent="0.3">
      <c r="B17" s="72" t="s">
        <v>59</v>
      </c>
      <c r="C17" s="72"/>
      <c r="D17" s="56">
        <v>43906</v>
      </c>
      <c r="F17" s="31" t="s">
        <v>74</v>
      </c>
      <c r="G17" s="75" t="s">
        <v>81</v>
      </c>
      <c r="H17" s="75"/>
      <c r="I17" s="75"/>
      <c r="J17" s="75"/>
    </row>
    <row r="18" spans="2:10" ht="16.5" x14ac:dyDescent="0.3">
      <c r="B18" s="72" t="s">
        <v>60</v>
      </c>
      <c r="C18" s="72"/>
      <c r="D18" s="56">
        <v>43919</v>
      </c>
      <c r="F18" s="31" t="s">
        <v>75</v>
      </c>
      <c r="G18" s="75" t="s">
        <v>177</v>
      </c>
      <c r="H18" s="75"/>
      <c r="I18" s="75"/>
      <c r="J18" s="75"/>
    </row>
    <row r="22" spans="2:10" ht="16.5" x14ac:dyDescent="0.3">
      <c r="F22" s="32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78" priority="12">
      <formula>D12=""</formula>
    </cfRule>
  </conditionalFormatting>
  <conditionalFormatting sqref="D13:E13">
    <cfRule type="expression" dxfId="77" priority="11">
      <formula>D13=""</formula>
    </cfRule>
  </conditionalFormatting>
  <conditionalFormatting sqref="D14:E14">
    <cfRule type="expression" dxfId="76" priority="10">
      <formula>D14=""</formula>
    </cfRule>
  </conditionalFormatting>
  <conditionalFormatting sqref="D15:E15">
    <cfRule type="expression" dxfId="75" priority="9">
      <formula>D15=""</formula>
    </cfRule>
  </conditionalFormatting>
  <conditionalFormatting sqref="I12:J12">
    <cfRule type="expression" dxfId="74" priority="8">
      <formula>I12=""</formula>
    </cfRule>
  </conditionalFormatting>
  <conditionalFormatting sqref="I13:J13">
    <cfRule type="expression" dxfId="73" priority="7">
      <formula>I13=""</formula>
    </cfRule>
  </conditionalFormatting>
  <conditionalFormatting sqref="G17:J17">
    <cfRule type="expression" dxfId="72" priority="4">
      <formula>G17=""</formula>
    </cfRule>
  </conditionalFormatting>
  <conditionalFormatting sqref="G18:J18">
    <cfRule type="expression" dxfId="71" priority="3">
      <formula>G18=""</formula>
    </cfRule>
  </conditionalFormatting>
  <conditionalFormatting sqref="D17:D18">
    <cfRule type="expression" dxfId="7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20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Q38"/>
  <sheetViews>
    <sheetView tabSelected="1" topLeftCell="A2" zoomScale="70" zoomScaleNormal="70" workbookViewId="0">
      <selection activeCell="T19" sqref="T19"/>
    </sheetView>
  </sheetViews>
  <sheetFormatPr baseColWidth="10" defaultColWidth="11.44140625" defaultRowHeight="14.4" x14ac:dyDescent="0.3"/>
  <cols>
    <col min="1" max="1" width="3.33203125" customWidth="1"/>
    <col min="2" max="2" width="22.88671875" style="18" customWidth="1"/>
    <col min="3" max="3" width="20" style="18" customWidth="1"/>
    <col min="4" max="4" width="20" style="28" customWidth="1"/>
    <col min="5" max="8" width="15.109375" style="18" customWidth="1"/>
    <col min="9" max="9" width="16.109375" style="18" bestFit="1" customWidth="1"/>
    <col min="10" max="10" width="26.6640625" style="17" bestFit="1" customWidth="1"/>
    <col min="11" max="11" width="11.44140625" style="17"/>
    <col min="12" max="12" width="12" style="17" hidden="1" customWidth="1"/>
    <col min="13" max="13" width="15.44140625" style="17" hidden="1" customWidth="1"/>
    <col min="14" max="17" width="0" style="17" hidden="1" customWidth="1"/>
    <col min="18" max="16384" width="11.44140625" style="17"/>
  </cols>
  <sheetData>
    <row r="1" spans="1:12" ht="16.5" x14ac:dyDescent="0.3">
      <c r="B1" s="17"/>
      <c r="D1" s="18"/>
      <c r="H1" s="17"/>
      <c r="I1" s="17"/>
    </row>
    <row r="2" spans="1:12" ht="22.2" x14ac:dyDescent="0.45">
      <c r="B2" s="78" t="s">
        <v>48</v>
      </c>
      <c r="C2" s="78"/>
      <c r="D2" s="78"/>
      <c r="E2" s="78"/>
      <c r="F2" s="78"/>
      <c r="G2" s="78"/>
      <c r="H2" s="78"/>
      <c r="I2" s="78"/>
      <c r="J2" s="78"/>
    </row>
    <row r="3" spans="1:12" customFormat="1" ht="15" x14ac:dyDescent="0.25">
      <c r="L3" s="57"/>
    </row>
    <row r="4" spans="1:12" s="20" customFormat="1" ht="18" x14ac:dyDescent="0.35">
      <c r="A4" s="9"/>
      <c r="B4" s="19" t="s">
        <v>49</v>
      </c>
      <c r="C4" s="79" t="str">
        <f>+TAPA!B4</f>
        <v>POT_IX_Villarrica_L3_Normal_2020_1</v>
      </c>
      <c r="D4" s="79"/>
      <c r="E4" s="79"/>
      <c r="F4" s="79"/>
      <c r="G4" s="79"/>
      <c r="H4" s="79"/>
      <c r="I4" s="79"/>
      <c r="J4" s="79"/>
      <c r="L4" s="39">
        <v>43466</v>
      </c>
    </row>
    <row r="5" spans="1:12" ht="16.5" x14ac:dyDescent="0.3">
      <c r="B5" s="17"/>
      <c r="D5" s="18"/>
      <c r="H5" s="17"/>
      <c r="I5" s="17"/>
    </row>
    <row r="6" spans="1:12" ht="16.2" x14ac:dyDescent="0.35">
      <c r="B6" s="21" t="s">
        <v>50</v>
      </c>
      <c r="D6" s="18"/>
      <c r="H6" s="17"/>
      <c r="I6" s="17"/>
    </row>
    <row r="7" spans="1:12" ht="9" customHeight="1" x14ac:dyDescent="0.35">
      <c r="B7" s="21"/>
      <c r="D7" s="18"/>
      <c r="H7" s="17"/>
      <c r="I7" s="17"/>
    </row>
    <row r="8" spans="1:12" ht="16.5" x14ac:dyDescent="0.3">
      <c r="B8" s="72" t="s">
        <v>51</v>
      </c>
      <c r="C8" s="72"/>
      <c r="D8" s="73" t="str">
        <f>+TAPA!D12</f>
        <v>POT</v>
      </c>
      <c r="E8" s="73"/>
      <c r="F8" s="22"/>
      <c r="G8" s="72" t="s">
        <v>52</v>
      </c>
      <c r="H8" s="72"/>
      <c r="I8" s="73" t="str">
        <f>+TAPA!I12</f>
        <v>Normal</v>
      </c>
      <c r="J8" s="73"/>
    </row>
    <row r="9" spans="1:12" x14ac:dyDescent="0.3">
      <c r="B9" s="72" t="s">
        <v>53</v>
      </c>
      <c r="C9" s="72"/>
      <c r="D9" s="73" t="s">
        <v>78</v>
      </c>
      <c r="E9" s="73"/>
      <c r="F9" s="22"/>
      <c r="G9" s="72" t="s">
        <v>54</v>
      </c>
      <c r="H9" s="72"/>
      <c r="I9" s="73"/>
      <c r="J9" s="73"/>
    </row>
    <row r="10" spans="1:12" x14ac:dyDescent="0.3">
      <c r="B10" s="72" t="s">
        <v>55</v>
      </c>
      <c r="C10" s="72"/>
      <c r="D10" s="73" t="s">
        <v>79</v>
      </c>
      <c r="E10" s="73"/>
      <c r="F10" s="22"/>
      <c r="G10" s="72" t="s">
        <v>56</v>
      </c>
      <c r="H10" s="72"/>
      <c r="I10" s="73" t="s">
        <v>73</v>
      </c>
      <c r="J10" s="73"/>
    </row>
    <row r="11" spans="1:12" ht="16.5" x14ac:dyDescent="0.3">
      <c r="B11" s="72" t="s">
        <v>57</v>
      </c>
      <c r="C11" s="72"/>
      <c r="D11" s="73" t="s">
        <v>80</v>
      </c>
      <c r="E11" s="73"/>
      <c r="F11" s="22"/>
      <c r="G11" s="72" t="s">
        <v>58</v>
      </c>
      <c r="H11" s="72"/>
      <c r="I11" s="73">
        <v>1</v>
      </c>
      <c r="J11" s="73"/>
    </row>
    <row r="12" spans="1:12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2" ht="16.5" x14ac:dyDescent="0.3">
      <c r="B13" s="72" t="s">
        <v>59</v>
      </c>
      <c r="C13" s="72"/>
      <c r="D13" s="56">
        <f>+TAPA!D17</f>
        <v>43906</v>
      </c>
      <c r="E13" s="22"/>
      <c r="F13" s="22"/>
      <c r="G13"/>
      <c r="H13"/>
      <c r="I13" s="17"/>
    </row>
    <row r="14" spans="1:12" ht="16.5" x14ac:dyDescent="0.3">
      <c r="B14" s="72" t="s">
        <v>60</v>
      </c>
      <c r="C14" s="72"/>
      <c r="D14" s="56">
        <f>+TAPA!D18</f>
        <v>43919</v>
      </c>
      <c r="E14" s="22"/>
      <c r="F14" s="22"/>
      <c r="G14" s="22"/>
      <c r="H14" s="22"/>
      <c r="I14" s="17"/>
    </row>
    <row r="15" spans="1:12" ht="16.5" x14ac:dyDescent="0.3">
      <c r="B15" s="17"/>
      <c r="C15" s="17"/>
      <c r="D15" s="17"/>
      <c r="F15" s="17"/>
      <c r="G15" s="17"/>
      <c r="H15" s="17"/>
      <c r="I15" s="17"/>
    </row>
    <row r="16" spans="1:12" ht="16.2" x14ac:dyDescent="0.35">
      <c r="B16" s="21" t="s">
        <v>61</v>
      </c>
      <c r="D16" s="18"/>
      <c r="G16" s="17"/>
      <c r="H16" s="17"/>
      <c r="I16" s="17"/>
    </row>
    <row r="17" spans="2:17" ht="6.75" customHeight="1" x14ac:dyDescent="0.3">
      <c r="B17" s="17"/>
      <c r="D17" s="18"/>
      <c r="H17" s="17"/>
      <c r="I17" s="17"/>
    </row>
    <row r="18" spans="2:17" ht="16.5" x14ac:dyDescent="0.3">
      <c r="B18" s="81" t="s">
        <v>62</v>
      </c>
      <c r="C18" s="82"/>
      <c r="D18" s="83" t="s">
        <v>82</v>
      </c>
      <c r="E18" s="84"/>
      <c r="F18" s="84"/>
      <c r="G18" s="85"/>
      <c r="H18" s="17"/>
      <c r="I18" s="25" t="s">
        <v>63</v>
      </c>
      <c r="J18" s="49" t="s">
        <v>85</v>
      </c>
    </row>
    <row r="19" spans="2:17" ht="16.5" x14ac:dyDescent="0.3">
      <c r="B19" s="81" t="s">
        <v>64</v>
      </c>
      <c r="C19" s="82"/>
      <c r="D19" s="83">
        <v>400015</v>
      </c>
      <c r="E19" s="84"/>
      <c r="F19" s="84"/>
      <c r="G19" s="85"/>
      <c r="H19" s="17"/>
      <c r="I19"/>
      <c r="J19"/>
    </row>
    <row r="20" spans="2:17" x14ac:dyDescent="0.3">
      <c r="B20" s="81" t="s">
        <v>65</v>
      </c>
      <c r="C20" s="82"/>
      <c r="D20" s="83" t="s">
        <v>83</v>
      </c>
      <c r="E20" s="84"/>
      <c r="F20" s="84"/>
      <c r="G20" s="85"/>
      <c r="H20" s="17"/>
      <c r="I20" s="25" t="s">
        <v>63</v>
      </c>
      <c r="J20" s="33" t="s">
        <v>86</v>
      </c>
    </row>
    <row r="21" spans="2:17" x14ac:dyDescent="0.3">
      <c r="B21" s="81" t="s">
        <v>66</v>
      </c>
      <c r="C21" s="82"/>
      <c r="D21" s="83" t="s">
        <v>84</v>
      </c>
      <c r="E21" s="84"/>
      <c r="F21" s="84"/>
      <c r="G21" s="85"/>
      <c r="H21" s="17"/>
      <c r="I21" s="25" t="s">
        <v>63</v>
      </c>
      <c r="J21" s="24" t="s">
        <v>87</v>
      </c>
    </row>
    <row r="22" spans="2:17" customFormat="1" ht="15" x14ac:dyDescent="0.25"/>
    <row r="23" spans="2:17" customFormat="1" ht="16.2" x14ac:dyDescent="0.35">
      <c r="B23" s="21" t="s">
        <v>67</v>
      </c>
    </row>
    <row r="24" spans="2:17" customFormat="1" ht="6.75" customHeight="1" x14ac:dyDescent="0.25"/>
    <row r="25" spans="2:17" x14ac:dyDescent="0.3">
      <c r="B25" s="72" t="s">
        <v>68</v>
      </c>
      <c r="C25" s="72"/>
      <c r="D25" s="54">
        <v>20</v>
      </c>
      <c r="E25"/>
      <c r="F25"/>
      <c r="G25"/>
      <c r="H25"/>
      <c r="I25" s="17"/>
    </row>
    <row r="26" spans="2:17" ht="16.5" x14ac:dyDescent="0.3">
      <c r="B26" s="72" t="s">
        <v>76</v>
      </c>
      <c r="C26" s="72"/>
      <c r="D26" s="55">
        <v>20</v>
      </c>
      <c r="H26" s="17"/>
      <c r="I26" s="17"/>
    </row>
    <row r="27" spans="2:17" x14ac:dyDescent="0.3">
      <c r="B27" s="72" t="s">
        <v>69</v>
      </c>
      <c r="C27" s="72"/>
      <c r="D27" s="54">
        <v>21</v>
      </c>
      <c r="H27" s="17"/>
      <c r="I27" s="17"/>
    </row>
    <row r="28" spans="2:17" ht="16.5" x14ac:dyDescent="0.3">
      <c r="B28" s="17"/>
      <c r="D28" s="18"/>
      <c r="H28" s="17"/>
      <c r="I28" s="17"/>
    </row>
    <row r="29" spans="2:17" ht="18" x14ac:dyDescent="0.35">
      <c r="B29" s="21" t="s">
        <v>70</v>
      </c>
      <c r="D29" s="18"/>
      <c r="H29" s="17"/>
      <c r="I29" s="17"/>
    </row>
    <row r="30" spans="2:17" ht="7.5" customHeight="1" x14ac:dyDescent="0.3">
      <c r="B30" s="17"/>
      <c r="D30" s="18"/>
      <c r="H30" s="17"/>
      <c r="I30" s="17"/>
    </row>
    <row r="31" spans="2:17" ht="30.75" customHeight="1" x14ac:dyDescent="0.3">
      <c r="B31" s="26" t="s">
        <v>1</v>
      </c>
      <c r="C31" s="26" t="s">
        <v>2</v>
      </c>
      <c r="D31" s="26" t="s">
        <v>71</v>
      </c>
      <c r="E31" s="80" t="s">
        <v>3</v>
      </c>
      <c r="F31" s="80"/>
      <c r="G31" s="80" t="s">
        <v>4</v>
      </c>
      <c r="H31" s="80"/>
      <c r="I31" s="26" t="s">
        <v>72</v>
      </c>
      <c r="J31" s="48" t="s">
        <v>77</v>
      </c>
      <c r="L31" s="65" t="s">
        <v>173</v>
      </c>
      <c r="M31" s="64"/>
      <c r="N31" s="64"/>
      <c r="O31" s="64" t="s">
        <v>174</v>
      </c>
      <c r="P31" s="64" t="s">
        <v>175</v>
      </c>
      <c r="Q31" s="64" t="s">
        <v>176</v>
      </c>
    </row>
    <row r="32" spans="2:17" x14ac:dyDescent="0.3">
      <c r="B32" s="27" t="s">
        <v>88</v>
      </c>
      <c r="C32" s="27" t="s">
        <v>40</v>
      </c>
      <c r="D32" s="70">
        <v>14.56</v>
      </c>
      <c r="E32" s="76" t="s">
        <v>91</v>
      </c>
      <c r="F32" s="77"/>
      <c r="G32" s="76" t="s">
        <v>92</v>
      </c>
      <c r="H32" s="77"/>
      <c r="I32" s="27" t="s">
        <v>93</v>
      </c>
      <c r="J32" s="27">
        <v>1</v>
      </c>
      <c r="L32" s="65">
        <f>+ROUND(M32,2)</f>
        <v>12.33</v>
      </c>
      <c r="M32" s="64">
        <f>+N32/1000</f>
        <v>12.327209353000001</v>
      </c>
      <c r="N32" s="64">
        <v>12327.209353</v>
      </c>
      <c r="O32" s="66">
        <v>14.6</v>
      </c>
      <c r="P32" s="64">
        <v>2.23</v>
      </c>
      <c r="Q32" s="68">
        <f t="shared" ref="Q32:Q37" si="0">+P32+L32</f>
        <v>14.56</v>
      </c>
    </row>
    <row r="33" spans="2:17" x14ac:dyDescent="0.3">
      <c r="B33" s="27" t="s">
        <v>88</v>
      </c>
      <c r="C33" s="27" t="s">
        <v>39</v>
      </c>
      <c r="D33" s="70">
        <v>14.34</v>
      </c>
      <c r="E33" s="76" t="s">
        <v>92</v>
      </c>
      <c r="F33" s="77"/>
      <c r="G33" s="76" t="s">
        <v>91</v>
      </c>
      <c r="H33" s="77"/>
      <c r="I33" s="27" t="s">
        <v>93</v>
      </c>
      <c r="J33" s="27">
        <v>1</v>
      </c>
      <c r="L33" s="65">
        <f t="shared" ref="L33:L36" si="1">+ROUND(M33,2)</f>
        <v>12.11</v>
      </c>
      <c r="M33" s="64">
        <f t="shared" ref="M33:M37" si="2">+N33/1000</f>
        <v>12.11403477</v>
      </c>
      <c r="N33" s="64">
        <v>12114.03477</v>
      </c>
      <c r="O33" s="66">
        <v>14.4</v>
      </c>
      <c r="P33" s="64">
        <v>2.23</v>
      </c>
      <c r="Q33" s="68">
        <f t="shared" si="0"/>
        <v>14.34</v>
      </c>
    </row>
    <row r="34" spans="2:17" x14ac:dyDescent="0.3">
      <c r="B34" s="27" t="s">
        <v>89</v>
      </c>
      <c r="C34" s="27" t="s">
        <v>40</v>
      </c>
      <c r="D34" s="70">
        <v>12.88</v>
      </c>
      <c r="E34" s="76" t="s">
        <v>91</v>
      </c>
      <c r="F34" s="77"/>
      <c r="G34" s="76" t="s">
        <v>92</v>
      </c>
      <c r="H34" s="77"/>
      <c r="I34" s="27" t="s">
        <v>93</v>
      </c>
      <c r="J34" s="27">
        <v>2</v>
      </c>
      <c r="L34" s="65">
        <f t="shared" si="1"/>
        <v>12.88</v>
      </c>
      <c r="M34" s="64">
        <f t="shared" si="2"/>
        <v>12.880989983999999</v>
      </c>
      <c r="N34" s="64">
        <v>12880.989984</v>
      </c>
      <c r="O34" s="67">
        <v>12.25</v>
      </c>
      <c r="P34" s="64">
        <v>0</v>
      </c>
      <c r="Q34" s="64">
        <f t="shared" si="0"/>
        <v>12.88</v>
      </c>
    </row>
    <row r="35" spans="2:17" x14ac:dyDescent="0.3">
      <c r="B35" s="27" t="s">
        <v>89</v>
      </c>
      <c r="C35" s="27" t="s">
        <v>39</v>
      </c>
      <c r="D35" s="70">
        <v>13.35</v>
      </c>
      <c r="E35" s="76" t="s">
        <v>92</v>
      </c>
      <c r="F35" s="77"/>
      <c r="G35" s="76" t="s">
        <v>91</v>
      </c>
      <c r="H35" s="77"/>
      <c r="I35" s="27" t="s">
        <v>93</v>
      </c>
      <c r="J35" s="27">
        <v>2</v>
      </c>
      <c r="L35" s="65">
        <f t="shared" si="1"/>
        <v>13.35</v>
      </c>
      <c r="M35" s="64">
        <f t="shared" si="2"/>
        <v>13.34784</v>
      </c>
      <c r="N35" s="64">
        <v>13347.84</v>
      </c>
      <c r="O35" s="66">
        <v>13.4</v>
      </c>
      <c r="P35" s="64">
        <v>0</v>
      </c>
      <c r="Q35" s="64">
        <f t="shared" si="0"/>
        <v>13.35</v>
      </c>
    </row>
    <row r="36" spans="2:17" x14ac:dyDescent="0.3">
      <c r="B36" s="27" t="s">
        <v>90</v>
      </c>
      <c r="C36" s="27" t="s">
        <v>40</v>
      </c>
      <c r="D36" s="70">
        <v>10.130000000000001</v>
      </c>
      <c r="E36" s="76" t="s">
        <v>91</v>
      </c>
      <c r="F36" s="77"/>
      <c r="G36" s="76" t="s">
        <v>92</v>
      </c>
      <c r="H36" s="77"/>
      <c r="I36" s="27" t="s">
        <v>93</v>
      </c>
      <c r="J36" s="27">
        <v>3</v>
      </c>
      <c r="L36" s="65">
        <f t="shared" si="1"/>
        <v>10.130000000000001</v>
      </c>
      <c r="M36" s="64">
        <f t="shared" si="2"/>
        <v>10.13302</v>
      </c>
      <c r="N36" s="64">
        <v>10133.02</v>
      </c>
      <c r="O36" s="67">
        <v>10.14</v>
      </c>
      <c r="P36" s="64">
        <v>0</v>
      </c>
      <c r="Q36" s="64">
        <f t="shared" si="0"/>
        <v>10.130000000000001</v>
      </c>
    </row>
    <row r="37" spans="2:17" x14ac:dyDescent="0.3">
      <c r="B37" s="27" t="s">
        <v>90</v>
      </c>
      <c r="C37" s="27" t="s">
        <v>39</v>
      </c>
      <c r="D37" s="70">
        <v>9.92</v>
      </c>
      <c r="E37" s="76" t="s">
        <v>92</v>
      </c>
      <c r="F37" s="77"/>
      <c r="G37" s="76" t="s">
        <v>91</v>
      </c>
      <c r="H37" s="77"/>
      <c r="I37" s="27" t="s">
        <v>93</v>
      </c>
      <c r="J37" s="27">
        <v>3</v>
      </c>
      <c r="L37" s="65">
        <f>+ROUND(M37,2)</f>
        <v>9.92</v>
      </c>
      <c r="M37" s="64">
        <f t="shared" si="2"/>
        <v>9.9198500000000003</v>
      </c>
      <c r="N37" s="64">
        <v>9919.85</v>
      </c>
      <c r="O37" s="67">
        <v>9.93</v>
      </c>
      <c r="P37" s="64">
        <v>0</v>
      </c>
      <c r="Q37" s="64">
        <f t="shared" si="0"/>
        <v>9.92</v>
      </c>
    </row>
    <row r="38" spans="2:17" ht="16.5" x14ac:dyDescent="0.3">
      <c r="D38" s="71"/>
    </row>
  </sheetData>
  <mergeCells count="45">
    <mergeCell ref="B13:C13"/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  <mergeCell ref="D10:E10"/>
    <mergeCell ref="G10:H10"/>
    <mergeCell ref="I10:J10"/>
    <mergeCell ref="B11:C11"/>
    <mergeCell ref="D11:E11"/>
    <mergeCell ref="G11:H11"/>
    <mergeCell ref="I11:J11"/>
    <mergeCell ref="G32:H32"/>
    <mergeCell ref="G33:H33"/>
    <mergeCell ref="E33:F33"/>
    <mergeCell ref="E32:F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E37:F37"/>
    <mergeCell ref="G37:H37"/>
    <mergeCell ref="E34:F34"/>
    <mergeCell ref="G34:H34"/>
    <mergeCell ref="E35:F35"/>
    <mergeCell ref="G35:H35"/>
    <mergeCell ref="E36:F36"/>
    <mergeCell ref="G36:H36"/>
  </mergeCells>
  <conditionalFormatting sqref="D8:E8">
    <cfRule type="expression" dxfId="69" priority="123">
      <formula>D8=""</formula>
    </cfRule>
  </conditionalFormatting>
  <conditionalFormatting sqref="D10:E10">
    <cfRule type="expression" dxfId="68" priority="122">
      <formula>D10=""</formula>
    </cfRule>
  </conditionalFormatting>
  <conditionalFormatting sqref="D11:E11">
    <cfRule type="expression" dxfId="67" priority="121">
      <formula>D11=""</formula>
    </cfRule>
  </conditionalFormatting>
  <conditionalFormatting sqref="I8:J8">
    <cfRule type="expression" dxfId="66" priority="120">
      <formula>I8=""</formula>
    </cfRule>
  </conditionalFormatting>
  <conditionalFormatting sqref="D9:E9">
    <cfRule type="expression" dxfId="65" priority="119">
      <formula>D9=""</formula>
    </cfRule>
  </conditionalFormatting>
  <conditionalFormatting sqref="I9:J9">
    <cfRule type="expression" dxfId="64" priority="118">
      <formula>I9=""</formula>
    </cfRule>
  </conditionalFormatting>
  <conditionalFormatting sqref="I10:J10">
    <cfRule type="expression" dxfId="63" priority="117">
      <formula>I10=""</formula>
    </cfRule>
  </conditionalFormatting>
  <conditionalFormatting sqref="I11:J11">
    <cfRule type="expression" dxfId="62" priority="116">
      <formula>I11=""</formula>
    </cfRule>
  </conditionalFormatting>
  <conditionalFormatting sqref="B32:C32">
    <cfRule type="expression" dxfId="61" priority="112">
      <formula>B32=""</formula>
    </cfRule>
  </conditionalFormatting>
  <conditionalFormatting sqref="I32">
    <cfRule type="expression" dxfId="60" priority="111">
      <formula>I32=""</formula>
    </cfRule>
  </conditionalFormatting>
  <conditionalFormatting sqref="J20">
    <cfRule type="expression" dxfId="59" priority="107">
      <formula>J20=""</formula>
    </cfRule>
  </conditionalFormatting>
  <conditionalFormatting sqref="J21">
    <cfRule type="expression" dxfId="58" priority="106">
      <formula>J21=""</formula>
    </cfRule>
  </conditionalFormatting>
  <conditionalFormatting sqref="D19:G19">
    <cfRule type="expression" dxfId="57" priority="104">
      <formula>D19=""</formula>
    </cfRule>
  </conditionalFormatting>
  <conditionalFormatting sqref="D20:G20">
    <cfRule type="expression" dxfId="56" priority="103">
      <formula>D20=""</formula>
    </cfRule>
  </conditionalFormatting>
  <conditionalFormatting sqref="D21:G21">
    <cfRule type="expression" dxfId="55" priority="102">
      <formula>D21=""</formula>
    </cfRule>
  </conditionalFormatting>
  <conditionalFormatting sqref="B33:C37">
    <cfRule type="expression" dxfId="54" priority="100">
      <formula>B33=""</formula>
    </cfRule>
  </conditionalFormatting>
  <conditionalFormatting sqref="I33:I37">
    <cfRule type="expression" dxfId="53" priority="99">
      <formula>I33=""</formula>
    </cfRule>
  </conditionalFormatting>
  <conditionalFormatting sqref="D18:G18">
    <cfRule type="expression" dxfId="52" priority="88">
      <formula>D18=""</formula>
    </cfRule>
  </conditionalFormatting>
  <conditionalFormatting sqref="J18">
    <cfRule type="expression" dxfId="51" priority="87">
      <formula>J18=""</formula>
    </cfRule>
  </conditionalFormatting>
  <conditionalFormatting sqref="J32">
    <cfRule type="expression" dxfId="50" priority="6">
      <formula>J32=""</formula>
    </cfRule>
  </conditionalFormatting>
  <conditionalFormatting sqref="J33:J37">
    <cfRule type="expression" dxfId="49" priority="5">
      <formula>J33=""</formula>
    </cfRule>
  </conditionalFormatting>
  <conditionalFormatting sqref="D25">
    <cfRule type="expression" dxfId="48" priority="4">
      <formula>D25=""</formula>
    </cfRule>
  </conditionalFormatting>
  <conditionalFormatting sqref="D26">
    <cfRule type="expression" dxfId="47" priority="3">
      <formula>D26=""</formula>
    </cfRule>
  </conditionalFormatting>
  <conditionalFormatting sqref="D27">
    <cfRule type="expression" dxfId="46" priority="2">
      <formula>D27=""</formula>
    </cfRule>
  </conditionalFormatting>
  <conditionalFormatting sqref="D13:D14">
    <cfRule type="expression" dxfId="45" priority="1">
      <formula>D13=""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0"/>
  <sheetViews>
    <sheetView zoomScale="70" zoomScaleNormal="70" workbookViewId="0">
      <selection activeCell="E51" sqref="E51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2" t="str">
        <f>"DETALLE DEL SERVICIO ("&amp;B5&amp;" - "&amp;C5&amp;")"</f>
        <v>DETALLE DEL SERVICIO (3A - Ida)</v>
      </c>
      <c r="C2" s="92"/>
      <c r="D2" s="92"/>
      <c r="E2" s="92"/>
      <c r="F2" s="92"/>
      <c r="G2" s="92"/>
      <c r="H2" s="92"/>
      <c r="I2" s="92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+'Operador L3'!B32</f>
        <v>3A</v>
      </c>
      <c r="C5" s="4" t="s">
        <v>40</v>
      </c>
      <c r="D5" s="4" t="str">
        <f>+VLOOKUP(B5,'Operador L3'!B32:H37,4,0)</f>
        <v>Relún</v>
      </c>
      <c r="E5" s="4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3" t="s">
        <v>41</v>
      </c>
      <c r="C7" s="93"/>
      <c r="D7" s="94" t="s">
        <v>94</v>
      </c>
      <c r="E7" s="94"/>
      <c r="F7" s="94"/>
      <c r="G7" s="94"/>
      <c r="H7" s="94"/>
      <c r="I7" s="94"/>
    </row>
    <row r="8" spans="2:9" x14ac:dyDescent="0.3">
      <c r="B8" s="93" t="s">
        <v>42</v>
      </c>
      <c r="C8" s="93"/>
      <c r="D8" s="94" t="s">
        <v>95</v>
      </c>
      <c r="E8" s="94"/>
      <c r="F8" s="94"/>
      <c r="G8" s="94"/>
      <c r="H8" s="94"/>
      <c r="I8" s="94"/>
    </row>
    <row r="9" spans="2:9" ht="15" customHeight="1" x14ac:dyDescent="0.3"/>
    <row r="10" spans="2:9" ht="15" customHeight="1" x14ac:dyDescent="0.3">
      <c r="B10" s="86" t="s">
        <v>43</v>
      </c>
      <c r="C10" s="86"/>
      <c r="D10" s="86"/>
      <c r="E10" s="86"/>
      <c r="F10" s="86"/>
      <c r="G10"/>
      <c r="H10" s="87" t="s">
        <v>44</v>
      </c>
      <c r="I10" s="87"/>
    </row>
    <row r="11" spans="2:9" x14ac:dyDescent="0.3">
      <c r="B11" s="37" t="s">
        <v>45</v>
      </c>
      <c r="C11" s="86" t="s">
        <v>46</v>
      </c>
      <c r="D11" s="86"/>
      <c r="E11" s="86" t="s">
        <v>47</v>
      </c>
      <c r="F11" s="86"/>
      <c r="G11"/>
      <c r="H11" s="87"/>
      <c r="I11" s="87"/>
    </row>
    <row r="12" spans="2:9" x14ac:dyDescent="0.3">
      <c r="B12" s="35">
        <v>1</v>
      </c>
      <c r="C12" s="88" t="s">
        <v>99</v>
      </c>
      <c r="D12" s="89"/>
      <c r="E12" s="90" t="s">
        <v>79</v>
      </c>
      <c r="F12" s="91"/>
      <c r="G12" s="16"/>
      <c r="H12" s="88" t="s">
        <v>92</v>
      </c>
      <c r="I12" s="89"/>
    </row>
    <row r="13" spans="2:9" x14ac:dyDescent="0.3">
      <c r="B13" s="35">
        <f>B12+1</f>
        <v>2</v>
      </c>
      <c r="C13" s="88" t="s">
        <v>100</v>
      </c>
      <c r="D13" s="89"/>
      <c r="E13" s="90" t="s">
        <v>79</v>
      </c>
      <c r="F13" s="91"/>
      <c r="G13" s="16"/>
      <c r="H13" s="88" t="s">
        <v>96</v>
      </c>
      <c r="I13" s="89"/>
    </row>
    <row r="14" spans="2:9" x14ac:dyDescent="0.3">
      <c r="B14" s="51">
        <f t="shared" ref="B14:B30" si="0">B13+1</f>
        <v>3</v>
      </c>
      <c r="C14" s="88" t="s">
        <v>101</v>
      </c>
      <c r="D14" s="89"/>
      <c r="E14" s="90" t="s">
        <v>79</v>
      </c>
      <c r="F14" s="91"/>
      <c r="G14" s="16"/>
      <c r="H14" s="88" t="s">
        <v>97</v>
      </c>
      <c r="I14" s="89"/>
    </row>
    <row r="15" spans="2:9" x14ac:dyDescent="0.3">
      <c r="B15" s="51">
        <f t="shared" si="0"/>
        <v>4</v>
      </c>
      <c r="C15" s="88" t="s">
        <v>102</v>
      </c>
      <c r="D15" s="89"/>
      <c r="E15" s="90" t="s">
        <v>79</v>
      </c>
      <c r="F15" s="91"/>
      <c r="G15" s="16"/>
      <c r="H15" s="88" t="s">
        <v>98</v>
      </c>
      <c r="I15" s="89"/>
    </row>
    <row r="16" spans="2:9" x14ac:dyDescent="0.3">
      <c r="B16" s="51">
        <f t="shared" si="0"/>
        <v>5</v>
      </c>
      <c r="C16" s="88" t="s">
        <v>103</v>
      </c>
      <c r="D16" s="89"/>
      <c r="E16" s="90" t="s">
        <v>79</v>
      </c>
      <c r="F16" s="91"/>
      <c r="G16" s="16"/>
      <c r="H16" s="88"/>
      <c r="I16" s="89"/>
    </row>
    <row r="17" spans="2:9" x14ac:dyDescent="0.3">
      <c r="B17" s="51">
        <f t="shared" si="0"/>
        <v>6</v>
      </c>
      <c r="C17" s="88" t="s">
        <v>104</v>
      </c>
      <c r="D17" s="89"/>
      <c r="E17" s="90" t="s">
        <v>79</v>
      </c>
      <c r="F17" s="91"/>
      <c r="G17" s="16"/>
      <c r="H17"/>
      <c r="I17"/>
    </row>
    <row r="18" spans="2:9" x14ac:dyDescent="0.3">
      <c r="B18" s="51">
        <f t="shared" si="0"/>
        <v>7</v>
      </c>
      <c r="C18" s="88" t="s">
        <v>105</v>
      </c>
      <c r="D18" s="89"/>
      <c r="E18" s="90" t="s">
        <v>79</v>
      </c>
      <c r="F18" s="91"/>
      <c r="G18" s="16"/>
      <c r="H18"/>
      <c r="I18"/>
    </row>
    <row r="19" spans="2:9" x14ac:dyDescent="0.3">
      <c r="B19" s="51">
        <f t="shared" si="0"/>
        <v>8</v>
      </c>
      <c r="C19" s="88" t="s">
        <v>106</v>
      </c>
      <c r="D19" s="89"/>
      <c r="E19" s="95" t="s">
        <v>79</v>
      </c>
      <c r="F19" s="95"/>
      <c r="G19" s="16"/>
      <c r="H19"/>
      <c r="I19"/>
    </row>
    <row r="20" spans="2:9" x14ac:dyDescent="0.3">
      <c r="B20" s="51">
        <f t="shared" si="0"/>
        <v>9</v>
      </c>
      <c r="C20" s="88" t="s">
        <v>107</v>
      </c>
      <c r="D20" s="89"/>
      <c r="E20" s="95" t="s">
        <v>79</v>
      </c>
      <c r="F20" s="95"/>
      <c r="G20" s="16"/>
      <c r="H20"/>
      <c r="I20"/>
    </row>
    <row r="21" spans="2:9" x14ac:dyDescent="0.3">
      <c r="B21" s="51">
        <f t="shared" si="0"/>
        <v>10</v>
      </c>
      <c r="C21" s="88" t="s">
        <v>108</v>
      </c>
      <c r="D21" s="89"/>
      <c r="E21" s="95" t="s">
        <v>79</v>
      </c>
      <c r="F21" s="95"/>
      <c r="G21" s="16"/>
      <c r="H21"/>
      <c r="I21"/>
    </row>
    <row r="22" spans="2:9" x14ac:dyDescent="0.3">
      <c r="B22" s="51">
        <f t="shared" si="0"/>
        <v>11</v>
      </c>
      <c r="C22" s="88" t="s">
        <v>109</v>
      </c>
      <c r="D22" s="89"/>
      <c r="E22" s="95" t="s">
        <v>79</v>
      </c>
      <c r="F22" s="95"/>
      <c r="G22" s="16"/>
      <c r="H22"/>
      <c r="I22"/>
    </row>
    <row r="23" spans="2:9" x14ac:dyDescent="0.3">
      <c r="B23" s="51">
        <f t="shared" si="0"/>
        <v>12</v>
      </c>
      <c r="C23" s="88" t="s">
        <v>110</v>
      </c>
      <c r="D23" s="89"/>
      <c r="E23" s="95" t="s">
        <v>79</v>
      </c>
      <c r="F23" s="95"/>
      <c r="G23" s="16"/>
      <c r="H23"/>
      <c r="I23"/>
    </row>
    <row r="24" spans="2:9" x14ac:dyDescent="0.3">
      <c r="B24" s="51">
        <f t="shared" si="0"/>
        <v>13</v>
      </c>
      <c r="C24" s="88" t="s">
        <v>111</v>
      </c>
      <c r="D24" s="89"/>
      <c r="E24" s="95" t="s">
        <v>79</v>
      </c>
      <c r="F24" s="95"/>
      <c r="G24" s="16"/>
      <c r="H24"/>
      <c r="I24"/>
    </row>
    <row r="25" spans="2:9" x14ac:dyDescent="0.3">
      <c r="B25" s="51">
        <f t="shared" si="0"/>
        <v>14</v>
      </c>
      <c r="C25" s="88" t="s">
        <v>112</v>
      </c>
      <c r="D25" s="89"/>
      <c r="E25" s="95" t="s">
        <v>79</v>
      </c>
      <c r="F25" s="95"/>
      <c r="G25" s="16"/>
      <c r="H25"/>
      <c r="I25"/>
    </row>
    <row r="26" spans="2:9" x14ac:dyDescent="0.3">
      <c r="B26" s="51">
        <f t="shared" si="0"/>
        <v>15</v>
      </c>
      <c r="C26" s="88" t="s">
        <v>113</v>
      </c>
      <c r="D26" s="89"/>
      <c r="E26" s="95" t="s">
        <v>79</v>
      </c>
      <c r="F26" s="95"/>
      <c r="G26" s="16"/>
      <c r="H26"/>
      <c r="I26"/>
    </row>
    <row r="27" spans="2:9" x14ac:dyDescent="0.3">
      <c r="B27" s="51">
        <f t="shared" si="0"/>
        <v>16</v>
      </c>
      <c r="C27" s="88" t="s">
        <v>114</v>
      </c>
      <c r="D27" s="89"/>
      <c r="E27" s="95" t="s">
        <v>79</v>
      </c>
      <c r="F27" s="95"/>
      <c r="G27" s="16"/>
      <c r="H27"/>
      <c r="I27"/>
    </row>
    <row r="28" spans="2:9" x14ac:dyDescent="0.3">
      <c r="B28" s="51">
        <f t="shared" si="0"/>
        <v>17</v>
      </c>
      <c r="C28" s="88" t="s">
        <v>115</v>
      </c>
      <c r="D28" s="89"/>
      <c r="E28" s="95" t="s">
        <v>79</v>
      </c>
      <c r="F28" s="95"/>
      <c r="G28" s="16"/>
      <c r="H28"/>
      <c r="I28"/>
    </row>
    <row r="29" spans="2:9" x14ac:dyDescent="0.3">
      <c r="B29" s="51">
        <f t="shared" si="0"/>
        <v>18</v>
      </c>
      <c r="C29" s="88" t="s">
        <v>116</v>
      </c>
      <c r="D29" s="89"/>
      <c r="E29" s="95" t="s">
        <v>79</v>
      </c>
      <c r="F29" s="95"/>
      <c r="G29" s="16"/>
      <c r="H29"/>
      <c r="I29"/>
    </row>
    <row r="30" spans="2:9" x14ac:dyDescent="0.3">
      <c r="B30" s="51">
        <f t="shared" si="0"/>
        <v>19</v>
      </c>
      <c r="C30" s="88" t="s">
        <v>111</v>
      </c>
      <c r="D30" s="89"/>
      <c r="E30" s="95" t="s">
        <v>79</v>
      </c>
      <c r="F30" s="95"/>
    </row>
  </sheetData>
  <mergeCells count="52">
    <mergeCell ref="C30:D30"/>
    <mergeCell ref="E30:F30"/>
    <mergeCell ref="C28:D28"/>
    <mergeCell ref="E28:F28"/>
    <mergeCell ref="C23:D23"/>
    <mergeCell ref="E23:F23"/>
    <mergeCell ref="C24:D24"/>
    <mergeCell ref="E24:F24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1:F21"/>
    <mergeCell ref="C18:D18"/>
    <mergeCell ref="E18:F18"/>
    <mergeCell ref="C19:D19"/>
    <mergeCell ref="E19:F19"/>
    <mergeCell ref="C20:D20"/>
    <mergeCell ref="E20:F20"/>
    <mergeCell ref="E22:F22"/>
    <mergeCell ref="C21:D21"/>
    <mergeCell ref="B2:I2"/>
    <mergeCell ref="B7:C7"/>
    <mergeCell ref="D7:I7"/>
    <mergeCell ref="B8:C8"/>
    <mergeCell ref="D8:I8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E14:F14"/>
    <mergeCell ref="C13:D13"/>
    <mergeCell ref="E13:F13"/>
    <mergeCell ref="C15:D15"/>
    <mergeCell ref="E15:F15"/>
    <mergeCell ref="B10:F10"/>
    <mergeCell ref="H10:I11"/>
    <mergeCell ref="C11:D11"/>
    <mergeCell ref="E11:F11"/>
    <mergeCell ref="H12:I12"/>
    <mergeCell ref="C12:D12"/>
    <mergeCell ref="E12:F12"/>
  </mergeCells>
  <conditionalFormatting sqref="D7:I7">
    <cfRule type="expression" dxfId="44" priority="1">
      <formula>D7=""</formula>
    </cfRule>
  </conditionalFormatting>
  <conditionalFormatting sqref="D8:I8">
    <cfRule type="expression" dxfId="43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3A-R'!B5=""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2"/>
  <sheetViews>
    <sheetView zoomScale="70" zoomScaleNormal="70" workbookViewId="0">
      <selection activeCell="C12" sqref="C12:D27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2" t="str">
        <f>"DETALLE DEL SERVICIO ("&amp;B5&amp;" - "&amp;C5&amp;")"</f>
        <v>DETALLE DEL SERVICIO (3A - Regreso)</v>
      </c>
      <c r="C2" s="92"/>
      <c r="D2" s="92"/>
      <c r="E2" s="92"/>
      <c r="F2" s="92"/>
      <c r="G2" s="92"/>
      <c r="H2" s="92"/>
      <c r="I2" s="92"/>
    </row>
    <row r="3" spans="2:9" ht="9" customHeight="1" x14ac:dyDescent="0.3">
      <c r="B3" s="11"/>
    </row>
    <row r="4" spans="2:9" x14ac:dyDescent="0.3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3">
      <c r="B5" s="4" t="str">
        <f>+'Operador L3'!B33</f>
        <v>3A</v>
      </c>
      <c r="C5" s="4" t="s">
        <v>39</v>
      </c>
      <c r="D5" s="4" t="str">
        <f>+VLOOKUP(B5,'Operador L3'!B32:H37,6,0)</f>
        <v>Centro</v>
      </c>
      <c r="E5" s="4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3" t="s">
        <v>41</v>
      </c>
      <c r="C7" s="93"/>
      <c r="D7" s="94" t="s">
        <v>95</v>
      </c>
      <c r="E7" s="94"/>
      <c r="F7" s="94"/>
      <c r="G7" s="94"/>
      <c r="H7" s="94"/>
      <c r="I7" s="94"/>
    </row>
    <row r="8" spans="2:9" x14ac:dyDescent="0.3">
      <c r="B8" s="93" t="s">
        <v>42</v>
      </c>
      <c r="C8" s="93"/>
      <c r="D8" s="94" t="s">
        <v>94</v>
      </c>
      <c r="E8" s="94"/>
      <c r="F8" s="94"/>
      <c r="G8" s="94"/>
      <c r="H8" s="94"/>
      <c r="I8" s="94"/>
    </row>
    <row r="9" spans="2:9" ht="15" customHeight="1" x14ac:dyDescent="0.3"/>
    <row r="10" spans="2:9" x14ac:dyDescent="0.3">
      <c r="B10" s="86" t="s">
        <v>43</v>
      </c>
      <c r="C10" s="86"/>
      <c r="D10" s="86"/>
      <c r="E10" s="86"/>
      <c r="F10" s="86"/>
      <c r="G10"/>
      <c r="H10" s="87" t="s">
        <v>44</v>
      </c>
      <c r="I10" s="87"/>
    </row>
    <row r="11" spans="2:9" x14ac:dyDescent="0.3">
      <c r="B11" s="14" t="s">
        <v>45</v>
      </c>
      <c r="C11" s="86" t="s">
        <v>46</v>
      </c>
      <c r="D11" s="86"/>
      <c r="E11" s="86" t="s">
        <v>47</v>
      </c>
      <c r="F11" s="86"/>
      <c r="G11"/>
      <c r="H11" s="87"/>
      <c r="I11" s="87"/>
    </row>
    <row r="12" spans="2:9" x14ac:dyDescent="0.3">
      <c r="B12" s="15">
        <v>1</v>
      </c>
      <c r="C12" s="88" t="s">
        <v>143</v>
      </c>
      <c r="D12" s="89"/>
      <c r="E12" s="90" t="s">
        <v>79</v>
      </c>
      <c r="F12" s="91"/>
      <c r="G12" s="16"/>
      <c r="H12" s="95" t="s">
        <v>117</v>
      </c>
      <c r="I12" s="95"/>
    </row>
    <row r="13" spans="2:9" x14ac:dyDescent="0.3">
      <c r="B13" s="50">
        <f>B12+1</f>
        <v>2</v>
      </c>
      <c r="C13" s="88" t="s">
        <v>120</v>
      </c>
      <c r="D13" s="89"/>
      <c r="E13" s="90" t="s">
        <v>79</v>
      </c>
      <c r="F13" s="91"/>
      <c r="G13" s="16"/>
      <c r="H13" s="88" t="s">
        <v>96</v>
      </c>
      <c r="I13" s="89"/>
    </row>
    <row r="14" spans="2:9" x14ac:dyDescent="0.3">
      <c r="B14" s="51">
        <f t="shared" ref="B14:B27" si="0">B13+1</f>
        <v>3</v>
      </c>
      <c r="C14" s="88" t="s">
        <v>121</v>
      </c>
      <c r="D14" s="89"/>
      <c r="E14" s="90" t="s">
        <v>79</v>
      </c>
      <c r="F14" s="91"/>
      <c r="G14" s="16"/>
      <c r="H14" s="88" t="s">
        <v>118</v>
      </c>
      <c r="I14" s="89"/>
    </row>
    <row r="15" spans="2:9" x14ac:dyDescent="0.3">
      <c r="B15" s="51">
        <f t="shared" si="0"/>
        <v>4</v>
      </c>
      <c r="C15" s="88" t="s">
        <v>122</v>
      </c>
      <c r="D15" s="89"/>
      <c r="E15" s="90" t="s">
        <v>79</v>
      </c>
      <c r="F15" s="91"/>
      <c r="G15" s="16"/>
      <c r="H15" s="88" t="s">
        <v>119</v>
      </c>
      <c r="I15" s="89"/>
    </row>
    <row r="16" spans="2:9" x14ac:dyDescent="0.3">
      <c r="B16" s="51">
        <f t="shared" si="0"/>
        <v>5</v>
      </c>
      <c r="C16" s="88" t="s">
        <v>110</v>
      </c>
      <c r="D16" s="89"/>
      <c r="E16" s="90" t="s">
        <v>79</v>
      </c>
      <c r="F16" s="91"/>
      <c r="G16" s="16"/>
      <c r="H16" s="88"/>
      <c r="I16" s="89"/>
    </row>
    <row r="17" spans="2:9" x14ac:dyDescent="0.3">
      <c r="B17" s="51">
        <f t="shared" si="0"/>
        <v>6</v>
      </c>
      <c r="C17" s="88" t="s">
        <v>123</v>
      </c>
      <c r="D17" s="89"/>
      <c r="E17" s="90" t="s">
        <v>79</v>
      </c>
      <c r="F17" s="91"/>
      <c r="G17" s="16"/>
      <c r="H17"/>
      <c r="I17"/>
    </row>
    <row r="18" spans="2:9" x14ac:dyDescent="0.3">
      <c r="B18" s="51">
        <f t="shared" si="0"/>
        <v>7</v>
      </c>
      <c r="C18" s="88" t="s">
        <v>108</v>
      </c>
      <c r="D18" s="89"/>
      <c r="E18" s="90" t="s">
        <v>79</v>
      </c>
      <c r="F18" s="91"/>
      <c r="G18" s="16"/>
      <c r="H18"/>
      <c r="I18"/>
    </row>
    <row r="19" spans="2:9" x14ac:dyDescent="0.3">
      <c r="B19" s="51">
        <f t="shared" si="0"/>
        <v>8</v>
      </c>
      <c r="C19" s="88" t="s">
        <v>107</v>
      </c>
      <c r="D19" s="89"/>
      <c r="E19" s="90" t="s">
        <v>79</v>
      </c>
      <c r="F19" s="91"/>
      <c r="G19" s="16"/>
      <c r="H19"/>
      <c r="I19"/>
    </row>
    <row r="20" spans="2:9" x14ac:dyDescent="0.3">
      <c r="B20" s="51">
        <f t="shared" si="0"/>
        <v>9</v>
      </c>
      <c r="C20" s="88" t="s">
        <v>106</v>
      </c>
      <c r="D20" s="89"/>
      <c r="E20" s="90" t="s">
        <v>79</v>
      </c>
      <c r="F20" s="91"/>
      <c r="G20" s="16"/>
      <c r="H20"/>
      <c r="I20"/>
    </row>
    <row r="21" spans="2:9" x14ac:dyDescent="0.3">
      <c r="B21" s="51">
        <f t="shared" si="0"/>
        <v>10</v>
      </c>
      <c r="C21" s="88" t="s">
        <v>124</v>
      </c>
      <c r="D21" s="89"/>
      <c r="E21" s="90" t="s">
        <v>79</v>
      </c>
      <c r="F21" s="91"/>
      <c r="G21" s="16"/>
      <c r="H21"/>
      <c r="I21"/>
    </row>
    <row r="22" spans="2:9" x14ac:dyDescent="0.3">
      <c r="B22" s="51">
        <f t="shared" si="0"/>
        <v>11</v>
      </c>
      <c r="C22" s="88" t="s">
        <v>125</v>
      </c>
      <c r="D22" s="89"/>
      <c r="E22" s="90" t="s">
        <v>79</v>
      </c>
      <c r="F22" s="91"/>
      <c r="G22" s="16"/>
      <c r="H22"/>
      <c r="I22"/>
    </row>
    <row r="23" spans="2:9" x14ac:dyDescent="0.3">
      <c r="B23" s="51">
        <f t="shared" si="0"/>
        <v>12</v>
      </c>
      <c r="C23" s="88" t="s">
        <v>103</v>
      </c>
      <c r="D23" s="89"/>
      <c r="E23" s="90" t="s">
        <v>79</v>
      </c>
      <c r="F23" s="91"/>
      <c r="G23" s="16"/>
      <c r="H23" s="52"/>
      <c r="I23" s="53"/>
    </row>
    <row r="24" spans="2:9" x14ac:dyDescent="0.3">
      <c r="B24" s="51">
        <f t="shared" si="0"/>
        <v>13</v>
      </c>
      <c r="C24" s="88" t="s">
        <v>102</v>
      </c>
      <c r="D24" s="89"/>
      <c r="E24" s="90" t="s">
        <v>79</v>
      </c>
      <c r="F24" s="91"/>
      <c r="G24" s="16"/>
      <c r="H24"/>
      <c r="I24"/>
    </row>
    <row r="25" spans="2:9" x14ac:dyDescent="0.3">
      <c r="B25" s="51">
        <f t="shared" si="0"/>
        <v>14</v>
      </c>
      <c r="C25" s="88" t="s">
        <v>101</v>
      </c>
      <c r="D25" s="89"/>
      <c r="E25" s="90" t="s">
        <v>79</v>
      </c>
      <c r="F25" s="91"/>
      <c r="G25" s="16"/>
      <c r="H25"/>
      <c r="I25"/>
    </row>
    <row r="26" spans="2:9" x14ac:dyDescent="0.3">
      <c r="B26" s="51">
        <f t="shared" si="0"/>
        <v>15</v>
      </c>
      <c r="C26" s="88" t="s">
        <v>99</v>
      </c>
      <c r="D26" s="89"/>
      <c r="E26" s="90" t="s">
        <v>79</v>
      </c>
      <c r="F26" s="91"/>
      <c r="G26" s="16"/>
      <c r="H26"/>
      <c r="I26"/>
    </row>
    <row r="27" spans="2:9" x14ac:dyDescent="0.3">
      <c r="B27" s="51">
        <f t="shared" si="0"/>
        <v>16</v>
      </c>
      <c r="C27" s="88" t="s">
        <v>100</v>
      </c>
      <c r="D27" s="89"/>
      <c r="E27" s="90" t="s">
        <v>79</v>
      </c>
      <c r="F27" s="91"/>
      <c r="G27" s="16"/>
      <c r="H27"/>
      <c r="I27"/>
    </row>
    <row r="28" spans="2:9" x14ac:dyDescent="0.3">
      <c r="C28" s="96"/>
      <c r="D28" s="96"/>
      <c r="E28" s="96"/>
      <c r="F28" s="96"/>
    </row>
    <row r="29" spans="2:9" x14ac:dyDescent="0.3">
      <c r="C29" s="96"/>
      <c r="D29" s="96"/>
      <c r="E29" s="96"/>
      <c r="F29" s="96"/>
    </row>
    <row r="30" spans="2:9" x14ac:dyDescent="0.3">
      <c r="C30" s="96"/>
      <c r="D30" s="96"/>
      <c r="E30" s="96"/>
      <c r="F30" s="96"/>
    </row>
    <row r="31" spans="2:9" x14ac:dyDescent="0.3">
      <c r="C31" s="96"/>
      <c r="D31" s="96"/>
      <c r="E31" s="96"/>
      <c r="F31" s="96"/>
    </row>
    <row r="32" spans="2:9" x14ac:dyDescent="0.3">
      <c r="C32" s="96"/>
      <c r="D32" s="96"/>
      <c r="E32" s="96"/>
      <c r="F32" s="96"/>
    </row>
  </sheetData>
  <mergeCells count="56">
    <mergeCell ref="E32:F32"/>
    <mergeCell ref="C30:D30"/>
    <mergeCell ref="C31:D31"/>
    <mergeCell ref="C32:D32"/>
    <mergeCell ref="E19:F19"/>
    <mergeCell ref="C28:D28"/>
    <mergeCell ref="C29:D29"/>
    <mergeCell ref="E28:F28"/>
    <mergeCell ref="E29:F29"/>
    <mergeCell ref="C23:D23"/>
    <mergeCell ref="E23:F23"/>
    <mergeCell ref="E30:F30"/>
    <mergeCell ref="E31:F31"/>
    <mergeCell ref="C24:D24"/>
    <mergeCell ref="E24:F24"/>
    <mergeCell ref="C25:D25"/>
    <mergeCell ref="E25:F25"/>
    <mergeCell ref="C26:D26"/>
    <mergeCell ref="E26:F26"/>
    <mergeCell ref="C27:D27"/>
    <mergeCell ref="E27:F27"/>
    <mergeCell ref="C14:D14"/>
    <mergeCell ref="E14:F14"/>
    <mergeCell ref="H14:I14"/>
    <mergeCell ref="C15:D15"/>
    <mergeCell ref="E15:F15"/>
    <mergeCell ref="H15:I15"/>
    <mergeCell ref="C22:D22"/>
    <mergeCell ref="E22:F22"/>
    <mergeCell ref="E20:F20"/>
    <mergeCell ref="C19:D19"/>
    <mergeCell ref="H16:I16"/>
    <mergeCell ref="C17:D17"/>
    <mergeCell ref="E17:F17"/>
    <mergeCell ref="C20:D20"/>
    <mergeCell ref="C16:D16"/>
    <mergeCell ref="E16:F16"/>
    <mergeCell ref="C18:D18"/>
    <mergeCell ref="E18:F18"/>
    <mergeCell ref="C21:D21"/>
    <mergeCell ref="E21:F21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B2:I2"/>
    <mergeCell ref="B7:C7"/>
    <mergeCell ref="D7:I7"/>
    <mergeCell ref="B8:C8"/>
    <mergeCell ref="D8:I8"/>
  </mergeCells>
  <conditionalFormatting sqref="B5">
    <cfRule type="expression" dxfId="41" priority="5">
      <formula>B5=""</formula>
    </cfRule>
  </conditionalFormatting>
  <conditionalFormatting sqref="C5">
    <cfRule type="expression" dxfId="40" priority="6">
      <formula>C5=""</formula>
    </cfRule>
  </conditionalFormatting>
  <conditionalFormatting sqref="D5:E5">
    <cfRule type="expression" dxfId="39" priority="3">
      <formula>D5=""</formula>
    </cfRule>
  </conditionalFormatting>
  <conditionalFormatting sqref="D7:I7">
    <cfRule type="expression" dxfId="38" priority="2">
      <formula>D7=""</formula>
    </cfRule>
  </conditionalFormatting>
  <conditionalFormatting sqref="D8:I8">
    <cfRule type="expression" dxfId="37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7"/>
  <sheetViews>
    <sheetView topLeftCell="A11" zoomScale="70" zoomScaleNormal="70" workbookViewId="0">
      <selection activeCell="F63" sqref="F63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2" t="str">
        <f>"DETALLE DEL SERVICIO ("&amp;B5&amp;" - "&amp;C5&amp;")"</f>
        <v>DETALLE DEL SERVICIO (3B - Ida)</v>
      </c>
      <c r="C2" s="92"/>
      <c r="D2" s="92"/>
      <c r="E2" s="92"/>
      <c r="F2" s="92"/>
      <c r="G2" s="92"/>
      <c r="H2" s="92"/>
      <c r="I2" s="92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L3'!B34</f>
        <v>3B</v>
      </c>
      <c r="C5" s="40" t="s">
        <v>40</v>
      </c>
      <c r="D5" s="40" t="str">
        <f>+VLOOKUP(B5,'Operador L3'!B32:H37,4,0)</f>
        <v>Relún</v>
      </c>
      <c r="E5" s="40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3" t="s">
        <v>41</v>
      </c>
      <c r="C7" s="93"/>
      <c r="D7" s="94" t="s">
        <v>94</v>
      </c>
      <c r="E7" s="94"/>
      <c r="F7" s="94"/>
      <c r="G7" s="94"/>
      <c r="H7" s="94"/>
      <c r="I7" s="94"/>
    </row>
    <row r="8" spans="2:9" x14ac:dyDescent="0.3">
      <c r="B8" s="93" t="s">
        <v>42</v>
      </c>
      <c r="C8" s="93"/>
      <c r="D8" s="94" t="s">
        <v>126</v>
      </c>
      <c r="E8" s="94"/>
      <c r="F8" s="94"/>
      <c r="G8" s="94"/>
      <c r="H8" s="94"/>
      <c r="I8" s="94"/>
    </row>
    <row r="9" spans="2:9" ht="15" customHeight="1" x14ac:dyDescent="0.3"/>
    <row r="10" spans="2:9" ht="15" customHeight="1" x14ac:dyDescent="0.3">
      <c r="B10" s="86" t="s">
        <v>43</v>
      </c>
      <c r="C10" s="86"/>
      <c r="D10" s="86"/>
      <c r="E10" s="86"/>
      <c r="F10" s="86"/>
      <c r="G10"/>
      <c r="H10" s="87" t="s">
        <v>44</v>
      </c>
      <c r="I10" s="87"/>
    </row>
    <row r="11" spans="2:9" x14ac:dyDescent="0.3">
      <c r="B11" s="58" t="s">
        <v>45</v>
      </c>
      <c r="C11" s="86" t="s">
        <v>46</v>
      </c>
      <c r="D11" s="86"/>
      <c r="E11" s="86" t="s">
        <v>47</v>
      </c>
      <c r="F11" s="86"/>
      <c r="G11"/>
      <c r="H11" s="87"/>
      <c r="I11" s="87"/>
    </row>
    <row r="12" spans="2:9" x14ac:dyDescent="0.3">
      <c r="B12" s="59">
        <v>1</v>
      </c>
      <c r="C12" s="88" t="s">
        <v>131</v>
      </c>
      <c r="D12" s="89"/>
      <c r="E12" s="90" t="s">
        <v>79</v>
      </c>
      <c r="F12" s="91"/>
      <c r="G12" s="16"/>
      <c r="H12" s="88" t="s">
        <v>111</v>
      </c>
      <c r="I12" s="89"/>
    </row>
    <row r="13" spans="2:9" x14ac:dyDescent="0.3">
      <c r="B13" s="59">
        <f>B12+1</f>
        <v>2</v>
      </c>
      <c r="C13" s="88" t="s">
        <v>101</v>
      </c>
      <c r="D13" s="89"/>
      <c r="E13" s="90" t="s">
        <v>79</v>
      </c>
      <c r="F13" s="91"/>
      <c r="G13" s="16"/>
      <c r="H13" s="88" t="s">
        <v>127</v>
      </c>
      <c r="I13" s="89"/>
    </row>
    <row r="14" spans="2:9" x14ac:dyDescent="0.3">
      <c r="B14" s="59">
        <f t="shared" ref="B14:B47" si="0">B13+1</f>
        <v>3</v>
      </c>
      <c r="C14" s="88" t="s">
        <v>102</v>
      </c>
      <c r="D14" s="89"/>
      <c r="E14" s="90" t="s">
        <v>79</v>
      </c>
      <c r="F14" s="91"/>
      <c r="G14" s="16"/>
      <c r="H14" s="88" t="s">
        <v>128</v>
      </c>
      <c r="I14" s="89"/>
    </row>
    <row r="15" spans="2:9" x14ac:dyDescent="0.3">
      <c r="B15" s="59">
        <f t="shared" si="0"/>
        <v>4</v>
      </c>
      <c r="C15" s="88" t="s">
        <v>132</v>
      </c>
      <c r="D15" s="89"/>
      <c r="E15" s="90" t="s">
        <v>79</v>
      </c>
      <c r="F15" s="91"/>
      <c r="G15" s="16"/>
      <c r="H15" s="88" t="s">
        <v>129</v>
      </c>
      <c r="I15" s="89"/>
    </row>
    <row r="16" spans="2:9" x14ac:dyDescent="0.3">
      <c r="B16" s="59">
        <f t="shared" si="0"/>
        <v>5</v>
      </c>
      <c r="C16" s="88" t="s">
        <v>133</v>
      </c>
      <c r="D16" s="89"/>
      <c r="E16" s="95" t="s">
        <v>79</v>
      </c>
      <c r="F16" s="95"/>
      <c r="G16" s="16"/>
      <c r="H16" s="88" t="s">
        <v>130</v>
      </c>
      <c r="I16" s="89"/>
    </row>
    <row r="17" spans="2:9" x14ac:dyDescent="0.3">
      <c r="B17" s="59">
        <f t="shared" si="0"/>
        <v>6</v>
      </c>
      <c r="C17" s="88" t="s">
        <v>171</v>
      </c>
      <c r="D17" s="89"/>
      <c r="E17" s="95" t="s">
        <v>79</v>
      </c>
      <c r="F17" s="95"/>
      <c r="G17" s="16"/>
      <c r="H17" s="63"/>
      <c r="I17" s="63"/>
    </row>
    <row r="18" spans="2:9" x14ac:dyDescent="0.3">
      <c r="B18" s="59">
        <f t="shared" si="0"/>
        <v>7</v>
      </c>
      <c r="C18" s="88" t="s">
        <v>134</v>
      </c>
      <c r="D18" s="89"/>
      <c r="E18" s="95" t="s">
        <v>79</v>
      </c>
      <c r="F18" s="95"/>
      <c r="G18" s="16"/>
      <c r="H18"/>
      <c r="I18"/>
    </row>
    <row r="19" spans="2:9" x14ac:dyDescent="0.3">
      <c r="B19" s="59">
        <f t="shared" si="0"/>
        <v>8</v>
      </c>
      <c r="C19" s="88" t="s">
        <v>135</v>
      </c>
      <c r="D19" s="89"/>
      <c r="E19" s="95" t="s">
        <v>79</v>
      </c>
      <c r="F19" s="95"/>
      <c r="G19" s="16"/>
      <c r="H19"/>
      <c r="I19"/>
    </row>
    <row r="20" spans="2:9" x14ac:dyDescent="0.3">
      <c r="B20" s="59">
        <f t="shared" si="0"/>
        <v>9</v>
      </c>
      <c r="C20" s="88" t="s">
        <v>136</v>
      </c>
      <c r="D20" s="89"/>
      <c r="E20" s="95" t="s">
        <v>79</v>
      </c>
      <c r="F20" s="95"/>
      <c r="G20" s="16"/>
      <c r="H20"/>
      <c r="I20"/>
    </row>
    <row r="21" spans="2:9" x14ac:dyDescent="0.3">
      <c r="B21" s="59">
        <f t="shared" si="0"/>
        <v>10</v>
      </c>
      <c r="C21" s="88" t="s">
        <v>137</v>
      </c>
      <c r="D21" s="89"/>
      <c r="E21" s="95" t="s">
        <v>79</v>
      </c>
      <c r="F21" s="95"/>
      <c r="G21" s="16"/>
      <c r="H21"/>
      <c r="I21"/>
    </row>
    <row r="22" spans="2:9" x14ac:dyDescent="0.3">
      <c r="B22" s="59">
        <f t="shared" si="0"/>
        <v>11</v>
      </c>
      <c r="C22" s="88" t="s">
        <v>105</v>
      </c>
      <c r="D22" s="89"/>
      <c r="E22" s="95" t="s">
        <v>79</v>
      </c>
      <c r="F22" s="95"/>
      <c r="G22" s="16"/>
      <c r="H22"/>
      <c r="I22"/>
    </row>
    <row r="23" spans="2:9" x14ac:dyDescent="0.3">
      <c r="B23" s="59">
        <f t="shared" si="0"/>
        <v>12</v>
      </c>
      <c r="C23" s="88" t="s">
        <v>106</v>
      </c>
      <c r="D23" s="89"/>
      <c r="E23" s="95" t="s">
        <v>79</v>
      </c>
      <c r="F23" s="95"/>
      <c r="G23" s="16"/>
      <c r="H23"/>
      <c r="I23"/>
    </row>
    <row r="24" spans="2:9" x14ac:dyDescent="0.3">
      <c r="B24" s="59">
        <f t="shared" si="0"/>
        <v>13</v>
      </c>
      <c r="C24" s="88" t="s">
        <v>138</v>
      </c>
      <c r="D24" s="89"/>
      <c r="E24" s="95" t="s">
        <v>79</v>
      </c>
      <c r="F24" s="95"/>
      <c r="G24" s="16"/>
      <c r="H24"/>
      <c r="I24"/>
    </row>
    <row r="25" spans="2:9" x14ac:dyDescent="0.3">
      <c r="B25" s="59">
        <f t="shared" si="0"/>
        <v>14</v>
      </c>
      <c r="C25" s="88" t="s">
        <v>139</v>
      </c>
      <c r="D25" s="89"/>
      <c r="E25" s="95" t="s">
        <v>79</v>
      </c>
      <c r="F25" s="95"/>
      <c r="G25" s="16"/>
      <c r="H25"/>
      <c r="I25"/>
    </row>
    <row r="26" spans="2:9" x14ac:dyDescent="0.3">
      <c r="B26" s="59">
        <f t="shared" si="0"/>
        <v>15</v>
      </c>
      <c r="C26" s="88" t="s">
        <v>135</v>
      </c>
      <c r="D26" s="89"/>
      <c r="E26" s="95" t="s">
        <v>79</v>
      </c>
      <c r="F26" s="95"/>
      <c r="G26" s="16"/>
      <c r="H26"/>
      <c r="I26"/>
    </row>
    <row r="27" spans="2:9" x14ac:dyDescent="0.3">
      <c r="B27" s="59">
        <f t="shared" si="0"/>
        <v>16</v>
      </c>
      <c r="C27" s="88" t="s">
        <v>107</v>
      </c>
      <c r="D27" s="89"/>
      <c r="E27" s="95" t="s">
        <v>79</v>
      </c>
      <c r="F27" s="95"/>
      <c r="G27" s="16"/>
      <c r="H27"/>
      <c r="I27"/>
    </row>
    <row r="28" spans="2:9" x14ac:dyDescent="0.3">
      <c r="B28" s="59">
        <f t="shared" si="0"/>
        <v>17</v>
      </c>
      <c r="C28" s="88" t="s">
        <v>108</v>
      </c>
      <c r="D28" s="89"/>
      <c r="E28" s="95" t="s">
        <v>79</v>
      </c>
      <c r="F28" s="95"/>
      <c r="G28" s="16"/>
      <c r="H28"/>
      <c r="I28"/>
    </row>
    <row r="29" spans="2:9" x14ac:dyDescent="0.3">
      <c r="B29" s="59">
        <f t="shared" si="0"/>
        <v>18</v>
      </c>
      <c r="C29" s="88" t="s">
        <v>140</v>
      </c>
      <c r="D29" s="89"/>
      <c r="E29" s="95" t="s">
        <v>79</v>
      </c>
      <c r="F29" s="95"/>
      <c r="G29" s="16"/>
      <c r="H29"/>
      <c r="I29"/>
    </row>
    <row r="30" spans="2:9" x14ac:dyDescent="0.3">
      <c r="B30" s="59">
        <f t="shared" si="0"/>
        <v>19</v>
      </c>
      <c r="C30" s="88" t="s">
        <v>143</v>
      </c>
      <c r="D30" s="89"/>
      <c r="E30" s="95" t="s">
        <v>79</v>
      </c>
      <c r="F30" s="95"/>
    </row>
    <row r="31" spans="2:9" x14ac:dyDescent="0.3">
      <c r="B31" s="59">
        <f t="shared" si="0"/>
        <v>20</v>
      </c>
      <c r="C31" s="88" t="s">
        <v>142</v>
      </c>
      <c r="D31" s="89"/>
      <c r="E31" s="95" t="s">
        <v>79</v>
      </c>
      <c r="F31" s="95"/>
    </row>
    <row r="32" spans="2:9" x14ac:dyDescent="0.3">
      <c r="B32" s="59">
        <f t="shared" si="0"/>
        <v>21</v>
      </c>
      <c r="C32" s="88" t="s">
        <v>161</v>
      </c>
      <c r="D32" s="89"/>
      <c r="E32" s="95" t="s">
        <v>79</v>
      </c>
      <c r="F32" s="95"/>
    </row>
    <row r="33" spans="2:6" x14ac:dyDescent="0.3">
      <c r="B33" s="59">
        <f t="shared" si="0"/>
        <v>22</v>
      </c>
      <c r="C33" s="88" t="s">
        <v>172</v>
      </c>
      <c r="D33" s="89"/>
      <c r="E33" s="95" t="s">
        <v>79</v>
      </c>
      <c r="F33" s="95"/>
    </row>
    <row r="34" spans="2:6" x14ac:dyDescent="0.3">
      <c r="B34" s="59">
        <f t="shared" si="0"/>
        <v>23</v>
      </c>
      <c r="C34" s="88" t="s">
        <v>144</v>
      </c>
      <c r="D34" s="89"/>
      <c r="E34" s="95" t="s">
        <v>79</v>
      </c>
      <c r="F34" s="95"/>
    </row>
    <row r="35" spans="2:6" x14ac:dyDescent="0.3">
      <c r="B35" s="59">
        <f t="shared" si="0"/>
        <v>24</v>
      </c>
      <c r="C35" s="88" t="s">
        <v>145</v>
      </c>
      <c r="D35" s="89"/>
      <c r="E35" s="95" t="s">
        <v>79</v>
      </c>
      <c r="F35" s="95"/>
    </row>
    <row r="36" spans="2:6" x14ac:dyDescent="0.3">
      <c r="B36" s="59">
        <f>B34+1</f>
        <v>24</v>
      </c>
      <c r="C36" s="88" t="s">
        <v>151</v>
      </c>
      <c r="D36" s="89"/>
      <c r="E36" s="95" t="s">
        <v>79</v>
      </c>
      <c r="F36" s="95"/>
    </row>
    <row r="37" spans="2:6" x14ac:dyDescent="0.3">
      <c r="B37" s="59">
        <f t="shared" si="0"/>
        <v>25</v>
      </c>
      <c r="C37" s="88" t="s">
        <v>146</v>
      </c>
      <c r="D37" s="89"/>
      <c r="E37" s="95" t="s">
        <v>79</v>
      </c>
      <c r="F37" s="95"/>
    </row>
    <row r="38" spans="2:6" x14ac:dyDescent="0.3">
      <c r="B38" s="59">
        <f t="shared" si="0"/>
        <v>26</v>
      </c>
      <c r="C38" s="88" t="s">
        <v>147</v>
      </c>
      <c r="D38" s="89"/>
      <c r="E38" s="95" t="s">
        <v>79</v>
      </c>
      <c r="F38" s="95"/>
    </row>
    <row r="39" spans="2:6" x14ac:dyDescent="0.3">
      <c r="B39" s="59">
        <f t="shared" si="0"/>
        <v>27</v>
      </c>
      <c r="C39" s="88" t="s">
        <v>148</v>
      </c>
      <c r="D39" s="89"/>
      <c r="E39" s="95" t="s">
        <v>79</v>
      </c>
      <c r="F39" s="95"/>
    </row>
    <row r="40" spans="2:6" x14ac:dyDescent="0.3">
      <c r="B40" s="59">
        <f t="shared" si="0"/>
        <v>28</v>
      </c>
      <c r="C40" s="88" t="s">
        <v>152</v>
      </c>
      <c r="D40" s="89"/>
      <c r="E40" s="95" t="s">
        <v>79</v>
      </c>
      <c r="F40" s="95"/>
    </row>
    <row r="41" spans="2:6" x14ac:dyDescent="0.3">
      <c r="B41" s="59">
        <f t="shared" si="0"/>
        <v>29</v>
      </c>
      <c r="C41" s="88" t="s">
        <v>153</v>
      </c>
      <c r="D41" s="89"/>
      <c r="E41" s="95" t="s">
        <v>79</v>
      </c>
      <c r="F41" s="95"/>
    </row>
    <row r="42" spans="2:6" x14ac:dyDescent="0.3">
      <c r="B42" s="59">
        <f t="shared" si="0"/>
        <v>30</v>
      </c>
      <c r="C42" s="88" t="s">
        <v>149</v>
      </c>
      <c r="D42" s="89"/>
      <c r="E42" s="95" t="s">
        <v>79</v>
      </c>
      <c r="F42" s="95"/>
    </row>
    <row r="43" spans="2:6" x14ac:dyDescent="0.3">
      <c r="B43" s="59">
        <f t="shared" si="0"/>
        <v>31</v>
      </c>
      <c r="C43" s="88" t="s">
        <v>114</v>
      </c>
      <c r="D43" s="89"/>
      <c r="E43" s="95" t="s">
        <v>79</v>
      </c>
      <c r="F43" s="95"/>
    </row>
    <row r="44" spans="2:6" x14ac:dyDescent="0.3">
      <c r="B44" s="59">
        <f t="shared" si="0"/>
        <v>32</v>
      </c>
      <c r="C44" s="88" t="s">
        <v>115</v>
      </c>
      <c r="D44" s="89"/>
      <c r="E44" s="95" t="s">
        <v>79</v>
      </c>
      <c r="F44" s="95"/>
    </row>
    <row r="45" spans="2:6" x14ac:dyDescent="0.3">
      <c r="B45" s="59">
        <f t="shared" si="0"/>
        <v>33</v>
      </c>
      <c r="C45" s="88" t="s">
        <v>116</v>
      </c>
      <c r="D45" s="89"/>
      <c r="E45" s="95" t="s">
        <v>79</v>
      </c>
      <c r="F45" s="95"/>
    </row>
    <row r="46" spans="2:6" x14ac:dyDescent="0.3">
      <c r="B46" s="59">
        <f t="shared" si="0"/>
        <v>34</v>
      </c>
      <c r="C46" s="88" t="s">
        <v>111</v>
      </c>
      <c r="D46" s="89"/>
      <c r="E46" s="95" t="s">
        <v>79</v>
      </c>
      <c r="F46" s="95"/>
    </row>
    <row r="47" spans="2:6" x14ac:dyDescent="0.3">
      <c r="B47" s="59">
        <f t="shared" si="0"/>
        <v>35</v>
      </c>
      <c r="C47" s="88" t="s">
        <v>150</v>
      </c>
      <c r="D47" s="89"/>
      <c r="E47" s="95" t="s">
        <v>79</v>
      </c>
      <c r="F47" s="95"/>
    </row>
  </sheetData>
  <mergeCells count="8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H14:I14"/>
    <mergeCell ref="C15:D15"/>
    <mergeCell ref="E15:F15"/>
    <mergeCell ref="H15:I15"/>
    <mergeCell ref="H16:I16"/>
    <mergeCell ref="C16:D16"/>
    <mergeCell ref="E16:F16"/>
    <mergeCell ref="C18:D18"/>
    <mergeCell ref="E18:F18"/>
    <mergeCell ref="C14:D14"/>
    <mergeCell ref="E14:F14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6:D36"/>
    <mergeCell ref="E36:F36"/>
    <mergeCell ref="C37:D37"/>
    <mergeCell ref="E37:F37"/>
    <mergeCell ref="C35:D35"/>
    <mergeCell ref="E35:F35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7:D47"/>
    <mergeCell ref="E47:F47"/>
    <mergeCell ref="C44:D44"/>
    <mergeCell ref="E44:F44"/>
    <mergeCell ref="C45:D45"/>
    <mergeCell ref="E45:F45"/>
    <mergeCell ref="C46:D46"/>
    <mergeCell ref="E46:F46"/>
  </mergeCells>
  <conditionalFormatting sqref="D7:I7">
    <cfRule type="expression" dxfId="36" priority="1">
      <formula>D7=""</formula>
    </cfRule>
  </conditionalFormatting>
  <conditionalFormatting sqref="D8:I8">
    <cfRule type="expression" dxfId="35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3B-R'!B5=""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6"/>
  <sheetViews>
    <sheetView zoomScale="70" zoomScaleNormal="70" workbookViewId="0">
      <selection activeCell="K45" sqref="K45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2" t="str">
        <f>"DETALLE DEL SERVICIO ("&amp;B5&amp;" - "&amp;C5&amp;")"</f>
        <v>DETALLE DEL SERVICIO (3B - Regreso)</v>
      </c>
      <c r="C2" s="92"/>
      <c r="D2" s="92"/>
      <c r="E2" s="92"/>
      <c r="F2" s="92"/>
      <c r="G2" s="92"/>
      <c r="H2" s="92"/>
      <c r="I2" s="92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L3'!B35</f>
        <v>3B</v>
      </c>
      <c r="C5" s="40" t="s">
        <v>39</v>
      </c>
      <c r="D5" s="40" t="str">
        <f>+VLOOKUP(B5,'Operador L3'!B32:H37,6,0)</f>
        <v>Centro</v>
      </c>
      <c r="E5" s="40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3" t="s">
        <v>41</v>
      </c>
      <c r="C7" s="93"/>
      <c r="D7" s="94" t="s">
        <v>126</v>
      </c>
      <c r="E7" s="94"/>
      <c r="F7" s="94"/>
      <c r="G7" s="94"/>
      <c r="H7" s="94"/>
      <c r="I7" s="94"/>
    </row>
    <row r="8" spans="2:9" x14ac:dyDescent="0.3">
      <c r="B8" s="93" t="s">
        <v>42</v>
      </c>
      <c r="C8" s="93"/>
      <c r="D8" s="94" t="s">
        <v>94</v>
      </c>
      <c r="E8" s="94"/>
      <c r="F8" s="94"/>
      <c r="G8" s="94"/>
      <c r="H8" s="94"/>
      <c r="I8" s="94"/>
    </row>
    <row r="9" spans="2:9" ht="15" customHeight="1" x14ac:dyDescent="0.3"/>
    <row r="10" spans="2:9" x14ac:dyDescent="0.3">
      <c r="B10" s="86" t="s">
        <v>43</v>
      </c>
      <c r="C10" s="86"/>
      <c r="D10" s="86"/>
      <c r="E10" s="86"/>
      <c r="F10" s="86"/>
      <c r="G10"/>
      <c r="H10" s="87" t="s">
        <v>44</v>
      </c>
      <c r="I10" s="87"/>
    </row>
    <row r="11" spans="2:9" x14ac:dyDescent="0.3">
      <c r="B11" s="58" t="s">
        <v>45</v>
      </c>
      <c r="C11" s="86" t="s">
        <v>46</v>
      </c>
      <c r="D11" s="86"/>
      <c r="E11" s="86" t="s">
        <v>47</v>
      </c>
      <c r="F11" s="86"/>
      <c r="G11"/>
      <c r="H11" s="87"/>
      <c r="I11" s="87"/>
    </row>
    <row r="12" spans="2:9" x14ac:dyDescent="0.3">
      <c r="B12" s="59">
        <v>1</v>
      </c>
      <c r="C12" s="88" t="s">
        <v>111</v>
      </c>
      <c r="D12" s="89"/>
      <c r="E12" s="90" t="s">
        <v>79</v>
      </c>
      <c r="F12" s="91"/>
      <c r="G12" s="16"/>
      <c r="H12" s="95" t="s">
        <v>154</v>
      </c>
      <c r="I12" s="95"/>
    </row>
    <row r="13" spans="2:9" x14ac:dyDescent="0.3">
      <c r="B13" s="59">
        <f>B12+1</f>
        <v>2</v>
      </c>
      <c r="C13" s="88" t="s">
        <v>143</v>
      </c>
      <c r="D13" s="89"/>
      <c r="E13" s="90" t="s">
        <v>79</v>
      </c>
      <c r="F13" s="91"/>
      <c r="G13" s="16"/>
      <c r="H13" s="88" t="s">
        <v>155</v>
      </c>
      <c r="I13" s="89"/>
    </row>
    <row r="14" spans="2:9" x14ac:dyDescent="0.3">
      <c r="B14" s="59">
        <f t="shared" ref="B14:B46" si="0">B13+1</f>
        <v>3</v>
      </c>
      <c r="C14" s="88" t="s">
        <v>158</v>
      </c>
      <c r="D14" s="89"/>
      <c r="E14" s="90" t="s">
        <v>79</v>
      </c>
      <c r="F14" s="91"/>
      <c r="G14" s="16"/>
      <c r="H14" s="88" t="s">
        <v>156</v>
      </c>
      <c r="I14" s="89"/>
    </row>
    <row r="15" spans="2:9" x14ac:dyDescent="0.3">
      <c r="B15" s="59">
        <f t="shared" si="0"/>
        <v>4</v>
      </c>
      <c r="C15" s="88" t="s">
        <v>121</v>
      </c>
      <c r="D15" s="89"/>
      <c r="E15" s="90" t="s">
        <v>79</v>
      </c>
      <c r="F15" s="91"/>
      <c r="G15" s="16"/>
      <c r="H15" s="88" t="s">
        <v>157</v>
      </c>
      <c r="I15" s="89"/>
    </row>
    <row r="16" spans="2:9" x14ac:dyDescent="0.3">
      <c r="B16" s="59">
        <f t="shared" si="0"/>
        <v>5</v>
      </c>
      <c r="C16" s="88" t="s">
        <v>122</v>
      </c>
      <c r="D16" s="89"/>
      <c r="E16" s="90" t="s">
        <v>79</v>
      </c>
      <c r="F16" s="91"/>
      <c r="G16" s="16"/>
      <c r="H16" s="88"/>
      <c r="I16" s="89"/>
    </row>
    <row r="17" spans="2:9" x14ac:dyDescent="0.3">
      <c r="B17" s="59">
        <f t="shared" si="0"/>
        <v>6</v>
      </c>
      <c r="C17" s="88" t="s">
        <v>110</v>
      </c>
      <c r="D17" s="89"/>
      <c r="E17" s="90" t="s">
        <v>79</v>
      </c>
      <c r="F17" s="91"/>
      <c r="G17" s="16"/>
      <c r="H17"/>
      <c r="I17"/>
    </row>
    <row r="18" spans="2:9" x14ac:dyDescent="0.3">
      <c r="B18" s="59">
        <f t="shared" si="0"/>
        <v>7</v>
      </c>
      <c r="C18" s="88" t="s">
        <v>109</v>
      </c>
      <c r="D18" s="89"/>
      <c r="E18" s="90" t="s">
        <v>79</v>
      </c>
      <c r="F18" s="91"/>
      <c r="G18" s="16"/>
      <c r="H18"/>
      <c r="I18"/>
    </row>
    <row r="19" spans="2:9" x14ac:dyDescent="0.3">
      <c r="B19" s="59">
        <f t="shared" si="0"/>
        <v>8</v>
      </c>
      <c r="C19" s="88" t="s">
        <v>159</v>
      </c>
      <c r="D19" s="89"/>
      <c r="E19" s="90" t="s">
        <v>79</v>
      </c>
      <c r="F19" s="91"/>
      <c r="G19" s="16"/>
      <c r="H19"/>
      <c r="I19"/>
    </row>
    <row r="20" spans="2:9" x14ac:dyDescent="0.3">
      <c r="B20" s="59">
        <f t="shared" si="0"/>
        <v>9</v>
      </c>
      <c r="C20" s="88" t="s">
        <v>160</v>
      </c>
      <c r="D20" s="89"/>
      <c r="E20" s="90" t="s">
        <v>79</v>
      </c>
      <c r="F20" s="91"/>
      <c r="G20" s="16"/>
      <c r="H20"/>
      <c r="I20"/>
    </row>
    <row r="21" spans="2:9" x14ac:dyDescent="0.3">
      <c r="B21" s="59">
        <f t="shared" si="0"/>
        <v>10</v>
      </c>
      <c r="C21" s="88" t="s">
        <v>148</v>
      </c>
      <c r="D21" s="89"/>
      <c r="E21" s="90" t="s">
        <v>79</v>
      </c>
      <c r="F21" s="91"/>
      <c r="G21" s="16"/>
      <c r="H21"/>
      <c r="I21"/>
    </row>
    <row r="22" spans="2:9" x14ac:dyDescent="0.3">
      <c r="B22" s="59">
        <f t="shared" si="0"/>
        <v>11</v>
      </c>
      <c r="C22" s="88" t="s">
        <v>151</v>
      </c>
      <c r="D22" s="89"/>
      <c r="E22" s="90" t="s">
        <v>79</v>
      </c>
      <c r="F22" s="91"/>
      <c r="G22" s="16"/>
      <c r="H22"/>
      <c r="I22"/>
    </row>
    <row r="23" spans="2:9" x14ac:dyDescent="0.3">
      <c r="B23" s="59">
        <f t="shared" si="0"/>
        <v>12</v>
      </c>
      <c r="C23" s="88" t="s">
        <v>145</v>
      </c>
      <c r="D23" s="89"/>
      <c r="E23" s="90" t="s">
        <v>79</v>
      </c>
      <c r="F23" s="91"/>
      <c r="G23" s="16"/>
      <c r="H23" s="52"/>
      <c r="I23" s="53"/>
    </row>
    <row r="24" spans="2:9" x14ac:dyDescent="0.3">
      <c r="B24" s="59">
        <f t="shared" si="0"/>
        <v>13</v>
      </c>
      <c r="C24" s="88" t="s">
        <v>144</v>
      </c>
      <c r="D24" s="89"/>
      <c r="E24" s="90" t="s">
        <v>79</v>
      </c>
      <c r="F24" s="91"/>
      <c r="G24" s="16"/>
      <c r="H24"/>
      <c r="I24"/>
    </row>
    <row r="25" spans="2:9" x14ac:dyDescent="0.3">
      <c r="B25" s="59">
        <f t="shared" si="0"/>
        <v>14</v>
      </c>
      <c r="C25" s="88" t="s">
        <v>140</v>
      </c>
      <c r="D25" s="89"/>
      <c r="E25" s="90" t="s">
        <v>79</v>
      </c>
      <c r="F25" s="91"/>
      <c r="G25" s="16"/>
      <c r="H25"/>
      <c r="I25"/>
    </row>
    <row r="26" spans="2:9" x14ac:dyDescent="0.3">
      <c r="B26" s="59">
        <f t="shared" si="0"/>
        <v>15</v>
      </c>
      <c r="C26" s="88" t="s">
        <v>141</v>
      </c>
      <c r="D26" s="89"/>
      <c r="E26" s="90" t="s">
        <v>79</v>
      </c>
      <c r="F26" s="91"/>
      <c r="G26" s="16"/>
      <c r="H26"/>
      <c r="I26"/>
    </row>
    <row r="27" spans="2:9" x14ac:dyDescent="0.3">
      <c r="B27" s="59">
        <f t="shared" si="0"/>
        <v>16</v>
      </c>
      <c r="C27" s="88" t="s">
        <v>142</v>
      </c>
      <c r="D27" s="89"/>
      <c r="E27" s="90" t="s">
        <v>79</v>
      </c>
      <c r="F27" s="91"/>
      <c r="G27" s="16"/>
      <c r="H27"/>
      <c r="I27"/>
    </row>
    <row r="28" spans="2:9" x14ac:dyDescent="0.3">
      <c r="B28" s="59">
        <f t="shared" si="0"/>
        <v>17</v>
      </c>
      <c r="C28" s="88" t="s">
        <v>143</v>
      </c>
      <c r="D28" s="89"/>
      <c r="E28" s="90" t="s">
        <v>79</v>
      </c>
      <c r="F28" s="91"/>
    </row>
    <row r="29" spans="2:9" x14ac:dyDescent="0.3">
      <c r="B29" s="59">
        <f t="shared" si="0"/>
        <v>18</v>
      </c>
      <c r="C29" s="88" t="s">
        <v>140</v>
      </c>
      <c r="D29" s="89"/>
      <c r="E29" s="90" t="s">
        <v>79</v>
      </c>
      <c r="F29" s="91"/>
    </row>
    <row r="30" spans="2:9" x14ac:dyDescent="0.3">
      <c r="B30" s="59">
        <f t="shared" si="0"/>
        <v>19</v>
      </c>
      <c r="C30" s="88" t="s">
        <v>108</v>
      </c>
      <c r="D30" s="89"/>
      <c r="E30" s="90" t="s">
        <v>79</v>
      </c>
      <c r="F30" s="91"/>
    </row>
    <row r="31" spans="2:9" x14ac:dyDescent="0.3">
      <c r="B31" s="59">
        <f>B30+1</f>
        <v>20</v>
      </c>
      <c r="C31" s="88" t="s">
        <v>107</v>
      </c>
      <c r="D31" s="89"/>
      <c r="E31" s="90" t="s">
        <v>79</v>
      </c>
      <c r="F31" s="91"/>
    </row>
    <row r="32" spans="2:9" x14ac:dyDescent="0.3">
      <c r="B32" s="59">
        <f>B31+1</f>
        <v>21</v>
      </c>
      <c r="C32" s="88" t="s">
        <v>135</v>
      </c>
      <c r="D32" s="89"/>
      <c r="E32" s="90" t="s">
        <v>79</v>
      </c>
      <c r="F32" s="91"/>
    </row>
    <row r="33" spans="2:6" x14ac:dyDescent="0.3">
      <c r="B33" s="59">
        <f t="shared" si="0"/>
        <v>22</v>
      </c>
      <c r="C33" s="88" t="s">
        <v>139</v>
      </c>
      <c r="D33" s="89"/>
      <c r="E33" s="90" t="s">
        <v>79</v>
      </c>
      <c r="F33" s="91"/>
    </row>
    <row r="34" spans="2:6" x14ac:dyDescent="0.3">
      <c r="B34" s="59">
        <f>B33+1</f>
        <v>23</v>
      </c>
      <c r="C34" s="88" t="s">
        <v>162</v>
      </c>
      <c r="D34" s="89"/>
      <c r="E34" s="90" t="s">
        <v>79</v>
      </c>
      <c r="F34" s="91"/>
    </row>
    <row r="35" spans="2:6" x14ac:dyDescent="0.3">
      <c r="B35" s="59">
        <f t="shared" si="0"/>
        <v>24</v>
      </c>
      <c r="C35" s="88" t="s">
        <v>163</v>
      </c>
      <c r="D35" s="89"/>
      <c r="E35" s="90" t="s">
        <v>79</v>
      </c>
      <c r="F35" s="91"/>
    </row>
    <row r="36" spans="2:6" x14ac:dyDescent="0.3">
      <c r="B36" s="59">
        <f t="shared" si="0"/>
        <v>25</v>
      </c>
      <c r="C36" s="88" t="s">
        <v>105</v>
      </c>
      <c r="D36" s="89"/>
      <c r="E36" s="90" t="s">
        <v>79</v>
      </c>
      <c r="F36" s="91"/>
    </row>
    <row r="37" spans="2:6" x14ac:dyDescent="0.3">
      <c r="B37" s="59">
        <f t="shared" si="0"/>
        <v>26</v>
      </c>
      <c r="C37" s="88" t="s">
        <v>137</v>
      </c>
      <c r="D37" s="89"/>
      <c r="E37" s="90" t="s">
        <v>79</v>
      </c>
      <c r="F37" s="91"/>
    </row>
    <row r="38" spans="2:6" x14ac:dyDescent="0.3">
      <c r="B38" s="59">
        <f t="shared" si="0"/>
        <v>27</v>
      </c>
      <c r="C38" s="88" t="s">
        <v>164</v>
      </c>
      <c r="D38" s="89"/>
      <c r="E38" s="90" t="s">
        <v>79</v>
      </c>
      <c r="F38" s="91"/>
    </row>
    <row r="39" spans="2:6" x14ac:dyDescent="0.3">
      <c r="B39" s="59">
        <f t="shared" si="0"/>
        <v>28</v>
      </c>
      <c r="C39" s="88" t="s">
        <v>135</v>
      </c>
      <c r="D39" s="89"/>
      <c r="E39" s="90" t="s">
        <v>79</v>
      </c>
      <c r="F39" s="91"/>
    </row>
    <row r="40" spans="2:6" x14ac:dyDescent="0.3">
      <c r="B40" s="59">
        <f t="shared" si="0"/>
        <v>29</v>
      </c>
      <c r="C40" s="88" t="s">
        <v>134</v>
      </c>
      <c r="D40" s="89"/>
      <c r="E40" s="90" t="s">
        <v>79</v>
      </c>
      <c r="F40" s="91"/>
    </row>
    <row r="41" spans="2:6" x14ac:dyDescent="0.3">
      <c r="B41" s="59">
        <f t="shared" si="0"/>
        <v>30</v>
      </c>
      <c r="C41" s="88" t="s">
        <v>171</v>
      </c>
      <c r="D41" s="89"/>
      <c r="E41" s="90" t="s">
        <v>79</v>
      </c>
      <c r="F41" s="91"/>
    </row>
    <row r="42" spans="2:6" x14ac:dyDescent="0.3">
      <c r="B42" s="59">
        <f t="shared" si="0"/>
        <v>31</v>
      </c>
      <c r="C42" s="88" t="s">
        <v>133</v>
      </c>
      <c r="D42" s="89"/>
      <c r="E42" s="90" t="s">
        <v>79</v>
      </c>
      <c r="F42" s="91"/>
    </row>
    <row r="43" spans="2:6" x14ac:dyDescent="0.3">
      <c r="B43" s="59">
        <f t="shared" si="0"/>
        <v>32</v>
      </c>
      <c r="C43" s="88" t="s">
        <v>166</v>
      </c>
      <c r="D43" s="89"/>
      <c r="E43" s="90" t="s">
        <v>79</v>
      </c>
      <c r="F43" s="91"/>
    </row>
    <row r="44" spans="2:6" x14ac:dyDescent="0.3">
      <c r="B44" s="59">
        <f t="shared" si="0"/>
        <v>33</v>
      </c>
      <c r="C44" s="88" t="s">
        <v>102</v>
      </c>
      <c r="D44" s="89"/>
      <c r="E44" s="90" t="s">
        <v>79</v>
      </c>
      <c r="F44" s="91"/>
    </row>
    <row r="45" spans="2:6" x14ac:dyDescent="0.3">
      <c r="B45" s="59">
        <f t="shared" si="0"/>
        <v>34</v>
      </c>
      <c r="C45" s="88" t="s">
        <v>101</v>
      </c>
      <c r="D45" s="89"/>
      <c r="E45" s="90" t="s">
        <v>79</v>
      </c>
      <c r="F45" s="91"/>
    </row>
    <row r="46" spans="2:6" x14ac:dyDescent="0.3">
      <c r="B46" s="59">
        <f t="shared" si="0"/>
        <v>35</v>
      </c>
      <c r="C46" s="88" t="s">
        <v>165</v>
      </c>
      <c r="D46" s="89"/>
      <c r="E46" s="90" t="s">
        <v>79</v>
      </c>
      <c r="F46" s="91"/>
    </row>
  </sheetData>
  <mergeCells count="8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33:D33"/>
    <mergeCell ref="E33:F33"/>
    <mergeCell ref="C34:D34"/>
    <mergeCell ref="E34:F34"/>
    <mergeCell ref="C28:D28"/>
    <mergeCell ref="E28:F28"/>
    <mergeCell ref="C30:D30"/>
    <mergeCell ref="E30:F30"/>
    <mergeCell ref="C29:D29"/>
    <mergeCell ref="E29:F29"/>
    <mergeCell ref="C44:D44"/>
    <mergeCell ref="E44:F44"/>
    <mergeCell ref="C45:D45"/>
    <mergeCell ref="E45:F45"/>
    <mergeCell ref="C46:D46"/>
    <mergeCell ref="E46:F46"/>
    <mergeCell ref="C43:D43"/>
    <mergeCell ref="E43:F43"/>
    <mergeCell ref="C40:D40"/>
    <mergeCell ref="E40:F40"/>
    <mergeCell ref="E31:F31"/>
    <mergeCell ref="C31:D31"/>
    <mergeCell ref="C36:D36"/>
    <mergeCell ref="E36:F36"/>
    <mergeCell ref="C37:D37"/>
    <mergeCell ref="E37:F37"/>
    <mergeCell ref="C38:D38"/>
    <mergeCell ref="E38:F38"/>
    <mergeCell ref="C35:D35"/>
    <mergeCell ref="E35:F35"/>
    <mergeCell ref="C32:D32"/>
    <mergeCell ref="E32:F32"/>
    <mergeCell ref="C39:D39"/>
    <mergeCell ref="E39:F39"/>
    <mergeCell ref="C41:D41"/>
    <mergeCell ref="E41:F41"/>
    <mergeCell ref="C42:D42"/>
    <mergeCell ref="E42:F42"/>
  </mergeCells>
  <conditionalFormatting sqref="B5">
    <cfRule type="expression" dxfId="33" priority="4">
      <formula>B5=""</formula>
    </cfRule>
  </conditionalFormatting>
  <conditionalFormatting sqref="C5">
    <cfRule type="expression" dxfId="32" priority="5">
      <formula>C5=""</formula>
    </cfRule>
  </conditionalFormatting>
  <conditionalFormatting sqref="D5:E5">
    <cfRule type="expression" dxfId="31" priority="3">
      <formula>D5=""</formula>
    </cfRule>
  </conditionalFormatting>
  <conditionalFormatting sqref="D7:I7">
    <cfRule type="expression" dxfId="30" priority="2">
      <formula>D7=""</formula>
    </cfRule>
  </conditionalFormatting>
  <conditionalFormatting sqref="D8:I8">
    <cfRule type="expression" dxfId="2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9"/>
  <sheetViews>
    <sheetView topLeftCell="A10" zoomScale="85" zoomScaleNormal="85" workbookViewId="0">
      <selection activeCell="F56" sqref="F56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2" t="str">
        <f>"DETALLE DEL SERVICIO ("&amp;B5&amp;" - "&amp;C5&amp;")"</f>
        <v>DETALLE DEL SERVICIO (3C - Ida)</v>
      </c>
      <c r="C2" s="92"/>
      <c r="D2" s="92"/>
      <c r="E2" s="92"/>
      <c r="F2" s="92"/>
      <c r="G2" s="92"/>
      <c r="H2" s="92"/>
      <c r="I2" s="92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L3'!B36</f>
        <v>3C</v>
      </c>
      <c r="C5" s="40" t="s">
        <v>40</v>
      </c>
      <c r="D5" s="40" t="str">
        <f>+VLOOKUP(B5,'Operador L3'!B32:H37,4,0)</f>
        <v>Relún</v>
      </c>
      <c r="E5" s="40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3" t="s">
        <v>41</v>
      </c>
      <c r="C7" s="93"/>
      <c r="D7" s="94" t="s">
        <v>94</v>
      </c>
      <c r="E7" s="94"/>
      <c r="F7" s="94"/>
      <c r="G7" s="94"/>
      <c r="H7" s="94"/>
      <c r="I7" s="94"/>
    </row>
    <row r="8" spans="2:9" x14ac:dyDescent="0.3">
      <c r="B8" s="93" t="s">
        <v>42</v>
      </c>
      <c r="C8" s="93"/>
      <c r="D8" s="94" t="s">
        <v>95</v>
      </c>
      <c r="E8" s="94"/>
      <c r="F8" s="94"/>
      <c r="G8" s="94"/>
      <c r="H8" s="94"/>
      <c r="I8" s="94"/>
    </row>
    <row r="9" spans="2:9" ht="15" customHeight="1" x14ac:dyDescent="0.3"/>
    <row r="10" spans="2:9" ht="15" customHeight="1" x14ac:dyDescent="0.3">
      <c r="B10" s="86" t="s">
        <v>43</v>
      </c>
      <c r="C10" s="86"/>
      <c r="D10" s="86"/>
      <c r="E10" s="86"/>
      <c r="F10" s="86"/>
      <c r="G10"/>
      <c r="H10" s="87" t="s">
        <v>44</v>
      </c>
      <c r="I10" s="87"/>
    </row>
    <row r="11" spans="2:9" x14ac:dyDescent="0.3">
      <c r="B11" s="58" t="s">
        <v>45</v>
      </c>
      <c r="C11" s="86" t="s">
        <v>46</v>
      </c>
      <c r="D11" s="86"/>
      <c r="E11" s="86" t="s">
        <v>47</v>
      </c>
      <c r="F11" s="86"/>
      <c r="G11"/>
      <c r="H11" s="87"/>
      <c r="I11" s="87"/>
    </row>
    <row r="12" spans="2:9" x14ac:dyDescent="0.3">
      <c r="B12" s="59">
        <v>1</v>
      </c>
      <c r="C12" s="88" t="s">
        <v>131</v>
      </c>
      <c r="D12" s="89"/>
      <c r="E12" s="90" t="s">
        <v>79</v>
      </c>
      <c r="F12" s="91"/>
      <c r="G12" s="16"/>
      <c r="H12" s="88" t="s">
        <v>92</v>
      </c>
      <c r="I12" s="89"/>
    </row>
    <row r="13" spans="2:9" x14ac:dyDescent="0.3">
      <c r="B13" s="59">
        <f>B12+1</f>
        <v>2</v>
      </c>
      <c r="C13" s="88" t="s">
        <v>101</v>
      </c>
      <c r="D13" s="89"/>
      <c r="E13" s="90" t="s">
        <v>79</v>
      </c>
      <c r="F13" s="91"/>
      <c r="G13" s="16"/>
      <c r="H13" s="88" t="s">
        <v>96</v>
      </c>
      <c r="I13" s="89"/>
    </row>
    <row r="14" spans="2:9" x14ac:dyDescent="0.3">
      <c r="B14" s="59">
        <f t="shared" ref="B14:B29" si="0">B13+1</f>
        <v>3</v>
      </c>
      <c r="C14" s="88" t="s">
        <v>102</v>
      </c>
      <c r="D14" s="89"/>
      <c r="E14" s="90" t="s">
        <v>79</v>
      </c>
      <c r="F14" s="91"/>
      <c r="G14" s="16"/>
      <c r="H14" s="88" t="s">
        <v>97</v>
      </c>
      <c r="I14" s="89"/>
    </row>
    <row r="15" spans="2:9" x14ac:dyDescent="0.3">
      <c r="B15" s="59">
        <f t="shared" si="0"/>
        <v>4</v>
      </c>
      <c r="C15" s="88" t="s">
        <v>103</v>
      </c>
      <c r="D15" s="89"/>
      <c r="E15" s="90" t="s">
        <v>79</v>
      </c>
      <c r="F15" s="91"/>
      <c r="G15" s="16"/>
      <c r="H15" s="88" t="s">
        <v>98</v>
      </c>
      <c r="I15" s="89"/>
    </row>
    <row r="16" spans="2:9" x14ac:dyDescent="0.3">
      <c r="B16" s="59">
        <f t="shared" si="0"/>
        <v>5</v>
      </c>
      <c r="C16" s="88" t="s">
        <v>125</v>
      </c>
      <c r="D16" s="89"/>
      <c r="E16" s="90" t="s">
        <v>79</v>
      </c>
      <c r="F16" s="91"/>
      <c r="G16" s="16"/>
      <c r="H16" s="88"/>
      <c r="I16" s="89"/>
    </row>
    <row r="17" spans="2:9" x14ac:dyDescent="0.3">
      <c r="B17" s="59">
        <f t="shared" si="0"/>
        <v>6</v>
      </c>
      <c r="C17" s="88" t="s">
        <v>105</v>
      </c>
      <c r="D17" s="89"/>
      <c r="E17" s="90" t="s">
        <v>79</v>
      </c>
      <c r="F17" s="91"/>
      <c r="G17" s="16"/>
      <c r="H17"/>
      <c r="I17"/>
    </row>
    <row r="18" spans="2:9" x14ac:dyDescent="0.3">
      <c r="B18" s="59">
        <f t="shared" si="0"/>
        <v>7</v>
      </c>
      <c r="C18" s="88" t="s">
        <v>106</v>
      </c>
      <c r="D18" s="89"/>
      <c r="E18" s="90" t="s">
        <v>79</v>
      </c>
      <c r="F18" s="91"/>
      <c r="G18" s="16"/>
      <c r="H18"/>
      <c r="I18"/>
    </row>
    <row r="19" spans="2:9" x14ac:dyDescent="0.3">
      <c r="B19" s="59">
        <f t="shared" si="0"/>
        <v>8</v>
      </c>
      <c r="C19" s="88" t="s">
        <v>107</v>
      </c>
      <c r="D19" s="89"/>
      <c r="E19" s="95" t="s">
        <v>79</v>
      </c>
      <c r="F19" s="95"/>
      <c r="G19" s="16"/>
      <c r="H19"/>
      <c r="I19"/>
    </row>
    <row r="20" spans="2:9" x14ac:dyDescent="0.3">
      <c r="B20" s="59">
        <f t="shared" si="0"/>
        <v>9</v>
      </c>
      <c r="C20" s="88" t="s">
        <v>108</v>
      </c>
      <c r="D20" s="89"/>
      <c r="E20" s="95" t="s">
        <v>79</v>
      </c>
      <c r="F20" s="95"/>
      <c r="G20" s="16"/>
      <c r="H20"/>
      <c r="I20"/>
    </row>
    <row r="21" spans="2:9" x14ac:dyDescent="0.3">
      <c r="B21" s="59">
        <f t="shared" si="0"/>
        <v>10</v>
      </c>
      <c r="C21" s="88" t="s">
        <v>109</v>
      </c>
      <c r="D21" s="89"/>
      <c r="E21" s="95" t="s">
        <v>79</v>
      </c>
      <c r="F21" s="95"/>
      <c r="G21" s="16"/>
      <c r="H21"/>
      <c r="I21"/>
    </row>
    <row r="22" spans="2:9" x14ac:dyDescent="0.3">
      <c r="B22" s="59">
        <f t="shared" si="0"/>
        <v>11</v>
      </c>
      <c r="C22" s="88" t="s">
        <v>110</v>
      </c>
      <c r="D22" s="89"/>
      <c r="E22" s="95" t="s">
        <v>79</v>
      </c>
      <c r="F22" s="95"/>
      <c r="G22" s="16"/>
      <c r="H22"/>
      <c r="I22"/>
    </row>
    <row r="23" spans="2:9" x14ac:dyDescent="0.3">
      <c r="B23" s="59">
        <f t="shared" si="0"/>
        <v>12</v>
      </c>
      <c r="C23" s="88" t="s">
        <v>111</v>
      </c>
      <c r="D23" s="89"/>
      <c r="E23" s="95" t="s">
        <v>79</v>
      </c>
      <c r="F23" s="95"/>
      <c r="G23" s="16"/>
      <c r="H23"/>
      <c r="I23"/>
    </row>
    <row r="24" spans="2:9" x14ac:dyDescent="0.3">
      <c r="B24" s="59">
        <f t="shared" si="0"/>
        <v>13</v>
      </c>
      <c r="C24" s="88" t="s">
        <v>112</v>
      </c>
      <c r="D24" s="89"/>
      <c r="E24" s="95" t="s">
        <v>79</v>
      </c>
      <c r="F24" s="95"/>
      <c r="G24" s="16"/>
      <c r="H24"/>
      <c r="I24"/>
    </row>
    <row r="25" spans="2:9" x14ac:dyDescent="0.3">
      <c r="B25" s="59">
        <f t="shared" si="0"/>
        <v>14</v>
      </c>
      <c r="C25" s="88" t="s">
        <v>113</v>
      </c>
      <c r="D25" s="89"/>
      <c r="E25" s="95" t="s">
        <v>79</v>
      </c>
      <c r="F25" s="95"/>
      <c r="G25" s="16"/>
      <c r="H25"/>
      <c r="I25"/>
    </row>
    <row r="26" spans="2:9" x14ac:dyDescent="0.3">
      <c r="B26" s="59">
        <f t="shared" si="0"/>
        <v>15</v>
      </c>
      <c r="C26" s="88" t="s">
        <v>114</v>
      </c>
      <c r="D26" s="89"/>
      <c r="E26" s="95" t="s">
        <v>79</v>
      </c>
      <c r="F26" s="95"/>
      <c r="G26" s="16"/>
      <c r="H26"/>
      <c r="I26"/>
    </row>
    <row r="27" spans="2:9" x14ac:dyDescent="0.3">
      <c r="B27" s="59">
        <f t="shared" si="0"/>
        <v>16</v>
      </c>
      <c r="C27" s="88" t="s">
        <v>115</v>
      </c>
      <c r="D27" s="89"/>
      <c r="E27" s="95" t="s">
        <v>79</v>
      </c>
      <c r="F27" s="95"/>
      <c r="G27" s="16"/>
      <c r="H27"/>
      <c r="I27"/>
    </row>
    <row r="28" spans="2:9" x14ac:dyDescent="0.3">
      <c r="B28" s="59">
        <f t="shared" si="0"/>
        <v>17</v>
      </c>
      <c r="C28" s="88" t="s">
        <v>116</v>
      </c>
      <c r="D28" s="89"/>
      <c r="E28" s="95" t="s">
        <v>79</v>
      </c>
      <c r="F28" s="95"/>
      <c r="G28" s="16"/>
      <c r="H28"/>
      <c r="I28"/>
    </row>
    <row r="29" spans="2:9" x14ac:dyDescent="0.3">
      <c r="B29" s="59">
        <f t="shared" si="0"/>
        <v>18</v>
      </c>
      <c r="C29" s="88" t="s">
        <v>111</v>
      </c>
      <c r="D29" s="89"/>
      <c r="E29" s="95" t="s">
        <v>79</v>
      </c>
      <c r="F29" s="95"/>
      <c r="G29" s="16"/>
      <c r="H29"/>
      <c r="I29"/>
    </row>
  </sheetData>
  <mergeCells count="5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</mergeCells>
  <conditionalFormatting sqref="D7:I7">
    <cfRule type="expression" dxfId="28" priority="1">
      <formula>D7=""</formula>
    </cfRule>
  </conditionalFormatting>
  <conditionalFormatting sqref="D8:I8">
    <cfRule type="expression" dxfId="27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514400C-3275-42DF-B7AC-649E285406D4}">
            <xm:f>'D 3C-R'!B5=""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6"/>
  <sheetViews>
    <sheetView zoomScale="85" zoomScaleNormal="85" workbookViewId="0">
      <selection activeCell="C12" sqref="C12:D26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2" t="str">
        <f>"DETALLE DEL SERVICIO ("&amp;B5&amp;" - "&amp;C5&amp;")"</f>
        <v>DETALLE DEL SERVICIO (3C - Regreso)</v>
      </c>
      <c r="C2" s="92"/>
      <c r="D2" s="92"/>
      <c r="E2" s="92"/>
      <c r="F2" s="92"/>
      <c r="G2" s="92"/>
      <c r="H2" s="92"/>
      <c r="I2" s="92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L3'!B37</f>
        <v>3C</v>
      </c>
      <c r="C5" s="40" t="s">
        <v>39</v>
      </c>
      <c r="D5" s="40" t="str">
        <f>+VLOOKUP(B5,'Operador L3'!B32:H37,6,0)</f>
        <v>Centro</v>
      </c>
      <c r="E5" s="40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3" t="s">
        <v>41</v>
      </c>
      <c r="C7" s="93"/>
      <c r="D7" s="94" t="s">
        <v>95</v>
      </c>
      <c r="E7" s="94"/>
      <c r="F7" s="94"/>
      <c r="G7" s="94"/>
      <c r="H7" s="94"/>
      <c r="I7" s="94"/>
    </row>
    <row r="8" spans="2:9" x14ac:dyDescent="0.3">
      <c r="B8" s="93" t="s">
        <v>42</v>
      </c>
      <c r="C8" s="93"/>
      <c r="D8" s="94" t="s">
        <v>94</v>
      </c>
      <c r="E8" s="94"/>
      <c r="F8" s="94"/>
      <c r="G8" s="94"/>
      <c r="H8" s="94"/>
      <c r="I8" s="94"/>
    </row>
    <row r="9" spans="2:9" ht="15" customHeight="1" x14ac:dyDescent="0.3"/>
    <row r="10" spans="2:9" x14ac:dyDescent="0.3">
      <c r="B10" s="86" t="s">
        <v>43</v>
      </c>
      <c r="C10" s="86"/>
      <c r="D10" s="86"/>
      <c r="E10" s="86"/>
      <c r="F10" s="86"/>
      <c r="G10"/>
      <c r="H10" s="87" t="s">
        <v>44</v>
      </c>
      <c r="I10" s="87"/>
    </row>
    <row r="11" spans="2:9" x14ac:dyDescent="0.3">
      <c r="B11" s="58" t="s">
        <v>45</v>
      </c>
      <c r="C11" s="86" t="s">
        <v>46</v>
      </c>
      <c r="D11" s="86"/>
      <c r="E11" s="86" t="s">
        <v>47</v>
      </c>
      <c r="F11" s="86"/>
      <c r="G11"/>
      <c r="H11" s="87"/>
      <c r="I11" s="87"/>
    </row>
    <row r="12" spans="2:9" x14ac:dyDescent="0.3">
      <c r="B12" s="59">
        <v>1</v>
      </c>
      <c r="C12" s="88" t="s">
        <v>143</v>
      </c>
      <c r="D12" s="89"/>
      <c r="E12" s="90" t="s">
        <v>79</v>
      </c>
      <c r="F12" s="91"/>
      <c r="G12" s="16"/>
      <c r="H12" s="95" t="s">
        <v>117</v>
      </c>
      <c r="I12" s="95"/>
    </row>
    <row r="13" spans="2:9" x14ac:dyDescent="0.3">
      <c r="B13" s="59">
        <f>B12+1</f>
        <v>2</v>
      </c>
      <c r="C13" s="88" t="s">
        <v>158</v>
      </c>
      <c r="D13" s="89"/>
      <c r="E13" s="90" t="s">
        <v>79</v>
      </c>
      <c r="F13" s="91"/>
      <c r="G13" s="16"/>
      <c r="H13" s="88" t="s">
        <v>96</v>
      </c>
      <c r="I13" s="89"/>
    </row>
    <row r="14" spans="2:9" x14ac:dyDescent="0.3">
      <c r="B14" s="59">
        <f t="shared" ref="B14:B26" si="0">B13+1</f>
        <v>3</v>
      </c>
      <c r="C14" s="88" t="s">
        <v>121</v>
      </c>
      <c r="D14" s="89"/>
      <c r="E14" s="90" t="s">
        <v>79</v>
      </c>
      <c r="F14" s="91"/>
      <c r="G14" s="16"/>
      <c r="H14" s="88" t="s">
        <v>118</v>
      </c>
      <c r="I14" s="89"/>
    </row>
    <row r="15" spans="2:9" x14ac:dyDescent="0.3">
      <c r="B15" s="59">
        <f t="shared" si="0"/>
        <v>4</v>
      </c>
      <c r="C15" s="88" t="s">
        <v>122</v>
      </c>
      <c r="D15" s="89"/>
      <c r="E15" s="90" t="s">
        <v>79</v>
      </c>
      <c r="F15" s="91"/>
      <c r="G15" s="16"/>
      <c r="H15" s="88" t="s">
        <v>119</v>
      </c>
      <c r="I15" s="89"/>
    </row>
    <row r="16" spans="2:9" x14ac:dyDescent="0.3">
      <c r="B16" s="59">
        <f t="shared" si="0"/>
        <v>5</v>
      </c>
      <c r="C16" s="88" t="s">
        <v>110</v>
      </c>
      <c r="D16" s="89"/>
      <c r="E16" s="90" t="s">
        <v>79</v>
      </c>
      <c r="F16" s="91"/>
      <c r="G16" s="16"/>
      <c r="H16" s="88"/>
      <c r="I16" s="89"/>
    </row>
    <row r="17" spans="2:9" x14ac:dyDescent="0.3">
      <c r="B17" s="59">
        <f t="shared" si="0"/>
        <v>6</v>
      </c>
      <c r="C17" s="88" t="s">
        <v>123</v>
      </c>
      <c r="D17" s="89"/>
      <c r="E17" s="90" t="s">
        <v>79</v>
      </c>
      <c r="F17" s="91"/>
      <c r="G17" s="16"/>
      <c r="H17"/>
      <c r="I17"/>
    </row>
    <row r="18" spans="2:9" x14ac:dyDescent="0.3">
      <c r="B18" s="59">
        <f t="shared" si="0"/>
        <v>7</v>
      </c>
      <c r="C18" s="88" t="s">
        <v>108</v>
      </c>
      <c r="D18" s="89"/>
      <c r="E18" s="90" t="s">
        <v>79</v>
      </c>
      <c r="F18" s="91"/>
      <c r="G18" s="16"/>
      <c r="H18"/>
      <c r="I18"/>
    </row>
    <row r="19" spans="2:9" x14ac:dyDescent="0.3">
      <c r="B19" s="59">
        <f t="shared" si="0"/>
        <v>8</v>
      </c>
      <c r="C19" s="88" t="s">
        <v>107</v>
      </c>
      <c r="D19" s="89"/>
      <c r="E19" s="90" t="s">
        <v>79</v>
      </c>
      <c r="F19" s="91"/>
      <c r="G19" s="16"/>
      <c r="H19"/>
      <c r="I19"/>
    </row>
    <row r="20" spans="2:9" x14ac:dyDescent="0.3">
      <c r="B20" s="59">
        <f t="shared" si="0"/>
        <v>9</v>
      </c>
      <c r="C20" s="88" t="s">
        <v>106</v>
      </c>
      <c r="D20" s="89"/>
      <c r="E20" s="90" t="s">
        <v>79</v>
      </c>
      <c r="F20" s="91"/>
      <c r="G20" s="16"/>
      <c r="H20"/>
      <c r="I20"/>
    </row>
    <row r="21" spans="2:9" x14ac:dyDescent="0.3">
      <c r="B21" s="59">
        <f t="shared" si="0"/>
        <v>10</v>
      </c>
      <c r="C21" s="88" t="s">
        <v>105</v>
      </c>
      <c r="D21" s="89"/>
      <c r="E21" s="90" t="s">
        <v>79</v>
      </c>
      <c r="F21" s="91"/>
      <c r="G21" s="16"/>
      <c r="H21"/>
      <c r="I21"/>
    </row>
    <row r="22" spans="2:9" x14ac:dyDescent="0.3">
      <c r="B22" s="59">
        <f t="shared" si="0"/>
        <v>11</v>
      </c>
      <c r="C22" s="88" t="s">
        <v>125</v>
      </c>
      <c r="D22" s="89"/>
      <c r="E22" s="90" t="s">
        <v>79</v>
      </c>
      <c r="F22" s="91"/>
      <c r="G22" s="16"/>
      <c r="H22"/>
      <c r="I22"/>
    </row>
    <row r="23" spans="2:9" x14ac:dyDescent="0.3">
      <c r="B23" s="59">
        <f t="shared" si="0"/>
        <v>12</v>
      </c>
      <c r="C23" s="88" t="s">
        <v>103</v>
      </c>
      <c r="D23" s="89"/>
      <c r="E23" s="90" t="s">
        <v>79</v>
      </c>
      <c r="F23" s="91"/>
      <c r="G23" s="16"/>
      <c r="H23" s="52"/>
      <c r="I23" s="53"/>
    </row>
    <row r="24" spans="2:9" x14ac:dyDescent="0.3">
      <c r="B24" s="59">
        <f t="shared" si="0"/>
        <v>13</v>
      </c>
      <c r="C24" s="88" t="s">
        <v>102</v>
      </c>
      <c r="D24" s="89"/>
      <c r="E24" s="90" t="s">
        <v>79</v>
      </c>
      <c r="F24" s="91"/>
      <c r="G24" s="16"/>
      <c r="H24"/>
      <c r="I24"/>
    </row>
    <row r="25" spans="2:9" x14ac:dyDescent="0.3">
      <c r="B25" s="59">
        <f t="shared" si="0"/>
        <v>14</v>
      </c>
      <c r="C25" s="88" t="s">
        <v>101</v>
      </c>
      <c r="D25" s="89"/>
      <c r="E25" s="90" t="s">
        <v>79</v>
      </c>
      <c r="F25" s="91"/>
      <c r="G25" s="16"/>
      <c r="H25"/>
      <c r="I25"/>
    </row>
    <row r="26" spans="2:9" x14ac:dyDescent="0.3">
      <c r="B26" s="59">
        <f t="shared" si="0"/>
        <v>15</v>
      </c>
      <c r="C26" s="88" t="s">
        <v>131</v>
      </c>
      <c r="D26" s="89"/>
      <c r="E26" s="90" t="s">
        <v>79</v>
      </c>
      <c r="F26" s="91"/>
      <c r="G26" s="16"/>
      <c r="H26"/>
      <c r="I26"/>
    </row>
  </sheetData>
  <mergeCells count="4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5:D25"/>
    <mergeCell ref="E25:F25"/>
    <mergeCell ref="C26:D26"/>
    <mergeCell ref="E26:F26"/>
    <mergeCell ref="C22:D22"/>
    <mergeCell ref="E22:F22"/>
    <mergeCell ref="C23:D23"/>
    <mergeCell ref="E23:F23"/>
    <mergeCell ref="C24:D24"/>
    <mergeCell ref="E24:F24"/>
  </mergeCells>
  <conditionalFormatting sqref="B5">
    <cfRule type="expression" dxfId="25" priority="4">
      <formula>B5=""</formula>
    </cfRule>
  </conditionalFormatting>
  <conditionalFormatting sqref="C5">
    <cfRule type="expression" dxfId="24" priority="5">
      <formula>C5=""</formula>
    </cfRule>
  </conditionalFormatting>
  <conditionalFormatting sqref="D5:E5">
    <cfRule type="expression" dxfId="23" priority="3">
      <formula>D5=""</formula>
    </cfRule>
  </conditionalFormatting>
  <conditionalFormatting sqref="D7:I7">
    <cfRule type="expression" dxfId="22" priority="2">
      <formula>D7=""</formula>
    </cfRule>
  </conditionalFormatting>
  <conditionalFormatting sqref="D8:I8">
    <cfRule type="expression" dxfId="21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15" zoomScale="90" zoomScaleNormal="90" zoomScaleSheetLayoutView="55" workbookViewId="0">
      <selection activeCell="G33" sqref="G33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2" t="str">
        <f>"PROGRAMA DE OPERACIÓN DEL SERVICIO ("&amp;B7&amp;" - "&amp;C7&amp;")"</f>
        <v>PROGRAMA DE OPERACIÓN DEL SERVICIO (3A - Ida)</v>
      </c>
      <c r="C2" s="92"/>
      <c r="D2" s="92"/>
      <c r="E2" s="92"/>
      <c r="F2" s="92"/>
      <c r="G2" s="92"/>
      <c r="H2" s="92"/>
      <c r="I2" s="9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tr">
        <f>+'D 3A-I'!B5</f>
        <v>3A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41"/>
      <c r="E13" s="42"/>
      <c r="F13" s="41"/>
      <c r="G13" s="41"/>
      <c r="H13" s="41"/>
      <c r="I13" s="41"/>
    </row>
    <row r="14" spans="2:9" ht="15.6" x14ac:dyDescent="0.3">
      <c r="B14" s="8">
        <v>1</v>
      </c>
      <c r="C14" s="38" t="s">
        <v>15</v>
      </c>
      <c r="D14" s="43"/>
      <c r="E14" s="43"/>
      <c r="F14" s="43"/>
      <c r="G14" s="43"/>
      <c r="H14" s="43"/>
      <c r="I14" s="43"/>
    </row>
    <row r="15" spans="2:9" ht="15.6" x14ac:dyDescent="0.3">
      <c r="B15" s="6">
        <v>2</v>
      </c>
      <c r="C15" s="7" t="s">
        <v>16</v>
      </c>
      <c r="D15" s="41"/>
      <c r="E15" s="41"/>
      <c r="F15" s="41"/>
      <c r="G15" s="41"/>
      <c r="H15" s="41"/>
      <c r="I15" s="41"/>
    </row>
    <row r="16" spans="2:9" ht="15.6" x14ac:dyDescent="0.3">
      <c r="B16" s="8">
        <v>3</v>
      </c>
      <c r="C16" s="38" t="s">
        <v>17</v>
      </c>
      <c r="D16" s="43"/>
      <c r="E16" s="43"/>
      <c r="F16" s="43"/>
      <c r="G16" s="43"/>
      <c r="H16" s="43"/>
      <c r="I16" s="43"/>
    </row>
    <row r="17" spans="2:9" ht="15.6" x14ac:dyDescent="0.3">
      <c r="B17" s="6">
        <v>4</v>
      </c>
      <c r="C17" s="7" t="s">
        <v>18</v>
      </c>
      <c r="D17" s="41"/>
      <c r="E17" s="41"/>
      <c r="F17" s="41"/>
      <c r="G17" s="41"/>
      <c r="H17" s="41"/>
      <c r="I17" s="41"/>
    </row>
    <row r="18" spans="2:9" ht="15.6" x14ac:dyDescent="0.3">
      <c r="B18" s="8">
        <v>5</v>
      </c>
      <c r="C18" s="38" t="s">
        <v>19</v>
      </c>
      <c r="D18" s="43"/>
      <c r="E18" s="46"/>
      <c r="F18" s="43"/>
      <c r="G18" s="46"/>
      <c r="H18" s="43"/>
      <c r="I18" s="43"/>
    </row>
    <row r="19" spans="2:9" ht="15.6" x14ac:dyDescent="0.3">
      <c r="B19" s="6">
        <v>6</v>
      </c>
      <c r="C19" s="7" t="s">
        <v>20</v>
      </c>
      <c r="D19" s="44"/>
      <c r="E19" s="45"/>
      <c r="F19" s="41"/>
      <c r="G19" s="45"/>
      <c r="H19" s="41"/>
      <c r="I19" s="45"/>
    </row>
    <row r="20" spans="2:9" ht="15.6" x14ac:dyDescent="0.3">
      <c r="B20" s="8">
        <v>7</v>
      </c>
      <c r="C20" s="38" t="s">
        <v>21</v>
      </c>
      <c r="D20" s="61" t="s">
        <v>167</v>
      </c>
      <c r="E20" s="46">
        <v>1</v>
      </c>
      <c r="F20" s="61" t="s">
        <v>167</v>
      </c>
      <c r="G20" s="46">
        <v>1</v>
      </c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168</v>
      </c>
      <c r="E21" s="45">
        <v>2</v>
      </c>
      <c r="F21" s="62" t="s">
        <v>167</v>
      </c>
      <c r="G21" s="45">
        <v>2</v>
      </c>
      <c r="H21" s="62" t="s">
        <v>167</v>
      </c>
      <c r="I21" s="45">
        <v>1</v>
      </c>
    </row>
    <row r="22" spans="2:9" ht="15.6" x14ac:dyDescent="0.3">
      <c r="B22" s="8">
        <v>9</v>
      </c>
      <c r="C22" s="38" t="s">
        <v>23</v>
      </c>
      <c r="D22" s="61" t="s">
        <v>167</v>
      </c>
      <c r="E22" s="46">
        <v>2</v>
      </c>
      <c r="F22" s="61" t="s">
        <v>167</v>
      </c>
      <c r="G22" s="46">
        <v>2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167</v>
      </c>
      <c r="E23" s="45">
        <v>2</v>
      </c>
      <c r="F23" s="62" t="s">
        <v>167</v>
      </c>
      <c r="G23" s="45">
        <v>2</v>
      </c>
      <c r="H23" s="62" t="s">
        <v>167</v>
      </c>
      <c r="I23" s="45">
        <v>1</v>
      </c>
    </row>
    <row r="24" spans="2:9" ht="15.6" x14ac:dyDescent="0.3">
      <c r="B24" s="8">
        <v>11</v>
      </c>
      <c r="C24" s="38" t="s">
        <v>25</v>
      </c>
      <c r="D24" s="61" t="s">
        <v>167</v>
      </c>
      <c r="E24" s="46">
        <v>2</v>
      </c>
      <c r="F24" s="61" t="s">
        <v>167</v>
      </c>
      <c r="G24" s="46">
        <v>2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167</v>
      </c>
      <c r="E25" s="45">
        <v>2</v>
      </c>
      <c r="F25" s="62" t="s">
        <v>167</v>
      </c>
      <c r="G25" s="45">
        <v>2</v>
      </c>
      <c r="H25" s="62" t="s">
        <v>167</v>
      </c>
      <c r="I25" s="45">
        <v>1</v>
      </c>
    </row>
    <row r="26" spans="2:9" ht="15.6" x14ac:dyDescent="0.3">
      <c r="B26" s="8">
        <v>13</v>
      </c>
      <c r="C26" s="38" t="s">
        <v>27</v>
      </c>
      <c r="D26" s="61" t="s">
        <v>167</v>
      </c>
      <c r="E26" s="46">
        <v>2</v>
      </c>
      <c r="F26" s="61" t="s">
        <v>167</v>
      </c>
      <c r="G26" s="46">
        <v>2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167</v>
      </c>
      <c r="E27" s="45">
        <v>2</v>
      </c>
      <c r="F27" s="62" t="s">
        <v>167</v>
      </c>
      <c r="G27" s="45">
        <v>2</v>
      </c>
      <c r="H27" s="62" t="s">
        <v>167</v>
      </c>
      <c r="I27" s="45">
        <v>1</v>
      </c>
    </row>
    <row r="28" spans="2:9" ht="15.6" x14ac:dyDescent="0.3">
      <c r="B28" s="8">
        <v>15</v>
      </c>
      <c r="C28" s="38" t="s">
        <v>29</v>
      </c>
      <c r="D28" s="61" t="s">
        <v>167</v>
      </c>
      <c r="E28" s="46">
        <v>2</v>
      </c>
      <c r="F28" s="61" t="s">
        <v>167</v>
      </c>
      <c r="G28" s="46">
        <v>2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167</v>
      </c>
      <c r="E29" s="45">
        <v>2</v>
      </c>
      <c r="F29" s="62" t="s">
        <v>167</v>
      </c>
      <c r="G29" s="45">
        <v>2</v>
      </c>
      <c r="H29" s="62" t="s">
        <v>167</v>
      </c>
      <c r="I29" s="45">
        <v>1</v>
      </c>
    </row>
    <row r="30" spans="2:9" ht="15.6" x14ac:dyDescent="0.3">
      <c r="B30" s="8">
        <v>17</v>
      </c>
      <c r="C30" s="38" t="s">
        <v>31</v>
      </c>
      <c r="D30" s="61" t="s">
        <v>169</v>
      </c>
      <c r="E30" s="46">
        <v>2</v>
      </c>
      <c r="F30" s="61" t="s">
        <v>167</v>
      </c>
      <c r="G30" s="46">
        <v>2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169</v>
      </c>
      <c r="E31" s="45">
        <v>2</v>
      </c>
      <c r="F31" s="62" t="s">
        <v>167</v>
      </c>
      <c r="G31" s="45">
        <v>2</v>
      </c>
      <c r="H31" s="62" t="s">
        <v>167</v>
      </c>
      <c r="I31" s="45">
        <v>1</v>
      </c>
    </row>
    <row r="32" spans="2:9" ht="15.6" x14ac:dyDescent="0.3">
      <c r="B32" s="8">
        <v>19</v>
      </c>
      <c r="C32" s="38" t="s">
        <v>33</v>
      </c>
      <c r="D32" s="61" t="s">
        <v>167</v>
      </c>
      <c r="E32" s="46">
        <v>2</v>
      </c>
      <c r="F32" s="61" t="s">
        <v>167</v>
      </c>
      <c r="G32" s="46">
        <v>1</v>
      </c>
      <c r="H32" s="61" t="s">
        <v>167</v>
      </c>
      <c r="I32" s="46">
        <v>1</v>
      </c>
    </row>
    <row r="33" spans="2:9" ht="15.6" x14ac:dyDescent="0.3">
      <c r="B33" s="6">
        <v>20</v>
      </c>
      <c r="C33" s="7" t="s">
        <v>34</v>
      </c>
      <c r="D33" s="62" t="s">
        <v>167</v>
      </c>
      <c r="E33" s="45">
        <v>1</v>
      </c>
      <c r="F33" s="62"/>
      <c r="G33" s="45"/>
      <c r="H33" s="62"/>
      <c r="I33" s="45"/>
    </row>
    <row r="34" spans="2:9" ht="15.6" x14ac:dyDescent="0.3">
      <c r="B34" s="8">
        <v>21</v>
      </c>
      <c r="C34" s="38" t="s">
        <v>35</v>
      </c>
      <c r="D34" s="46"/>
      <c r="E34" s="46"/>
      <c r="F34" s="46"/>
      <c r="G34" s="46"/>
      <c r="H34" s="46"/>
      <c r="I34" s="46"/>
    </row>
    <row r="35" spans="2:9" ht="15.6" x14ac:dyDescent="0.3">
      <c r="B35" s="6">
        <v>22</v>
      </c>
      <c r="C35" s="7" t="s">
        <v>36</v>
      </c>
      <c r="D35" s="41"/>
      <c r="E35" s="45"/>
      <c r="F35" s="41"/>
      <c r="G35" s="45"/>
      <c r="H35" s="41"/>
      <c r="I35" s="41"/>
    </row>
    <row r="36" spans="2:9" ht="15.6" x14ac:dyDescent="0.3">
      <c r="B36" s="8">
        <v>23</v>
      </c>
      <c r="C36" s="38" t="s">
        <v>37</v>
      </c>
      <c r="D36" s="43"/>
      <c r="E36" s="43"/>
      <c r="F36" s="43"/>
      <c r="G36" s="43"/>
      <c r="H36" s="43"/>
      <c r="I36" s="43"/>
    </row>
    <row r="37" spans="2:9" ht="15.6" x14ac:dyDescent="0.3">
      <c r="B37" s="6" t="s">
        <v>38</v>
      </c>
      <c r="C37" s="7"/>
      <c r="D37" s="10"/>
      <c r="E37" s="10">
        <f>+IF(SUM(E13:E36)=0,"",SUM(E13:E36))</f>
        <v>26</v>
      </c>
      <c r="F37" s="10"/>
      <c r="G37" s="10">
        <f>+IF(SUM(G13:G36)=0,"",SUM(G13:G36))</f>
        <v>24</v>
      </c>
      <c r="H37" s="10"/>
      <c r="I37" s="10">
        <f>+IF(SUM(I13:I36)=0,"",SUM(I13:I36))</f>
        <v>12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B7">
    <cfRule type="expression" dxfId="19" priority="3">
      <formula>B7=""</formula>
    </cfRule>
  </conditionalFormatting>
  <conditionalFormatting sqref="C7:E7">
    <cfRule type="expression" dxfId="18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3" zoomScale="70" zoomScaleNormal="70" zoomScaleSheetLayoutView="55" workbookViewId="0">
      <selection activeCell="O32" sqref="O32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2" t="str">
        <f>"PROGRAMA DE OPERACIÓN DEL SERVICIO ("&amp;B7&amp;" - "&amp;C7&amp;")"</f>
        <v>PROGRAMA DE OPERACIÓN DEL SERVICIO (3A - Regreso)</v>
      </c>
      <c r="C2" s="92"/>
      <c r="D2" s="92"/>
      <c r="E2" s="92"/>
      <c r="F2" s="92"/>
      <c r="G2" s="92"/>
      <c r="H2" s="92"/>
      <c r="I2" s="9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tr">
        <f>+'D 3A-R'!B5</f>
        <v>3A</v>
      </c>
      <c r="C7" s="4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38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38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38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38" t="s">
        <v>21</v>
      </c>
      <c r="D20" s="61" t="s">
        <v>167</v>
      </c>
      <c r="E20" s="46">
        <v>1</v>
      </c>
      <c r="F20" s="61" t="s">
        <v>167</v>
      </c>
      <c r="G20" s="46">
        <v>1</v>
      </c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168</v>
      </c>
      <c r="E21" s="45">
        <v>2</v>
      </c>
      <c r="F21" s="62" t="s">
        <v>167</v>
      </c>
      <c r="G21" s="45">
        <v>2</v>
      </c>
      <c r="H21" s="62" t="s">
        <v>167</v>
      </c>
      <c r="I21" s="45">
        <v>1</v>
      </c>
    </row>
    <row r="22" spans="2:9" ht="15.6" x14ac:dyDescent="0.3">
      <c r="B22" s="8">
        <v>9</v>
      </c>
      <c r="C22" s="38" t="s">
        <v>23</v>
      </c>
      <c r="D22" s="61" t="s">
        <v>167</v>
      </c>
      <c r="E22" s="46">
        <v>2</v>
      </c>
      <c r="F22" s="61" t="s">
        <v>167</v>
      </c>
      <c r="G22" s="46">
        <v>2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167</v>
      </c>
      <c r="E23" s="45">
        <v>2</v>
      </c>
      <c r="F23" s="62" t="s">
        <v>167</v>
      </c>
      <c r="G23" s="45">
        <v>2</v>
      </c>
      <c r="H23" s="62" t="s">
        <v>167</v>
      </c>
      <c r="I23" s="45">
        <v>1</v>
      </c>
    </row>
    <row r="24" spans="2:9" ht="15.6" x14ac:dyDescent="0.3">
      <c r="B24" s="8">
        <v>11</v>
      </c>
      <c r="C24" s="38" t="s">
        <v>25</v>
      </c>
      <c r="D24" s="61" t="s">
        <v>167</v>
      </c>
      <c r="E24" s="46">
        <v>2</v>
      </c>
      <c r="F24" s="61" t="s">
        <v>167</v>
      </c>
      <c r="G24" s="46">
        <v>2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167</v>
      </c>
      <c r="E25" s="45">
        <v>2</v>
      </c>
      <c r="F25" s="62" t="s">
        <v>167</v>
      </c>
      <c r="G25" s="45">
        <v>2</v>
      </c>
      <c r="H25" s="62" t="s">
        <v>167</v>
      </c>
      <c r="I25" s="45">
        <v>1</v>
      </c>
    </row>
    <row r="26" spans="2:9" ht="15.6" x14ac:dyDescent="0.3">
      <c r="B26" s="8">
        <v>13</v>
      </c>
      <c r="C26" s="38" t="s">
        <v>27</v>
      </c>
      <c r="D26" s="61" t="s">
        <v>167</v>
      </c>
      <c r="E26" s="46">
        <v>2</v>
      </c>
      <c r="F26" s="61" t="s">
        <v>167</v>
      </c>
      <c r="G26" s="46">
        <v>2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167</v>
      </c>
      <c r="E27" s="45">
        <v>2</v>
      </c>
      <c r="F27" s="62" t="s">
        <v>167</v>
      </c>
      <c r="G27" s="45">
        <v>2</v>
      </c>
      <c r="H27" s="62" t="s">
        <v>167</v>
      </c>
      <c r="I27" s="45">
        <v>1</v>
      </c>
    </row>
    <row r="28" spans="2:9" ht="15.6" x14ac:dyDescent="0.3">
      <c r="B28" s="8">
        <v>15</v>
      </c>
      <c r="C28" s="38" t="s">
        <v>29</v>
      </c>
      <c r="D28" s="61" t="s">
        <v>167</v>
      </c>
      <c r="E28" s="46">
        <v>2</v>
      </c>
      <c r="F28" s="61" t="s">
        <v>167</v>
      </c>
      <c r="G28" s="46">
        <v>2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167</v>
      </c>
      <c r="E29" s="45">
        <v>2</v>
      </c>
      <c r="F29" s="62" t="s">
        <v>167</v>
      </c>
      <c r="G29" s="45">
        <v>2</v>
      </c>
      <c r="H29" s="62" t="s">
        <v>167</v>
      </c>
      <c r="I29" s="45">
        <v>1</v>
      </c>
    </row>
    <row r="30" spans="2:9" ht="15.6" x14ac:dyDescent="0.3">
      <c r="B30" s="8">
        <v>17</v>
      </c>
      <c r="C30" s="38" t="s">
        <v>31</v>
      </c>
      <c r="D30" s="61" t="s">
        <v>169</v>
      </c>
      <c r="E30" s="46">
        <v>2</v>
      </c>
      <c r="F30" s="61" t="s">
        <v>167</v>
      </c>
      <c r="G30" s="46">
        <v>2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169</v>
      </c>
      <c r="E31" s="45">
        <v>2</v>
      </c>
      <c r="F31" s="62" t="s">
        <v>167</v>
      </c>
      <c r="G31" s="45">
        <v>2</v>
      </c>
      <c r="H31" s="62" t="s">
        <v>167</v>
      </c>
      <c r="I31" s="45">
        <v>1</v>
      </c>
    </row>
    <row r="32" spans="2:9" ht="15.6" x14ac:dyDescent="0.3">
      <c r="B32" s="8">
        <v>19</v>
      </c>
      <c r="C32" s="38" t="s">
        <v>33</v>
      </c>
      <c r="D32" s="61" t="s">
        <v>167</v>
      </c>
      <c r="E32" s="46">
        <v>2</v>
      </c>
      <c r="F32" s="61" t="s">
        <v>167</v>
      </c>
      <c r="G32" s="46">
        <v>2</v>
      </c>
      <c r="H32" s="61" t="s">
        <v>167</v>
      </c>
      <c r="I32" s="46">
        <v>1</v>
      </c>
    </row>
    <row r="33" spans="2:9" ht="15.6" x14ac:dyDescent="0.3">
      <c r="B33" s="6">
        <v>20</v>
      </c>
      <c r="C33" s="7" t="s">
        <v>34</v>
      </c>
      <c r="D33" s="62" t="s">
        <v>167</v>
      </c>
      <c r="E33" s="45">
        <v>1</v>
      </c>
      <c r="F33" s="62"/>
      <c r="G33" s="45"/>
      <c r="H33" s="62"/>
      <c r="I33" s="45"/>
    </row>
    <row r="34" spans="2:9" ht="15.6" x14ac:dyDescent="0.3">
      <c r="B34" s="8">
        <v>21</v>
      </c>
      <c r="C34" s="38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38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26</v>
      </c>
      <c r="F37" s="10"/>
      <c r="G37" s="10">
        <f>+IF(SUM(G13:G36)=0,"",SUM(G13:G36))</f>
        <v>25</v>
      </c>
      <c r="H37" s="10"/>
      <c r="I37" s="10">
        <f>+IF(SUM(I13:I36)=0,"",SUM(I13:I36))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conditionalFormatting sqref="D7:E7">
    <cfRule type="expression" dxfId="1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15" zoomScale="80" zoomScaleNormal="80" zoomScaleSheetLayoutView="55" workbookViewId="0">
      <selection activeCell="D33" sqref="D33:E33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2" t="str">
        <f>"PROGRAMA DE OPERACIÓN DEL SERVICIO ("&amp;B7&amp;" - "&amp;C7&amp;")"</f>
        <v>PROGRAMA DE OPERACIÓN DEL SERVICIO (3B - Ida)</v>
      </c>
      <c r="C2" s="92"/>
      <c r="D2" s="92"/>
      <c r="E2" s="92"/>
      <c r="F2" s="92"/>
      <c r="G2" s="92"/>
      <c r="H2" s="92"/>
      <c r="I2" s="9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3B-I'!B5</f>
        <v>3B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167</v>
      </c>
      <c r="E20" s="46">
        <v>1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168</v>
      </c>
      <c r="E21" s="45">
        <v>2</v>
      </c>
      <c r="F21" s="62" t="s">
        <v>169</v>
      </c>
      <c r="G21" s="45">
        <v>2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169</v>
      </c>
      <c r="E22" s="46">
        <v>2</v>
      </c>
      <c r="F22" s="61" t="s">
        <v>167</v>
      </c>
      <c r="G22" s="46">
        <v>2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167</v>
      </c>
      <c r="E23" s="45">
        <v>2</v>
      </c>
      <c r="F23" s="62" t="s">
        <v>167</v>
      </c>
      <c r="G23" s="45">
        <v>2</v>
      </c>
      <c r="H23" s="62" t="s">
        <v>167</v>
      </c>
      <c r="I23" s="45">
        <v>1</v>
      </c>
    </row>
    <row r="24" spans="2:9" ht="15.6" x14ac:dyDescent="0.3">
      <c r="B24" s="8">
        <v>11</v>
      </c>
      <c r="C24" s="60" t="s">
        <v>25</v>
      </c>
      <c r="D24" s="61" t="s">
        <v>167</v>
      </c>
      <c r="E24" s="46">
        <v>2</v>
      </c>
      <c r="F24" s="61" t="s">
        <v>167</v>
      </c>
      <c r="G24" s="46">
        <v>2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167</v>
      </c>
      <c r="E25" s="45">
        <v>2</v>
      </c>
      <c r="F25" s="62" t="s">
        <v>167</v>
      </c>
      <c r="G25" s="45">
        <v>2</v>
      </c>
      <c r="H25" s="62" t="s">
        <v>167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169</v>
      </c>
      <c r="E26" s="46">
        <v>2</v>
      </c>
      <c r="F26" s="61" t="s">
        <v>167</v>
      </c>
      <c r="G26" s="46">
        <v>2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169</v>
      </c>
      <c r="E27" s="45">
        <v>2</v>
      </c>
      <c r="F27" s="62" t="s">
        <v>167</v>
      </c>
      <c r="G27" s="45">
        <v>2</v>
      </c>
      <c r="H27" s="62" t="s">
        <v>167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167</v>
      </c>
      <c r="E28" s="46">
        <v>2</v>
      </c>
      <c r="F28" s="61" t="s">
        <v>167</v>
      </c>
      <c r="G28" s="46">
        <v>2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169</v>
      </c>
      <c r="E29" s="45">
        <v>2</v>
      </c>
      <c r="F29" s="62" t="s">
        <v>167</v>
      </c>
      <c r="G29" s="45">
        <v>2</v>
      </c>
      <c r="H29" s="62" t="s">
        <v>167</v>
      </c>
      <c r="I29" s="45">
        <v>1</v>
      </c>
    </row>
    <row r="30" spans="2:9" ht="15.6" x14ac:dyDescent="0.3">
      <c r="B30" s="8">
        <v>17</v>
      </c>
      <c r="C30" s="60" t="s">
        <v>31</v>
      </c>
      <c r="D30" s="61" t="s">
        <v>169</v>
      </c>
      <c r="E30" s="46">
        <v>2</v>
      </c>
      <c r="F30" s="61" t="s">
        <v>167</v>
      </c>
      <c r="G30" s="46">
        <v>2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169</v>
      </c>
      <c r="E31" s="45">
        <v>2</v>
      </c>
      <c r="F31" s="62" t="s">
        <v>167</v>
      </c>
      <c r="G31" s="45">
        <v>2</v>
      </c>
      <c r="H31" s="62" t="s">
        <v>167</v>
      </c>
      <c r="I31" s="45">
        <v>1</v>
      </c>
    </row>
    <row r="32" spans="2:9" ht="15.6" x14ac:dyDescent="0.3">
      <c r="B32" s="8">
        <v>19</v>
      </c>
      <c r="C32" s="60" t="s">
        <v>33</v>
      </c>
      <c r="D32" s="61" t="s">
        <v>167</v>
      </c>
      <c r="E32" s="46">
        <v>2</v>
      </c>
      <c r="F32" s="61" t="s">
        <v>167</v>
      </c>
      <c r="G32" s="46">
        <v>1</v>
      </c>
      <c r="H32" s="61" t="s">
        <v>167</v>
      </c>
      <c r="I32" s="46">
        <v>1</v>
      </c>
    </row>
    <row r="33" spans="2:9" ht="15.6" x14ac:dyDescent="0.3">
      <c r="B33" s="6">
        <v>20</v>
      </c>
      <c r="C33" s="7" t="s">
        <v>34</v>
      </c>
      <c r="D33" s="62"/>
      <c r="E33" s="45"/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69">
        <f>+IF(SUM(E13:E36)=0,"",SUM(E13:E36))</f>
        <v>25</v>
      </c>
      <c r="F37" s="10"/>
      <c r="G37" s="10">
        <f>+IF(SUM(G13:G36)=0,"",SUM(G13:G36))</f>
        <v>23</v>
      </c>
      <c r="H37" s="10"/>
      <c r="I37" s="10">
        <f>+IF(SUM(I13:I36)=0,"",SUM(I13:I36))</f>
        <v>11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">
    <cfRule type="expression" dxfId="12" priority="2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C13" zoomScale="80" zoomScaleNormal="80" zoomScaleSheetLayoutView="55" workbookViewId="0">
      <selection activeCell="L29" sqref="L29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2" t="str">
        <f>"PROGRAMA DE OPERACIÓN DEL SERVICIO ("&amp;B7&amp;" - "&amp;C7&amp;")"</f>
        <v>PROGRAMA DE OPERACIÓN DEL SERVICIO (3B - Regreso)</v>
      </c>
      <c r="C2" s="92"/>
      <c r="D2" s="92"/>
      <c r="E2" s="92"/>
      <c r="F2" s="92"/>
      <c r="G2" s="92"/>
      <c r="H2" s="92"/>
      <c r="I2" s="9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3B-R'!B5</f>
        <v>3B</v>
      </c>
      <c r="C7" s="40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167</v>
      </c>
      <c r="E20" s="46">
        <v>1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168</v>
      </c>
      <c r="E21" s="45">
        <v>2</v>
      </c>
      <c r="F21" s="62" t="s">
        <v>169</v>
      </c>
      <c r="G21" s="45">
        <v>2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169</v>
      </c>
      <c r="E22" s="46">
        <v>2</v>
      </c>
      <c r="F22" s="61" t="s">
        <v>167</v>
      </c>
      <c r="G22" s="46">
        <v>2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167</v>
      </c>
      <c r="E23" s="45">
        <v>2</v>
      </c>
      <c r="F23" s="62" t="s">
        <v>167</v>
      </c>
      <c r="G23" s="45">
        <v>2</v>
      </c>
      <c r="H23" s="62" t="s">
        <v>167</v>
      </c>
      <c r="I23" s="45">
        <v>1</v>
      </c>
    </row>
    <row r="24" spans="2:9" ht="15.6" x14ac:dyDescent="0.3">
      <c r="B24" s="8">
        <v>11</v>
      </c>
      <c r="C24" s="60" t="s">
        <v>25</v>
      </c>
      <c r="D24" s="61" t="s">
        <v>167</v>
      </c>
      <c r="E24" s="46">
        <v>2</v>
      </c>
      <c r="F24" s="61" t="s">
        <v>167</v>
      </c>
      <c r="G24" s="46">
        <v>2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167</v>
      </c>
      <c r="E25" s="45">
        <v>2</v>
      </c>
      <c r="F25" s="62" t="s">
        <v>167</v>
      </c>
      <c r="G25" s="45">
        <v>2</v>
      </c>
      <c r="H25" s="62" t="s">
        <v>167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169</v>
      </c>
      <c r="E26" s="46">
        <v>2</v>
      </c>
      <c r="F26" s="61" t="s">
        <v>167</v>
      </c>
      <c r="G26" s="46">
        <v>2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169</v>
      </c>
      <c r="E27" s="45">
        <v>2</v>
      </c>
      <c r="F27" s="62" t="s">
        <v>167</v>
      </c>
      <c r="G27" s="45">
        <v>2</v>
      </c>
      <c r="H27" s="62" t="s">
        <v>167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167</v>
      </c>
      <c r="E28" s="46">
        <v>2</v>
      </c>
      <c r="F28" s="61" t="s">
        <v>167</v>
      </c>
      <c r="G28" s="46">
        <v>2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169</v>
      </c>
      <c r="E29" s="45">
        <v>2</v>
      </c>
      <c r="F29" s="62" t="s">
        <v>167</v>
      </c>
      <c r="G29" s="45">
        <v>2</v>
      </c>
      <c r="H29" s="62" t="s">
        <v>167</v>
      </c>
      <c r="I29" s="45">
        <v>1</v>
      </c>
    </row>
    <row r="30" spans="2:9" ht="15.6" x14ac:dyDescent="0.3">
      <c r="B30" s="8">
        <v>17</v>
      </c>
      <c r="C30" s="60" t="s">
        <v>31</v>
      </c>
      <c r="D30" s="61" t="s">
        <v>169</v>
      </c>
      <c r="E30" s="46">
        <v>2</v>
      </c>
      <c r="F30" s="61" t="s">
        <v>167</v>
      </c>
      <c r="G30" s="46">
        <v>2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169</v>
      </c>
      <c r="E31" s="45">
        <v>2</v>
      </c>
      <c r="F31" s="62" t="s">
        <v>167</v>
      </c>
      <c r="G31" s="45">
        <v>2</v>
      </c>
      <c r="H31" s="62" t="s">
        <v>167</v>
      </c>
      <c r="I31" s="45">
        <v>1</v>
      </c>
    </row>
    <row r="32" spans="2:9" ht="15.6" x14ac:dyDescent="0.3">
      <c r="B32" s="8">
        <v>19</v>
      </c>
      <c r="C32" s="60" t="s">
        <v>33</v>
      </c>
      <c r="D32" s="61" t="s">
        <v>167</v>
      </c>
      <c r="E32" s="46">
        <v>2</v>
      </c>
      <c r="F32" s="61" t="s">
        <v>167</v>
      </c>
      <c r="G32" s="46">
        <v>1</v>
      </c>
      <c r="H32" s="61" t="s">
        <v>167</v>
      </c>
      <c r="I32" s="46">
        <v>1</v>
      </c>
    </row>
    <row r="33" spans="2:9" ht="15.6" x14ac:dyDescent="0.3">
      <c r="B33" s="6">
        <v>20</v>
      </c>
      <c r="C33" s="7" t="s">
        <v>34</v>
      </c>
      <c r="D33" s="62" t="s">
        <v>167</v>
      </c>
      <c r="E33" s="45">
        <v>1</v>
      </c>
      <c r="F33" s="62" t="s">
        <v>167</v>
      </c>
      <c r="G33" s="45">
        <v>1</v>
      </c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69">
        <f>+IF(SUM(E13:E36)=0,"",SUM(E13:E36))</f>
        <v>26</v>
      </c>
      <c r="F37" s="10"/>
      <c r="G37" s="10">
        <f>+IF(SUM(G13:G36)=0,"",SUM(G13:G36))</f>
        <v>24</v>
      </c>
      <c r="H37" s="10"/>
      <c r="I37" s="10">
        <f>+IF(SUM(I13:I36)=0,"",SUM(I13:I36))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17" zoomScale="85" zoomScaleNormal="85" zoomScaleSheetLayoutView="55" workbookViewId="0">
      <selection activeCell="I40" sqref="I40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2" t="str">
        <f>"PROGRAMA DE OPERACIÓN DEL SERVICIO ("&amp;B7&amp;" - "&amp;C7&amp;")"</f>
        <v>PROGRAMA DE OPERACIÓN DEL SERVICIO (3C - Ida)</v>
      </c>
      <c r="C2" s="92"/>
      <c r="D2" s="92"/>
      <c r="E2" s="92"/>
      <c r="F2" s="92"/>
      <c r="G2" s="92"/>
      <c r="H2" s="92"/>
      <c r="I2" s="9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3C-I'!B5</f>
        <v>3C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168</v>
      </c>
      <c r="E20" s="46">
        <v>1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168</v>
      </c>
      <c r="E21" s="45">
        <v>2</v>
      </c>
      <c r="F21" s="62" t="s">
        <v>167</v>
      </c>
      <c r="G21" s="45">
        <v>1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169</v>
      </c>
      <c r="E22" s="46">
        <v>2</v>
      </c>
      <c r="F22" s="61" t="s">
        <v>167</v>
      </c>
      <c r="G22" s="46">
        <v>2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169</v>
      </c>
      <c r="E23" s="45">
        <v>2</v>
      </c>
      <c r="F23" s="62" t="s">
        <v>167</v>
      </c>
      <c r="G23" s="45">
        <v>2</v>
      </c>
      <c r="H23" s="62" t="s">
        <v>167</v>
      </c>
      <c r="I23" s="45">
        <v>1</v>
      </c>
    </row>
    <row r="24" spans="2:9" ht="15.6" x14ac:dyDescent="0.3">
      <c r="B24" s="8">
        <v>11</v>
      </c>
      <c r="C24" s="60" t="s">
        <v>25</v>
      </c>
      <c r="D24" s="61" t="s">
        <v>169</v>
      </c>
      <c r="E24" s="46">
        <v>2</v>
      </c>
      <c r="F24" s="61" t="s">
        <v>167</v>
      </c>
      <c r="G24" s="46">
        <v>2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167</v>
      </c>
      <c r="E25" s="45">
        <v>2</v>
      </c>
      <c r="F25" s="62" t="s">
        <v>167</v>
      </c>
      <c r="G25" s="45">
        <v>2</v>
      </c>
      <c r="H25" s="62" t="s">
        <v>167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167</v>
      </c>
      <c r="E26" s="46">
        <v>2</v>
      </c>
      <c r="F26" s="61" t="s">
        <v>167</v>
      </c>
      <c r="G26" s="46">
        <v>2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167</v>
      </c>
      <c r="E27" s="45">
        <v>2</v>
      </c>
      <c r="F27" s="62" t="s">
        <v>167</v>
      </c>
      <c r="G27" s="45">
        <v>1</v>
      </c>
      <c r="H27" s="62" t="s">
        <v>167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167</v>
      </c>
      <c r="E28" s="46">
        <v>1</v>
      </c>
      <c r="F28" s="61" t="s">
        <v>167</v>
      </c>
      <c r="G28" s="46">
        <v>2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167</v>
      </c>
      <c r="E29" s="45">
        <v>1</v>
      </c>
      <c r="F29" s="62" t="s">
        <v>167</v>
      </c>
      <c r="G29" s="45">
        <v>2</v>
      </c>
      <c r="H29" s="62" t="s">
        <v>167</v>
      </c>
      <c r="I29" s="45">
        <v>1</v>
      </c>
    </row>
    <row r="30" spans="2:9" ht="15.6" x14ac:dyDescent="0.3">
      <c r="B30" s="8">
        <v>17</v>
      </c>
      <c r="C30" s="60" t="s">
        <v>31</v>
      </c>
      <c r="D30" s="61" t="s">
        <v>168</v>
      </c>
      <c r="E30" s="46">
        <v>1</v>
      </c>
      <c r="F30" s="61" t="s">
        <v>167</v>
      </c>
      <c r="G30" s="46">
        <v>2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169</v>
      </c>
      <c r="E31" s="45">
        <v>2</v>
      </c>
      <c r="F31" s="62" t="s">
        <v>167</v>
      </c>
      <c r="G31" s="45">
        <v>1</v>
      </c>
      <c r="H31" s="62" t="s">
        <v>167</v>
      </c>
      <c r="I31" s="45">
        <v>1</v>
      </c>
    </row>
    <row r="32" spans="2:9" ht="15.6" x14ac:dyDescent="0.3">
      <c r="B32" s="8">
        <v>19</v>
      </c>
      <c r="C32" s="60" t="s">
        <v>33</v>
      </c>
      <c r="D32" s="61" t="s">
        <v>167</v>
      </c>
      <c r="E32" s="46">
        <v>1</v>
      </c>
      <c r="F32" s="61" t="s">
        <v>167</v>
      </c>
      <c r="G32" s="46">
        <v>1</v>
      </c>
      <c r="H32" s="61" t="s">
        <v>167</v>
      </c>
      <c r="I32" s="46">
        <v>1</v>
      </c>
    </row>
    <row r="33" spans="2:9" ht="15.6" x14ac:dyDescent="0.3">
      <c r="B33" s="6">
        <v>20</v>
      </c>
      <c r="C33" s="7" t="s">
        <v>34</v>
      </c>
      <c r="D33" s="62" t="s">
        <v>167</v>
      </c>
      <c r="E33" s="47">
        <v>1</v>
      </c>
      <c r="F33" s="62" t="s">
        <v>167</v>
      </c>
      <c r="G33" s="45">
        <v>1</v>
      </c>
      <c r="H33" s="62" t="s">
        <v>167</v>
      </c>
      <c r="I33" s="45">
        <v>1</v>
      </c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22</v>
      </c>
      <c r="F37" s="10"/>
      <c r="G37" s="10">
        <f>+IF(SUM(G13:G36)=0,"",SUM(G13:G36))</f>
        <v>21</v>
      </c>
      <c r="H37" s="10"/>
      <c r="I37" s="10">
        <f>+IF(SUM(I13:I36)=0,"",SUM(I13:I36))</f>
        <v>12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22" zoomScale="85" zoomScaleNormal="85" zoomScaleSheetLayoutView="55" workbookViewId="0">
      <selection activeCell="M28" sqref="M28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2" t="str">
        <f>"PROGRAMA DE OPERACIÓN DEL SERVICIO ("&amp;B7&amp;" - "&amp;C7&amp;")"</f>
        <v>PROGRAMA DE OPERACIÓN DEL SERVICIO (3C - Regreso)</v>
      </c>
      <c r="C2" s="92"/>
      <c r="D2" s="92"/>
      <c r="E2" s="92"/>
      <c r="F2" s="92"/>
      <c r="G2" s="92"/>
      <c r="H2" s="92"/>
      <c r="I2" s="9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3C-R'!B5</f>
        <v>3C</v>
      </c>
      <c r="C7" s="40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46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167</v>
      </c>
      <c r="E20" s="46">
        <v>1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167</v>
      </c>
      <c r="E21" s="45">
        <v>2</v>
      </c>
      <c r="F21" s="62" t="s">
        <v>167</v>
      </c>
      <c r="G21" s="45">
        <v>1</v>
      </c>
      <c r="H21" s="62" t="s">
        <v>167</v>
      </c>
      <c r="I21" s="45">
        <v>1</v>
      </c>
    </row>
    <row r="22" spans="2:9" ht="15.6" x14ac:dyDescent="0.3">
      <c r="B22" s="8">
        <v>9</v>
      </c>
      <c r="C22" s="60" t="s">
        <v>23</v>
      </c>
      <c r="D22" s="61" t="s">
        <v>169</v>
      </c>
      <c r="E22" s="46">
        <v>2</v>
      </c>
      <c r="F22" s="61" t="s">
        <v>167</v>
      </c>
      <c r="G22" s="46">
        <v>2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169</v>
      </c>
      <c r="E23" s="45">
        <v>2</v>
      </c>
      <c r="F23" s="62" t="s">
        <v>167</v>
      </c>
      <c r="G23" s="45">
        <v>2</v>
      </c>
      <c r="H23" s="62" t="s">
        <v>167</v>
      </c>
      <c r="I23" s="45">
        <v>1</v>
      </c>
    </row>
    <row r="24" spans="2:9" ht="15.6" x14ac:dyDescent="0.3">
      <c r="B24" s="8">
        <v>11</v>
      </c>
      <c r="C24" s="60" t="s">
        <v>25</v>
      </c>
      <c r="D24" s="61" t="s">
        <v>169</v>
      </c>
      <c r="E24" s="46">
        <v>2</v>
      </c>
      <c r="F24" s="61" t="s">
        <v>167</v>
      </c>
      <c r="G24" s="46">
        <v>2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169</v>
      </c>
      <c r="E25" s="45">
        <v>2</v>
      </c>
      <c r="F25" s="62" t="s">
        <v>167</v>
      </c>
      <c r="G25" s="45">
        <v>2</v>
      </c>
      <c r="H25" s="62" t="s">
        <v>167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167</v>
      </c>
      <c r="E26" s="46">
        <v>2</v>
      </c>
      <c r="F26" s="61" t="s">
        <v>167</v>
      </c>
      <c r="G26" s="46">
        <v>2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167</v>
      </c>
      <c r="E27" s="45">
        <v>2</v>
      </c>
      <c r="F27" s="62" t="s">
        <v>167</v>
      </c>
      <c r="G27" s="45">
        <v>1</v>
      </c>
      <c r="H27" s="62" t="s">
        <v>167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167</v>
      </c>
      <c r="E28" s="46">
        <v>1</v>
      </c>
      <c r="F28" s="61" t="s">
        <v>167</v>
      </c>
      <c r="G28" s="46">
        <v>2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167</v>
      </c>
      <c r="E29" s="45">
        <v>1</v>
      </c>
      <c r="F29" s="62" t="s">
        <v>167</v>
      </c>
      <c r="G29" s="45">
        <v>2</v>
      </c>
      <c r="H29" s="62" t="s">
        <v>167</v>
      </c>
      <c r="I29" s="45">
        <v>1</v>
      </c>
    </row>
    <row r="30" spans="2:9" ht="15.6" x14ac:dyDescent="0.3">
      <c r="B30" s="8">
        <v>17</v>
      </c>
      <c r="C30" s="60" t="s">
        <v>31</v>
      </c>
      <c r="D30" s="61" t="s">
        <v>168</v>
      </c>
      <c r="E30" s="46">
        <v>1</v>
      </c>
      <c r="F30" s="61" t="s">
        <v>167</v>
      </c>
      <c r="G30" s="46">
        <v>2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169</v>
      </c>
      <c r="E31" s="45">
        <v>2</v>
      </c>
      <c r="F31" s="62" t="s">
        <v>167</v>
      </c>
      <c r="G31" s="45">
        <v>1</v>
      </c>
      <c r="H31" s="62" t="s">
        <v>167</v>
      </c>
      <c r="I31" s="45">
        <v>1</v>
      </c>
    </row>
    <row r="32" spans="2:9" ht="15.6" x14ac:dyDescent="0.3">
      <c r="B32" s="8">
        <v>19</v>
      </c>
      <c r="C32" s="60" t="s">
        <v>33</v>
      </c>
      <c r="D32" s="61" t="s">
        <v>168</v>
      </c>
      <c r="E32" s="46">
        <v>1</v>
      </c>
      <c r="F32" s="61" t="s">
        <v>167</v>
      </c>
      <c r="G32" s="46">
        <v>1</v>
      </c>
      <c r="H32" s="61" t="s">
        <v>167</v>
      </c>
      <c r="I32" s="46">
        <v>1</v>
      </c>
    </row>
    <row r="33" spans="2:9" ht="15.6" x14ac:dyDescent="0.3">
      <c r="B33" s="6">
        <v>20</v>
      </c>
      <c r="C33" s="7" t="s">
        <v>34</v>
      </c>
      <c r="D33" s="62" t="s">
        <v>167</v>
      </c>
      <c r="E33" s="45">
        <v>1</v>
      </c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61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22</v>
      </c>
      <c r="F37" s="10"/>
      <c r="G37" s="10">
        <f>+IF(SUM(G13:G36)=0,"",SUM(G13:G36))</f>
        <v>20</v>
      </c>
      <c r="H37" s="10"/>
      <c r="I37" s="10">
        <f>+IF(SUM(I13:I36)=0,"",SUM(I13:I36))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'Operador L3'!Área_de_impresión</vt:lpstr>
      <vt:lpstr>TAPA!Área_de_impresión</vt:lpstr>
      <vt:lpstr>'Operador L3'!Títulos_a_imprimir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2020-03-17T19:50:36Z</cp:lastPrinted>
  <dcterms:created xsi:type="dcterms:W3CDTF">2016-05-11T15:25:54Z</dcterms:created>
  <dcterms:modified xsi:type="dcterms:W3CDTF">2020-03-19T17:41:11Z</dcterms:modified>
</cp:coreProperties>
</file>