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bruna\Desktop\revision villarrica\"/>
    </mc:Choice>
  </mc:AlternateContent>
  <bookViews>
    <workbookView xWindow="-105" yWindow="-105" windowWidth="19410" windowHeight="10410" tabRatio="777"/>
  </bookViews>
  <sheets>
    <sheet name="TAPA" sheetId="67" r:id="rId1"/>
    <sheet name="Servicios" sheetId="30" r:id="rId2"/>
    <sheet name="4A-I" sheetId="76" r:id="rId3"/>
    <sheet name="4A-R" sheetId="77" r:id="rId4"/>
    <sheet name="4B-I" sheetId="78" r:id="rId5"/>
    <sheet name="4B-R" sheetId="79" r:id="rId6"/>
  </sheets>
  <definedNames>
    <definedName name="_xlnm.Print_Area" localSheetId="2">'4A-I'!$B$2:$I$37</definedName>
    <definedName name="_xlnm.Print_Area" localSheetId="3">'4A-R'!$B$2:$I$37</definedName>
    <definedName name="_xlnm.Print_Area" localSheetId="4">'4B-I'!$B$2:$I$37</definedName>
    <definedName name="_xlnm.Print_Area" localSheetId="5">'4B-R'!$B$2:$I$37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9" l="1"/>
  <c r="F7" i="78"/>
  <c r="F7" i="77"/>
  <c r="F7" i="76"/>
  <c r="G7" i="79" l="1"/>
  <c r="G7" i="78"/>
  <c r="G7" i="77"/>
  <c r="G7" i="76"/>
  <c r="I37" i="79"/>
  <c r="G37" i="79"/>
  <c r="N15" i="79"/>
  <c r="M15" i="79"/>
  <c r="L15" i="79"/>
  <c r="O15" i="79" s="1"/>
  <c r="N14" i="79"/>
  <c r="M14" i="79"/>
  <c r="L14" i="79"/>
  <c r="O14" i="79" s="1"/>
  <c r="N13" i="79"/>
  <c r="M13" i="79"/>
  <c r="L13" i="79"/>
  <c r="I37" i="78"/>
  <c r="G37" i="78"/>
  <c r="N15" i="78"/>
  <c r="M15" i="78"/>
  <c r="L15" i="78"/>
  <c r="O15" i="78" s="1"/>
  <c r="N14" i="78"/>
  <c r="M14" i="78"/>
  <c r="L14" i="78"/>
  <c r="O14" i="78" s="1"/>
  <c r="N13" i="78"/>
  <c r="M13" i="78"/>
  <c r="L13" i="78"/>
  <c r="B2" i="78"/>
  <c r="I37" i="77"/>
  <c r="G37" i="77"/>
  <c r="N15" i="77"/>
  <c r="M15" i="77"/>
  <c r="L15" i="77"/>
  <c r="O15" i="77" s="1"/>
  <c r="N14" i="77"/>
  <c r="M14" i="77"/>
  <c r="L14" i="77"/>
  <c r="O14" i="77" s="1"/>
  <c r="P14" i="77" s="1"/>
  <c r="N13" i="77"/>
  <c r="M13" i="77"/>
  <c r="L13" i="77"/>
  <c r="O13" i="77" s="1"/>
  <c r="B2" i="77"/>
  <c r="I37" i="76"/>
  <c r="G37" i="76"/>
  <c r="N15" i="76"/>
  <c r="M15" i="76"/>
  <c r="L15" i="76"/>
  <c r="N14" i="76"/>
  <c r="M14" i="76"/>
  <c r="L14" i="76"/>
  <c r="O14" i="76" s="1"/>
  <c r="N13" i="76"/>
  <c r="M13" i="76"/>
  <c r="L13" i="76"/>
  <c r="O13" i="76" s="1"/>
  <c r="P14" i="78" l="1"/>
  <c r="P14" i="76"/>
  <c r="O13" i="79"/>
  <c r="P14" i="79" s="1"/>
  <c r="P13" i="77"/>
  <c r="O13" i="78"/>
  <c r="O15" i="76"/>
  <c r="P15" i="76" s="1"/>
  <c r="P15" i="78"/>
  <c r="P13" i="76"/>
  <c r="P15" i="77"/>
  <c r="P13" i="79"/>
  <c r="P13" i="78"/>
  <c r="B2" i="79"/>
  <c r="B2" i="76"/>
  <c r="P15" i="79" l="1"/>
  <c r="B4" i="67"/>
</calcChain>
</file>

<file path=xl/sharedStrings.xml><?xml version="1.0" encoding="utf-8"?>
<sst xmlns="http://schemas.openxmlformats.org/spreadsheetml/2006/main" count="370" uniqueCount="86">
  <si>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</si>
  <si>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</si>
  <si>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</si>
  <si>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</si>
  <si>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</si>
  <si>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</si>
  <si>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</si>
  <si>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</si>
  <si>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</si>
  <si>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</si>
  <si>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</si>
  <si>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</si>
  <si>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</si>
  <si>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</si>
  <si>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</si>
  <si>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</si>
  <si>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</si>
  <si>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</si>
  <si>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</si>
  <si>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</si>
  <si>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</si>
  <si>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</si>
  <si>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</si>
  <si>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</si>
  <si>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</si>
  <si>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</si>
  <si>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</si>
  <si>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</si>
  <si>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</si>
  <si>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</si>
  <si>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</si>
  <si>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</si>
  <si>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</si>
  <si>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</si>
  <si>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</si>
  <si>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</si>
  <si>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</si>
  <si>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</si>
  <si>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</si>
  <si>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</si>
  <si>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</si>
  <si>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</si>
  <si>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</si>
  <si>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</si>
  <si>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</si>
  <si>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</si>
  <si>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</si>
  <si>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</si>
  <si>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</si>
  <si>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</si>
  <si>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</si>
  <si>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</si>
  <si>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</si>
  <si>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</si>
  <si>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</si>
  <si>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</si>
  <si>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</si>
  <si>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</si>
  <si>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</si>
  <si>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</si>
  <si>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</si>
  <si>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Baja</t>
  </si>
  <si>
    <t>Alta</t>
  </si>
  <si>
    <t>Media</t>
  </si>
  <si>
    <t>IX</t>
  </si>
  <si>
    <t>Villarrica</t>
  </si>
  <si>
    <t>Ida</t>
  </si>
  <si>
    <t>Regreso</t>
  </si>
  <si>
    <t>Laboral</t>
  </si>
  <si>
    <t>Sábado</t>
  </si>
  <si>
    <t>Domingo / Festivo</t>
  </si>
  <si>
    <t>L4</t>
  </si>
  <si>
    <t>4A</t>
  </si>
  <si>
    <t>4B</t>
  </si>
  <si>
    <t>Ñancul</t>
  </si>
  <si>
    <t>Segunda Faja</t>
  </si>
  <si>
    <t>TRANSPORTES JORGE ALARCÓN JARA EIRL</t>
  </si>
  <si>
    <t>76.306.688-6</t>
  </si>
  <si>
    <t>LAB</t>
  </si>
  <si>
    <t>SAB</t>
  </si>
  <si>
    <t>DOM</t>
  </si>
  <si>
    <t>alta</t>
  </si>
  <si>
    <t>media</t>
  </si>
  <si>
    <t>baja</t>
  </si>
  <si>
    <t>Bajo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</si>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</sst>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9" fontId="15" fillId="0" borderId="0" xfId="1" applyFont="1" applyFill="1"/>
    <xf numFmtId="0" fontId="16" fillId="0" borderId="0" xfId="0" applyFont="1"/>
    <xf numFmtId="9" fontId="0" fillId="0" borderId="0" xfId="1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F24" sqref="F24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50" t="str">
        <f>+D10&amp;"_"&amp;D11&amp;"_"&amp;D12&amp;"_"&amp;D13&amp;"_"&amp;I8&amp;"_"&amp;YEAR(D16)&amp;"_A1_"&amp;I9</f>
        <v>POT_IX_Villarrica_L4_ELECCIONES_2021_A1_3</v>
      </c>
      <c r="C4" s="50"/>
      <c r="D4" s="50"/>
      <c r="E4" s="50"/>
      <c r="F4" s="50"/>
      <c r="G4" s="50"/>
      <c r="H4" s="50"/>
      <c r="I4" s="50"/>
      <c r="J4" s="50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51" t="s">
        <v>50</v>
      </c>
      <c r="C8" s="51"/>
      <c r="D8" s="52" t="s">
        <v>51</v>
      </c>
      <c r="E8" s="53"/>
      <c r="F8" s="18"/>
      <c r="G8" s="46" t="s">
        <v>36</v>
      </c>
      <c r="H8" s="46"/>
      <c r="I8" s="47" t="s">
        <v>85</v>
      </c>
      <c r="J8" s="47"/>
    </row>
    <row r="9" spans="2:12" x14ac:dyDescent="0.25">
      <c r="B9" s="51" t="s">
        <v>47</v>
      </c>
      <c r="C9" s="51"/>
      <c r="D9" s="54" t="s">
        <v>59</v>
      </c>
      <c r="E9" s="54"/>
      <c r="F9" s="18"/>
      <c r="G9" s="46" t="s">
        <v>56</v>
      </c>
      <c r="H9" s="46"/>
      <c r="I9" s="47">
        <v>3</v>
      </c>
      <c r="J9" s="47"/>
    </row>
    <row r="10" spans="2:12" x14ac:dyDescent="0.25">
      <c r="B10" s="46" t="s">
        <v>48</v>
      </c>
      <c r="C10" s="46"/>
      <c r="D10" s="47" t="s">
        <v>58</v>
      </c>
      <c r="E10" s="47"/>
      <c r="F10" s="18"/>
    </row>
    <row r="11" spans="2:12" x14ac:dyDescent="0.25">
      <c r="B11" s="46" t="s">
        <v>37</v>
      </c>
      <c r="C11" s="46"/>
      <c r="D11" s="48" t="s">
        <v>64</v>
      </c>
      <c r="E11" s="49"/>
      <c r="F11" s="18"/>
    </row>
    <row r="12" spans="2:12" x14ac:dyDescent="0.25">
      <c r="B12" s="46" t="s">
        <v>49</v>
      </c>
      <c r="C12" s="46"/>
      <c r="D12" s="47" t="s">
        <v>65</v>
      </c>
      <c r="E12" s="47"/>
      <c r="F12" s="18"/>
    </row>
    <row r="13" spans="2:12" x14ac:dyDescent="0.25">
      <c r="B13" s="46" t="s">
        <v>38</v>
      </c>
      <c r="C13" s="46"/>
      <c r="D13" s="47" t="s">
        <v>71</v>
      </c>
      <c r="E13" s="47"/>
    </row>
    <row r="14" spans="2:12" x14ac:dyDescent="0.25">
      <c r="B14" s="51" t="s">
        <v>57</v>
      </c>
      <c r="C14" s="51"/>
      <c r="D14" s="55" t="s">
        <v>46</v>
      </c>
      <c r="E14" s="55"/>
      <c r="G14" s="18"/>
    </row>
    <row r="15" spans="2:12" x14ac:dyDescent="0.25">
      <c r="B15" s="22"/>
      <c r="C15" s="22"/>
      <c r="G15" s="18"/>
    </row>
    <row r="16" spans="2:12" x14ac:dyDescent="0.25">
      <c r="B16" s="46" t="s">
        <v>39</v>
      </c>
      <c r="C16" s="46"/>
      <c r="D16" s="60">
        <v>44331</v>
      </c>
      <c r="E16" s="60"/>
      <c r="G16" s="23" t="s">
        <v>43</v>
      </c>
      <c r="H16" s="56"/>
      <c r="I16" s="56"/>
      <c r="J16" s="56"/>
    </row>
    <row r="17" spans="2:10" x14ac:dyDescent="0.25">
      <c r="B17" s="46" t="s">
        <v>40</v>
      </c>
      <c r="C17" s="46"/>
      <c r="D17" s="60">
        <v>44332</v>
      </c>
      <c r="E17" s="60"/>
      <c r="G17" s="23" t="s">
        <v>44</v>
      </c>
      <c r="H17" s="57"/>
      <c r="I17" s="58"/>
      <c r="J17" s="59"/>
    </row>
    <row r="19" spans="2:10" x14ac:dyDescent="0.25">
      <c r="B19" s="51" t="s">
        <v>45</v>
      </c>
      <c r="C19" s="51"/>
      <c r="D19" s="54">
        <v>345</v>
      </c>
      <c r="E19" s="54"/>
    </row>
    <row r="21" spans="2:10" x14ac:dyDescent="0.25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1">
      <formula>D10=""</formula>
    </cfRule>
  </conditionalFormatting>
  <conditionalFormatting sqref="D11:E11">
    <cfRule type="expression" dxfId="28" priority="10">
      <formula>D11=""</formula>
    </cfRule>
  </conditionalFormatting>
  <conditionalFormatting sqref="D12:E12">
    <cfRule type="expression" dxfId="27" priority="9">
      <formula>D12=""</formula>
    </cfRule>
  </conditionalFormatting>
  <conditionalFormatting sqref="D13:E13">
    <cfRule type="expression" dxfId="26" priority="8">
      <formula>D13=""</formula>
    </cfRule>
  </conditionalFormatting>
  <conditionalFormatting sqref="I8:J8">
    <cfRule type="expression" dxfId="25" priority="7">
      <formula>I8=""</formula>
    </cfRule>
  </conditionalFormatting>
  <conditionalFormatting sqref="I9:J9">
    <cfRule type="expression" dxfId="24" priority="6">
      <formula>I9=""</formula>
    </cfRule>
  </conditionalFormatting>
  <conditionalFormatting sqref="D16">
    <cfRule type="expression" dxfId="23" priority="5">
      <formula>D16=""</formula>
    </cfRule>
  </conditionalFormatting>
  <conditionalFormatting sqref="D17">
    <cfRule type="expression" dxfId="22" priority="4">
      <formula>D17=""</formula>
    </cfRule>
  </conditionalFormatting>
  <conditionalFormatting sqref="D9:E9">
    <cfRule type="expression" dxfId="21" priority="3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zoomScale="70" zoomScaleNormal="70" workbookViewId="0">
      <selection activeCell="F16" sqref="F16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63" t="s">
        <v>55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3">
      <c r="A6" s="10"/>
      <c r="B6" s="65" t="s">
        <v>41</v>
      </c>
      <c r="C6" s="66"/>
      <c r="D6" s="67" t="s">
        <v>76</v>
      </c>
      <c r="E6" s="68"/>
      <c r="F6" s="68"/>
      <c r="G6" s="69"/>
      <c r="I6" s="12" t="s">
        <v>42</v>
      </c>
      <c r="J6" s="13" t="s">
        <v>77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3.9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64" t="s">
        <v>3</v>
      </c>
      <c r="E11" s="64"/>
      <c r="F11" s="64" t="s">
        <v>4</v>
      </c>
      <c r="G11" s="64"/>
      <c r="H11" s="15" t="s">
        <v>52</v>
      </c>
      <c r="I11" s="2"/>
    </row>
    <row r="12" spans="1:10" x14ac:dyDescent="0.3">
      <c r="B12" s="9" t="s">
        <v>72</v>
      </c>
      <c r="C12" s="9" t="s">
        <v>66</v>
      </c>
      <c r="D12" s="61" t="s">
        <v>74</v>
      </c>
      <c r="E12" s="62"/>
      <c r="F12" s="61" t="s">
        <v>75</v>
      </c>
      <c r="G12" s="62"/>
      <c r="H12" s="14"/>
      <c r="I12" s="2"/>
    </row>
    <row r="13" spans="1:10" x14ac:dyDescent="0.3">
      <c r="B13" s="9" t="s">
        <v>72</v>
      </c>
      <c r="C13" s="9" t="s">
        <v>67</v>
      </c>
      <c r="D13" s="61" t="s">
        <v>75</v>
      </c>
      <c r="E13" s="62"/>
      <c r="F13" s="61" t="s">
        <v>74</v>
      </c>
      <c r="G13" s="62"/>
      <c r="H13" s="14"/>
      <c r="I13" s="2"/>
    </row>
    <row r="14" spans="1:10" x14ac:dyDescent="0.3">
      <c r="B14" s="9" t="s">
        <v>73</v>
      </c>
      <c r="C14" s="9" t="s">
        <v>66</v>
      </c>
      <c r="D14" s="61" t="s">
        <v>74</v>
      </c>
      <c r="E14" s="62"/>
      <c r="F14" s="61" t="s">
        <v>75</v>
      </c>
      <c r="G14" s="62"/>
      <c r="H14" s="14"/>
    </row>
    <row r="15" spans="1:10" x14ac:dyDescent="0.3">
      <c r="B15" s="9" t="s">
        <v>73</v>
      </c>
      <c r="C15" s="9" t="s">
        <v>67</v>
      </c>
      <c r="D15" s="61" t="s">
        <v>75</v>
      </c>
      <c r="E15" s="62"/>
      <c r="F15" s="61" t="s">
        <v>74</v>
      </c>
      <c r="G15" s="62"/>
      <c r="H15" s="14"/>
    </row>
  </sheetData>
  <mergeCells count="13">
    <mergeCell ref="D14:E14"/>
    <mergeCell ref="F14:G14"/>
    <mergeCell ref="D15:E15"/>
    <mergeCell ref="F15:G15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4">
      <formula>J6=""</formula>
    </cfRule>
  </conditionalFormatting>
  <conditionalFormatting sqref="D6:G6">
    <cfRule type="expression" dxfId="18" priority="5">
      <formula>D6=""</formula>
    </cfRule>
  </conditionalFormatting>
  <conditionalFormatting sqref="C12">
    <cfRule type="expression" dxfId="17" priority="4">
      <formula>C12=""</formula>
    </cfRule>
  </conditionalFormatting>
  <conditionalFormatting sqref="C13:C15">
    <cfRule type="expression" dxfId="16" priority="3">
      <formula>C13=""</formula>
    </cfRule>
  </conditionalFormatting>
  <conditionalFormatting sqref="B13:B15">
    <cfRule type="expression" dxfId="15" priority="1">
      <formula>B13=""</formula>
    </cfRule>
  </conditionalFormatting>
  <conditionalFormatting sqref="B12">
    <cfRule type="expression" dxfId="14" priority="2">
      <formula>B12=""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0" t="str">
        <f>"PROGRAMA DE OPERACIÓN DEL SERVICIO ("&amp;B7&amp;" - "&amp;C7&amp;")"</f>
        <v>PROGRAMA DE OPERACIÓN DEL SERVICIO (4A - Ida)</v>
      </c>
      <c r="C2" s="70"/>
      <c r="D2" s="70"/>
      <c r="E2" s="70"/>
      <c r="F2" s="70"/>
      <c r="G2" s="70"/>
      <c r="H2" s="70"/>
      <c r="I2" s="70"/>
    </row>
    <row r="4" spans="2:16" s="26" customFormat="1" x14ac:dyDescent="0.25">
      <c r="B4" s="26" t="s">
        <v>0</v>
      </c>
    </row>
    <row r="6" spans="2:16" ht="16.5" x14ac:dyDescent="0.3">
      <c r="B6" s="37" t="s">
        <v>1</v>
      </c>
      <c r="C6" s="37" t="s">
        <v>2</v>
      </c>
      <c r="D6" s="37" t="s">
        <v>3</v>
      </c>
      <c r="E6" s="37" t="s">
        <v>4</v>
      </c>
      <c r="F6" s="37" t="s">
        <v>5</v>
      </c>
      <c r="G6" s="24" t="s">
        <v>60</v>
      </c>
    </row>
    <row r="7" spans="2:16" ht="16.5" x14ac:dyDescent="0.3">
      <c r="B7" s="27" t="s">
        <v>72</v>
      </c>
      <c r="C7" s="27" t="s">
        <v>66</v>
      </c>
      <c r="D7" s="27" t="s">
        <v>74</v>
      </c>
      <c r="E7" s="27" t="s">
        <v>75</v>
      </c>
      <c r="F7" s="27" t="str">
        <f>TAPA!I8</f>
        <v>ELECCIONES</v>
      </c>
      <c r="G7" s="17" t="str">
        <f>CONCATENATE(D7, "-",E7)</f>
        <v>Ñancul-Segunda Faja</v>
      </c>
    </row>
    <row r="9" spans="2:16" s="26" customFormat="1" x14ac:dyDescent="0.25">
      <c r="B9" s="26" t="s">
        <v>6</v>
      </c>
    </row>
    <row r="11" spans="2:16" ht="22.5" customHeight="1" x14ac:dyDescent="0.25">
      <c r="B11" s="71" t="s">
        <v>7</v>
      </c>
      <c r="C11" s="71" t="s">
        <v>8</v>
      </c>
      <c r="D11" s="72" t="s">
        <v>68</v>
      </c>
      <c r="E11" s="72"/>
      <c r="F11" s="72" t="s">
        <v>69</v>
      </c>
      <c r="G11" s="72"/>
      <c r="H11" s="72" t="s">
        <v>70</v>
      </c>
      <c r="I11" s="72"/>
    </row>
    <row r="12" spans="2:16" ht="30" x14ac:dyDescent="0.2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K12" s="38"/>
      <c r="L12" s="39" t="s">
        <v>78</v>
      </c>
      <c r="M12" s="39" t="s">
        <v>79</v>
      </c>
      <c r="N12" s="39" t="s">
        <v>80</v>
      </c>
    </row>
    <row r="13" spans="2:16" ht="15.75" customHeight="1" x14ac:dyDescent="0.25">
      <c r="B13" s="29">
        <v>0</v>
      </c>
      <c r="C13" s="30" t="s">
        <v>11</v>
      </c>
      <c r="D13" s="35"/>
      <c r="E13" s="31"/>
      <c r="F13" s="35"/>
      <c r="G13" s="31"/>
      <c r="H13" s="35"/>
      <c r="I13" s="31"/>
      <c r="K13" s="38" t="s">
        <v>81</v>
      </c>
      <c r="L13" s="40">
        <f>COUNTIF($D$13:$D$36,$K13)</f>
        <v>0</v>
      </c>
      <c r="M13" s="40">
        <f>COUNTIF($F$13:$F$36,$K13)</f>
        <v>5</v>
      </c>
      <c r="N13" s="40">
        <f>COUNTIF($H$13:$H$36,$K13)</f>
        <v>5</v>
      </c>
      <c r="O13" s="38">
        <f>L13*21+M13*4+N13*5</f>
        <v>45</v>
      </c>
      <c r="P13" s="41">
        <f>O13/SUM($O$13:$O$15)</f>
        <v>0.38461538461538464</v>
      </c>
    </row>
    <row r="14" spans="2:16" ht="15.75" x14ac:dyDescent="0.25">
      <c r="B14" s="32">
        <v>1</v>
      </c>
      <c r="C14" s="33" t="s">
        <v>12</v>
      </c>
      <c r="D14" s="34"/>
      <c r="E14" s="25"/>
      <c r="F14" s="34"/>
      <c r="G14" s="25"/>
      <c r="H14" s="34"/>
      <c r="I14" s="25"/>
      <c r="K14" s="38" t="s">
        <v>82</v>
      </c>
      <c r="L14" s="40">
        <f>COUNTIF($D$13:$D$36,$K14)</f>
        <v>0</v>
      </c>
      <c r="M14" s="40">
        <f t="shared" ref="M14:M15" si="0">COUNTIF($F$13:$F$36,$K14)</f>
        <v>7</v>
      </c>
      <c r="N14" s="40">
        <f t="shared" ref="N14:N15" si="1">COUNTIF($H$13:$H$36,$K14)</f>
        <v>7</v>
      </c>
      <c r="O14" s="38">
        <f t="shared" ref="O14:O15" si="2">L14*21+M14*4+N14*5</f>
        <v>63</v>
      </c>
      <c r="P14" s="41">
        <f t="shared" ref="P14:P15" si="3">O14/SUM($O$13:$O$15)</f>
        <v>0.53846153846153844</v>
      </c>
    </row>
    <row r="15" spans="2:16" ht="15.75" x14ac:dyDescent="0.25">
      <c r="B15" s="29">
        <v>2</v>
      </c>
      <c r="C15" s="30" t="s">
        <v>13</v>
      </c>
      <c r="D15" s="35"/>
      <c r="E15" s="31"/>
      <c r="F15" s="35"/>
      <c r="G15" s="31"/>
      <c r="H15" s="35"/>
      <c r="I15" s="31"/>
      <c r="K15" s="38" t="s">
        <v>83</v>
      </c>
      <c r="L15" s="40">
        <f>COUNTIF($D$13:$D$36,$K15)</f>
        <v>0</v>
      </c>
      <c r="M15" s="40">
        <f t="shared" si="0"/>
        <v>1</v>
      </c>
      <c r="N15" s="40">
        <f t="shared" si="1"/>
        <v>1</v>
      </c>
      <c r="O15" s="38">
        <f t="shared" si="2"/>
        <v>9</v>
      </c>
      <c r="P15" s="41">
        <f t="shared" si="3"/>
        <v>7.6923076923076927E-2</v>
      </c>
    </row>
    <row r="16" spans="2:16" ht="15.75" x14ac:dyDescent="0.25">
      <c r="B16" s="32">
        <v>3</v>
      </c>
      <c r="C16" s="33" t="s">
        <v>14</v>
      </c>
      <c r="D16" s="34"/>
      <c r="E16" s="25"/>
      <c r="F16" s="34"/>
      <c r="G16" s="25"/>
      <c r="H16" s="34"/>
      <c r="I16" s="25"/>
      <c r="N16" s="42"/>
    </row>
    <row r="17" spans="2:14" ht="15.75" x14ac:dyDescent="0.25">
      <c r="B17" s="29">
        <v>4</v>
      </c>
      <c r="C17" s="30" t="s">
        <v>15</v>
      </c>
      <c r="D17" s="35"/>
      <c r="E17" s="31"/>
      <c r="F17" s="35"/>
      <c r="G17" s="31"/>
      <c r="H17" s="35"/>
      <c r="I17" s="31"/>
      <c r="N17" s="42"/>
    </row>
    <row r="18" spans="2:14" ht="15.75" x14ac:dyDescent="0.25">
      <c r="B18" s="32">
        <v>5</v>
      </c>
      <c r="C18" s="33" t="s">
        <v>16</v>
      </c>
      <c r="D18" s="34"/>
      <c r="E18" s="25"/>
      <c r="F18" s="34"/>
      <c r="G18" s="25"/>
      <c r="H18" s="34"/>
      <c r="I18" s="25"/>
      <c r="N18" s="42"/>
    </row>
    <row r="19" spans="2:14" ht="15.75" x14ac:dyDescent="0.25">
      <c r="B19" s="29">
        <v>6</v>
      </c>
      <c r="C19" s="30" t="s">
        <v>17</v>
      </c>
      <c r="D19" s="35"/>
      <c r="E19" s="31"/>
      <c r="F19" s="35"/>
      <c r="G19" s="31"/>
      <c r="H19" s="35"/>
      <c r="I19" s="31"/>
      <c r="N19" s="42"/>
    </row>
    <row r="20" spans="2:14" ht="15.75" x14ac:dyDescent="0.25">
      <c r="B20" s="32">
        <v>7</v>
      </c>
      <c r="C20" s="33" t="s">
        <v>18</v>
      </c>
      <c r="D20" s="34"/>
      <c r="E20" s="25"/>
      <c r="F20" s="34" t="s">
        <v>62</v>
      </c>
      <c r="G20" s="25">
        <v>4</v>
      </c>
      <c r="H20" s="34" t="s">
        <v>62</v>
      </c>
      <c r="I20" s="25">
        <v>4</v>
      </c>
    </row>
    <row r="21" spans="2:14" ht="15.75" x14ac:dyDescent="0.25">
      <c r="B21" s="29">
        <v>8</v>
      </c>
      <c r="C21" s="30" t="s">
        <v>19</v>
      </c>
      <c r="D21" s="35"/>
      <c r="E21" s="31"/>
      <c r="F21" s="35" t="s">
        <v>62</v>
      </c>
      <c r="G21" s="31">
        <v>4</v>
      </c>
      <c r="H21" s="35" t="s">
        <v>62</v>
      </c>
      <c r="I21" s="31">
        <v>4</v>
      </c>
    </row>
    <row r="22" spans="2:14" ht="15.75" x14ac:dyDescent="0.25">
      <c r="B22" s="32">
        <v>9</v>
      </c>
      <c r="C22" s="33" t="s">
        <v>20</v>
      </c>
      <c r="D22" s="34"/>
      <c r="E22" s="25"/>
      <c r="F22" s="34" t="s">
        <v>63</v>
      </c>
      <c r="G22" s="25">
        <v>4</v>
      </c>
      <c r="H22" s="34" t="s">
        <v>63</v>
      </c>
      <c r="I22" s="25">
        <v>4</v>
      </c>
    </row>
    <row r="23" spans="2:14" ht="15.75" x14ac:dyDescent="0.25">
      <c r="B23" s="29">
        <v>10</v>
      </c>
      <c r="C23" s="30" t="s">
        <v>21</v>
      </c>
      <c r="D23" s="35"/>
      <c r="E23" s="31"/>
      <c r="F23" s="35" t="s">
        <v>63</v>
      </c>
      <c r="G23" s="31">
        <v>4</v>
      </c>
      <c r="H23" s="35" t="s">
        <v>63</v>
      </c>
      <c r="I23" s="31">
        <v>4</v>
      </c>
    </row>
    <row r="24" spans="2:14" ht="15.75" x14ac:dyDescent="0.25">
      <c r="B24" s="32">
        <v>11</v>
      </c>
      <c r="C24" s="33" t="s">
        <v>22</v>
      </c>
      <c r="D24" s="34"/>
      <c r="E24" s="25"/>
      <c r="F24" s="34" t="s">
        <v>63</v>
      </c>
      <c r="G24" s="25">
        <v>4</v>
      </c>
      <c r="H24" s="34" t="s">
        <v>63</v>
      </c>
      <c r="I24" s="25">
        <v>4</v>
      </c>
    </row>
    <row r="25" spans="2:14" ht="15.75" x14ac:dyDescent="0.25">
      <c r="B25" s="29">
        <v>12</v>
      </c>
      <c r="C25" s="30" t="s">
        <v>23</v>
      </c>
      <c r="D25" s="35"/>
      <c r="E25" s="31"/>
      <c r="F25" s="35" t="s">
        <v>63</v>
      </c>
      <c r="G25" s="31">
        <v>4</v>
      </c>
      <c r="H25" s="35" t="s">
        <v>63</v>
      </c>
      <c r="I25" s="31">
        <v>4</v>
      </c>
    </row>
    <row r="26" spans="2:14" ht="15.75" x14ac:dyDescent="0.25">
      <c r="B26" s="32">
        <v>13</v>
      </c>
      <c r="C26" s="33" t="s">
        <v>24</v>
      </c>
      <c r="D26" s="34"/>
      <c r="E26" s="25"/>
      <c r="F26" s="34" t="s">
        <v>62</v>
      </c>
      <c r="G26" s="25">
        <v>4</v>
      </c>
      <c r="H26" s="34" t="s">
        <v>62</v>
      </c>
      <c r="I26" s="25">
        <v>4</v>
      </c>
    </row>
    <row r="27" spans="2:14" ht="15.75" x14ac:dyDescent="0.25">
      <c r="B27" s="29">
        <v>14</v>
      </c>
      <c r="C27" s="30" t="s">
        <v>25</v>
      </c>
      <c r="D27" s="35"/>
      <c r="E27" s="31"/>
      <c r="F27" s="35" t="s">
        <v>63</v>
      </c>
      <c r="G27" s="31">
        <v>3</v>
      </c>
      <c r="H27" s="35" t="s">
        <v>63</v>
      </c>
      <c r="I27" s="31">
        <v>3</v>
      </c>
    </row>
    <row r="28" spans="2:14" ht="15.75" x14ac:dyDescent="0.25">
      <c r="B28" s="32">
        <v>15</v>
      </c>
      <c r="C28" s="33" t="s">
        <v>26</v>
      </c>
      <c r="D28" s="34"/>
      <c r="E28" s="25"/>
      <c r="F28" s="34" t="s">
        <v>63</v>
      </c>
      <c r="G28" s="25">
        <v>3</v>
      </c>
      <c r="H28" s="34" t="s">
        <v>63</v>
      </c>
      <c r="I28" s="25">
        <v>3</v>
      </c>
    </row>
    <row r="29" spans="2:14" ht="15.75" x14ac:dyDescent="0.25">
      <c r="B29" s="29">
        <v>16</v>
      </c>
      <c r="C29" s="30" t="s">
        <v>27</v>
      </c>
      <c r="D29" s="35"/>
      <c r="E29" s="31"/>
      <c r="F29" s="35" t="s">
        <v>63</v>
      </c>
      <c r="G29" s="31">
        <v>3</v>
      </c>
      <c r="H29" s="35" t="s">
        <v>63</v>
      </c>
      <c r="I29" s="31">
        <v>3</v>
      </c>
    </row>
    <row r="30" spans="2:14" ht="15.75" x14ac:dyDescent="0.25">
      <c r="B30" s="32">
        <v>17</v>
      </c>
      <c r="C30" s="33" t="s">
        <v>28</v>
      </c>
      <c r="D30" s="34"/>
      <c r="E30" s="25"/>
      <c r="F30" s="34" t="s">
        <v>62</v>
      </c>
      <c r="G30" s="25">
        <v>3</v>
      </c>
      <c r="H30" s="34" t="s">
        <v>62</v>
      </c>
      <c r="I30" s="25">
        <v>3</v>
      </c>
    </row>
    <row r="31" spans="2:14" ht="15.75" x14ac:dyDescent="0.25">
      <c r="B31" s="29">
        <v>18</v>
      </c>
      <c r="C31" s="30" t="s">
        <v>29</v>
      </c>
      <c r="D31" s="35"/>
      <c r="E31" s="31"/>
      <c r="F31" s="35" t="s">
        <v>62</v>
      </c>
      <c r="G31" s="31">
        <v>2</v>
      </c>
      <c r="H31" s="35" t="s">
        <v>62</v>
      </c>
      <c r="I31" s="31">
        <v>2</v>
      </c>
    </row>
    <row r="32" spans="2:14" ht="15.75" x14ac:dyDescent="0.25">
      <c r="B32" s="32">
        <v>19</v>
      </c>
      <c r="C32" s="33" t="s">
        <v>30</v>
      </c>
      <c r="D32" s="34"/>
      <c r="E32" s="25"/>
      <c r="F32" s="34" t="s">
        <v>61</v>
      </c>
      <c r="G32" s="25">
        <v>2</v>
      </c>
      <c r="H32" s="34" t="s">
        <v>61</v>
      </c>
      <c r="I32" s="25">
        <v>2</v>
      </c>
    </row>
    <row r="33" spans="2:9" ht="15.75" x14ac:dyDescent="0.25">
      <c r="B33" s="29">
        <v>20</v>
      </c>
      <c r="C33" s="30" t="s">
        <v>31</v>
      </c>
      <c r="D33" s="35"/>
      <c r="E33" s="31"/>
      <c r="F33" s="35"/>
      <c r="G33" s="31"/>
      <c r="H33" s="35"/>
      <c r="I33" s="31"/>
    </row>
    <row r="34" spans="2:9" ht="15.75" x14ac:dyDescent="0.25">
      <c r="B34" s="32">
        <v>21</v>
      </c>
      <c r="C34" s="33" t="s">
        <v>32</v>
      </c>
      <c r="D34" s="34"/>
      <c r="E34" s="25"/>
      <c r="F34" s="34"/>
      <c r="G34" s="25"/>
      <c r="H34" s="34"/>
      <c r="I34" s="25"/>
    </row>
    <row r="35" spans="2:9" ht="15.75" x14ac:dyDescent="0.25">
      <c r="B35" s="29">
        <v>22</v>
      </c>
      <c r="C35" s="30" t="s">
        <v>33</v>
      </c>
      <c r="D35" s="35"/>
      <c r="E35" s="31"/>
      <c r="F35" s="35"/>
      <c r="G35" s="31"/>
      <c r="H35" s="35"/>
      <c r="I35" s="31"/>
    </row>
    <row r="36" spans="2:9" ht="15.75" x14ac:dyDescent="0.25">
      <c r="B36" s="32">
        <v>23</v>
      </c>
      <c r="C36" s="33" t="s">
        <v>34</v>
      </c>
      <c r="D36" s="34"/>
      <c r="E36" s="25"/>
      <c r="F36" s="34"/>
      <c r="G36" s="25"/>
      <c r="H36" s="34"/>
      <c r="I36" s="25"/>
    </row>
    <row r="37" spans="2:9" ht="15.75" x14ac:dyDescent="0.25">
      <c r="B37" s="29" t="s">
        <v>35</v>
      </c>
      <c r="C37" s="30"/>
      <c r="D37" s="1"/>
      <c r="E37" s="1"/>
      <c r="F37" s="1"/>
      <c r="G37" s="1">
        <f>+IF(SUM(G13:G36)=0,"",SUM(G13:G36))</f>
        <v>44</v>
      </c>
      <c r="H37" s="1"/>
      <c r="I37" s="1">
        <f>+IF(SUM(I13:I36)=0,"",SUM(I13:I36))</f>
        <v>44</v>
      </c>
    </row>
    <row r="55" spans="10:14" x14ac:dyDescent="0.25">
      <c r="J55" s="36"/>
      <c r="K55" s="36"/>
      <c r="L55" s="36"/>
      <c r="M55" s="36"/>
      <c r="N55" s="36"/>
    </row>
    <row r="56" spans="10:14" x14ac:dyDescent="0.25">
      <c r="J56" s="36"/>
      <c r="K56" s="36"/>
      <c r="L56" s="36"/>
      <c r="M56" s="36"/>
      <c r="N56" s="36"/>
    </row>
    <row r="57" spans="10:14" x14ac:dyDescent="0.25">
      <c r="J57" s="36"/>
      <c r="K57" s="36"/>
      <c r="L57" s="43"/>
      <c r="M57" s="43"/>
      <c r="N5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1">
      <formula>C7=""</formula>
    </cfRule>
  </conditionalFormatting>
  <conditionalFormatting sqref="B7">
    <cfRule type="expression" dxfId="12" priority="2">
      <formula>B7=""</formula>
    </cfRule>
  </conditionalFormatting>
  <conditionalFormatting sqref="F7">
    <cfRule type="expression" dxfId="11" priority="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4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0" t="str">
        <f>"PROGRAMA DE OPERACIÓN DEL SERVICIO ("&amp;B7&amp;" - "&amp;C7&amp;")"</f>
        <v>PROGRAMA DE OPERACIÓN DEL SERVICIO (4A - Regreso)</v>
      </c>
      <c r="C2" s="70"/>
      <c r="D2" s="70"/>
      <c r="E2" s="70"/>
      <c r="F2" s="70"/>
      <c r="G2" s="70"/>
      <c r="H2" s="70"/>
      <c r="I2" s="70"/>
    </row>
    <row r="4" spans="2:16" s="26" customFormat="1" x14ac:dyDescent="0.25">
      <c r="B4" s="26" t="s">
        <v>0</v>
      </c>
    </row>
    <row r="6" spans="2:16" ht="16.5" x14ac:dyDescent="0.3">
      <c r="B6" s="37" t="s">
        <v>1</v>
      </c>
      <c r="C6" s="37" t="s">
        <v>2</v>
      </c>
      <c r="D6" s="37" t="s">
        <v>3</v>
      </c>
      <c r="E6" s="37" t="s">
        <v>4</v>
      </c>
      <c r="F6" s="37" t="s">
        <v>5</v>
      </c>
      <c r="G6" s="24" t="s">
        <v>60</v>
      </c>
    </row>
    <row r="7" spans="2:16" ht="16.5" x14ac:dyDescent="0.3">
      <c r="B7" s="27" t="s">
        <v>72</v>
      </c>
      <c r="C7" s="27" t="s">
        <v>67</v>
      </c>
      <c r="D7" s="27" t="s">
        <v>75</v>
      </c>
      <c r="E7" s="27" t="s">
        <v>74</v>
      </c>
      <c r="F7" s="27" t="str">
        <f>TAPA!I8</f>
        <v>ELECCIONES</v>
      </c>
      <c r="G7" s="17" t="str">
        <f>CONCATENATE(D7, "-",E7)</f>
        <v>Segunda Faja-Ñancul</v>
      </c>
    </row>
    <row r="9" spans="2:16" s="26" customFormat="1" x14ac:dyDescent="0.25">
      <c r="B9" s="26" t="s">
        <v>6</v>
      </c>
    </row>
    <row r="11" spans="2:16" ht="22.5" customHeight="1" x14ac:dyDescent="0.25">
      <c r="B11" s="71" t="s">
        <v>7</v>
      </c>
      <c r="C11" s="71" t="s">
        <v>8</v>
      </c>
      <c r="D11" s="72" t="s">
        <v>68</v>
      </c>
      <c r="E11" s="72"/>
      <c r="F11" s="72" t="s">
        <v>69</v>
      </c>
      <c r="G11" s="72"/>
      <c r="H11" s="72" t="s">
        <v>70</v>
      </c>
      <c r="I11" s="72"/>
    </row>
    <row r="12" spans="2:16" ht="30" x14ac:dyDescent="0.2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K12" s="38"/>
      <c r="L12" s="39" t="s">
        <v>78</v>
      </c>
      <c r="M12" s="39" t="s">
        <v>79</v>
      </c>
      <c r="N12" s="39" t="s">
        <v>80</v>
      </c>
    </row>
    <row r="13" spans="2:16" ht="15.75" customHeight="1" x14ac:dyDescent="0.25">
      <c r="B13" s="29">
        <v>0</v>
      </c>
      <c r="C13" s="30" t="s">
        <v>11</v>
      </c>
      <c r="D13" s="35"/>
      <c r="E13" s="31"/>
      <c r="F13" s="35"/>
      <c r="G13" s="31"/>
      <c r="H13" s="35"/>
      <c r="I13" s="31"/>
      <c r="K13" s="38" t="s">
        <v>81</v>
      </c>
      <c r="L13" s="40">
        <f>COUNTIF($D$13:$D$36,$K13)</f>
        <v>0</v>
      </c>
      <c r="M13" s="40">
        <f>COUNTIF($F$13:$F$36,$K13)</f>
        <v>4</v>
      </c>
      <c r="N13" s="40">
        <f>COUNTIF($H$13:$H$36,$K13)</f>
        <v>4</v>
      </c>
      <c r="O13" s="38">
        <f>L13*21+M13*4+N13*5</f>
        <v>36</v>
      </c>
      <c r="P13" s="41">
        <f>O13/SUM($O$13:$O$15)</f>
        <v>0.33333333333333331</v>
      </c>
    </row>
    <row r="14" spans="2:16" ht="15.75" x14ac:dyDescent="0.25">
      <c r="B14" s="32">
        <v>1</v>
      </c>
      <c r="C14" s="33" t="s">
        <v>12</v>
      </c>
      <c r="D14" s="34"/>
      <c r="E14" s="25"/>
      <c r="F14" s="34"/>
      <c r="G14" s="25"/>
      <c r="H14" s="34"/>
      <c r="I14" s="25"/>
      <c r="K14" s="38" t="s">
        <v>82</v>
      </c>
      <c r="L14" s="40">
        <f>COUNTIF($D$13:$D$36,$K14)</f>
        <v>0</v>
      </c>
      <c r="M14" s="40">
        <f t="shared" ref="M14:M15" si="0">COUNTIF($F$13:$F$36,$K14)</f>
        <v>8</v>
      </c>
      <c r="N14" s="40">
        <f t="shared" ref="N14:N15" si="1">COUNTIF($H$13:$H$36,$K14)</f>
        <v>8</v>
      </c>
      <c r="O14" s="38">
        <f t="shared" ref="O14:O15" si="2">L14*21+M14*4+N14*5</f>
        <v>72</v>
      </c>
      <c r="P14" s="41">
        <f t="shared" ref="P14:P15" si="3">O14/SUM($O$13:$O$15)</f>
        <v>0.66666666666666663</v>
      </c>
    </row>
    <row r="15" spans="2:16" ht="15.75" x14ac:dyDescent="0.25">
      <c r="B15" s="29">
        <v>2</v>
      </c>
      <c r="C15" s="30" t="s">
        <v>13</v>
      </c>
      <c r="D15" s="35"/>
      <c r="E15" s="31"/>
      <c r="F15" s="35"/>
      <c r="G15" s="31"/>
      <c r="H15" s="35"/>
      <c r="I15" s="31"/>
      <c r="K15" s="38" t="s">
        <v>83</v>
      </c>
      <c r="L15" s="40">
        <f>COUNTIF($D$13:$D$36,$K15)</f>
        <v>0</v>
      </c>
      <c r="M15" s="40">
        <f t="shared" si="0"/>
        <v>0</v>
      </c>
      <c r="N15" s="40">
        <f t="shared" si="1"/>
        <v>0</v>
      </c>
      <c r="O15" s="38">
        <f t="shared" si="2"/>
        <v>0</v>
      </c>
      <c r="P15" s="41">
        <f t="shared" si="3"/>
        <v>0</v>
      </c>
    </row>
    <row r="16" spans="2:16" ht="15.75" x14ac:dyDescent="0.25">
      <c r="B16" s="32">
        <v>3</v>
      </c>
      <c r="C16" s="33" t="s">
        <v>14</v>
      </c>
      <c r="D16" s="34"/>
      <c r="E16" s="25"/>
      <c r="F16" s="34"/>
      <c r="G16" s="25"/>
      <c r="H16" s="34"/>
      <c r="I16" s="25"/>
      <c r="N16" s="42"/>
    </row>
    <row r="17" spans="2:14" ht="15.75" x14ac:dyDescent="0.25">
      <c r="B17" s="29">
        <v>4</v>
      </c>
      <c r="C17" s="30" t="s">
        <v>15</v>
      </c>
      <c r="D17" s="35"/>
      <c r="E17" s="31"/>
      <c r="F17" s="35"/>
      <c r="G17" s="31"/>
      <c r="H17" s="35"/>
      <c r="I17" s="31"/>
      <c r="N17" s="42"/>
    </row>
    <row r="18" spans="2:14" ht="15.75" x14ac:dyDescent="0.25">
      <c r="B18" s="32">
        <v>5</v>
      </c>
      <c r="C18" s="33" t="s">
        <v>16</v>
      </c>
      <c r="D18" s="34"/>
      <c r="E18" s="25"/>
      <c r="F18" s="34"/>
      <c r="G18" s="25"/>
      <c r="H18" s="34"/>
      <c r="I18" s="25"/>
      <c r="N18" s="42"/>
    </row>
    <row r="19" spans="2:14" ht="15.75" x14ac:dyDescent="0.25">
      <c r="B19" s="29">
        <v>6</v>
      </c>
      <c r="C19" s="30" t="s">
        <v>17</v>
      </c>
      <c r="D19" s="35"/>
      <c r="E19" s="31"/>
      <c r="F19" s="35"/>
      <c r="G19" s="31"/>
      <c r="H19" s="35"/>
      <c r="I19" s="31"/>
      <c r="N19" s="42"/>
    </row>
    <row r="20" spans="2:14" ht="15.75" x14ac:dyDescent="0.25">
      <c r="B20" s="32">
        <v>7</v>
      </c>
      <c r="C20" s="33" t="s">
        <v>18</v>
      </c>
      <c r="D20" s="34"/>
      <c r="E20" s="25"/>
      <c r="F20" s="34" t="s">
        <v>84</v>
      </c>
      <c r="G20" s="25">
        <v>4</v>
      </c>
      <c r="H20" s="34" t="s">
        <v>84</v>
      </c>
      <c r="I20" s="25">
        <v>4</v>
      </c>
    </row>
    <row r="21" spans="2:14" ht="15.75" x14ac:dyDescent="0.25">
      <c r="B21" s="29">
        <v>8</v>
      </c>
      <c r="C21" s="30" t="s">
        <v>19</v>
      </c>
      <c r="D21" s="35"/>
      <c r="E21" s="31"/>
      <c r="F21" s="35" t="s">
        <v>62</v>
      </c>
      <c r="G21" s="31">
        <v>4</v>
      </c>
      <c r="H21" s="35" t="s">
        <v>62</v>
      </c>
      <c r="I21" s="31">
        <v>4</v>
      </c>
    </row>
    <row r="22" spans="2:14" ht="15.75" x14ac:dyDescent="0.25">
      <c r="B22" s="32">
        <v>9</v>
      </c>
      <c r="C22" s="33" t="s">
        <v>20</v>
      </c>
      <c r="D22" s="34"/>
      <c r="E22" s="25"/>
      <c r="F22" s="34" t="s">
        <v>62</v>
      </c>
      <c r="G22" s="25">
        <v>4</v>
      </c>
      <c r="H22" s="34" t="s">
        <v>62</v>
      </c>
      <c r="I22" s="25">
        <v>4</v>
      </c>
    </row>
    <row r="23" spans="2:14" ht="15.75" x14ac:dyDescent="0.25">
      <c r="B23" s="29">
        <v>10</v>
      </c>
      <c r="C23" s="30" t="s">
        <v>21</v>
      </c>
      <c r="D23" s="35"/>
      <c r="E23" s="31"/>
      <c r="F23" s="35" t="s">
        <v>63</v>
      </c>
      <c r="G23" s="31">
        <v>4</v>
      </c>
      <c r="H23" s="35" t="s">
        <v>63</v>
      </c>
      <c r="I23" s="31">
        <v>4</v>
      </c>
    </row>
    <row r="24" spans="2:14" ht="15.75" x14ac:dyDescent="0.25">
      <c r="B24" s="32">
        <v>11</v>
      </c>
      <c r="C24" s="33" t="s">
        <v>22</v>
      </c>
      <c r="D24" s="34"/>
      <c r="E24" s="25"/>
      <c r="F24" s="34" t="s">
        <v>63</v>
      </c>
      <c r="G24" s="25">
        <v>4</v>
      </c>
      <c r="H24" s="34" t="s">
        <v>63</v>
      </c>
      <c r="I24" s="25">
        <v>4</v>
      </c>
    </row>
    <row r="25" spans="2:14" ht="15.75" x14ac:dyDescent="0.25">
      <c r="B25" s="29">
        <v>12</v>
      </c>
      <c r="C25" s="30" t="s">
        <v>23</v>
      </c>
      <c r="D25" s="35"/>
      <c r="E25" s="31"/>
      <c r="F25" s="35" t="s">
        <v>63</v>
      </c>
      <c r="G25" s="31">
        <v>4</v>
      </c>
      <c r="H25" s="35" t="s">
        <v>63</v>
      </c>
      <c r="I25" s="31">
        <v>4</v>
      </c>
    </row>
    <row r="26" spans="2:14" ht="15.75" x14ac:dyDescent="0.25">
      <c r="B26" s="32">
        <v>13</v>
      </c>
      <c r="C26" s="33" t="s">
        <v>24</v>
      </c>
      <c r="D26" s="34"/>
      <c r="E26" s="25"/>
      <c r="F26" s="34" t="s">
        <v>63</v>
      </c>
      <c r="G26" s="25">
        <v>4</v>
      </c>
      <c r="H26" s="34" t="s">
        <v>63</v>
      </c>
      <c r="I26" s="25">
        <v>4</v>
      </c>
    </row>
    <row r="27" spans="2:14" ht="15.75" x14ac:dyDescent="0.25">
      <c r="B27" s="29">
        <v>14</v>
      </c>
      <c r="C27" s="30" t="s">
        <v>25</v>
      </c>
      <c r="D27" s="35"/>
      <c r="E27" s="31"/>
      <c r="F27" s="35" t="s">
        <v>62</v>
      </c>
      <c r="G27" s="31">
        <v>3</v>
      </c>
      <c r="H27" s="35" t="s">
        <v>62</v>
      </c>
      <c r="I27" s="31">
        <v>3</v>
      </c>
    </row>
    <row r="28" spans="2:14" ht="15.75" x14ac:dyDescent="0.25">
      <c r="B28" s="32">
        <v>15</v>
      </c>
      <c r="C28" s="33" t="s">
        <v>26</v>
      </c>
      <c r="D28" s="34"/>
      <c r="E28" s="25"/>
      <c r="F28" s="34" t="s">
        <v>63</v>
      </c>
      <c r="G28" s="25">
        <v>3</v>
      </c>
      <c r="H28" s="34" t="s">
        <v>63</v>
      </c>
      <c r="I28" s="25">
        <v>3</v>
      </c>
    </row>
    <row r="29" spans="2:14" ht="15.75" x14ac:dyDescent="0.25">
      <c r="B29" s="29">
        <v>16</v>
      </c>
      <c r="C29" s="30" t="s">
        <v>27</v>
      </c>
      <c r="D29" s="35"/>
      <c r="E29" s="31"/>
      <c r="F29" s="35" t="s">
        <v>63</v>
      </c>
      <c r="G29" s="31">
        <v>3</v>
      </c>
      <c r="H29" s="35" t="s">
        <v>63</v>
      </c>
      <c r="I29" s="31">
        <v>3</v>
      </c>
    </row>
    <row r="30" spans="2:14" ht="15.75" x14ac:dyDescent="0.25">
      <c r="B30" s="32">
        <v>17</v>
      </c>
      <c r="C30" s="33" t="s">
        <v>28</v>
      </c>
      <c r="D30" s="34"/>
      <c r="E30" s="25"/>
      <c r="F30" s="34" t="s">
        <v>63</v>
      </c>
      <c r="G30" s="25">
        <v>3</v>
      </c>
      <c r="H30" s="34" t="s">
        <v>63</v>
      </c>
      <c r="I30" s="25">
        <v>3</v>
      </c>
    </row>
    <row r="31" spans="2:14" ht="15.75" x14ac:dyDescent="0.25">
      <c r="B31" s="29">
        <v>18</v>
      </c>
      <c r="C31" s="30" t="s">
        <v>29</v>
      </c>
      <c r="D31" s="35"/>
      <c r="E31" s="31"/>
      <c r="F31" s="35" t="s">
        <v>62</v>
      </c>
      <c r="G31" s="31">
        <v>2</v>
      </c>
      <c r="H31" s="35" t="s">
        <v>62</v>
      </c>
      <c r="I31" s="31">
        <v>2</v>
      </c>
    </row>
    <row r="32" spans="2:14" ht="15.75" x14ac:dyDescent="0.25">
      <c r="B32" s="32">
        <v>19</v>
      </c>
      <c r="C32" s="33" t="s">
        <v>30</v>
      </c>
      <c r="D32" s="34"/>
      <c r="E32" s="25"/>
      <c r="F32" s="34" t="s">
        <v>63</v>
      </c>
      <c r="G32" s="25">
        <v>2</v>
      </c>
      <c r="H32" s="34" t="s">
        <v>63</v>
      </c>
      <c r="I32" s="25">
        <v>2</v>
      </c>
    </row>
    <row r="33" spans="2:9" ht="15.75" x14ac:dyDescent="0.25">
      <c r="B33" s="29">
        <v>20</v>
      </c>
      <c r="C33" s="30" t="s">
        <v>31</v>
      </c>
      <c r="D33" s="35"/>
      <c r="E33" s="44"/>
      <c r="F33" s="35"/>
      <c r="G33" s="31"/>
      <c r="H33" s="35"/>
      <c r="I33" s="31"/>
    </row>
    <row r="34" spans="2:9" ht="15.75" x14ac:dyDescent="0.25">
      <c r="B34" s="32">
        <v>21</v>
      </c>
      <c r="C34" s="33" t="s">
        <v>32</v>
      </c>
      <c r="D34" s="34"/>
      <c r="E34" s="25"/>
      <c r="F34" s="34"/>
      <c r="G34" s="25"/>
      <c r="H34" s="34"/>
      <c r="I34" s="25"/>
    </row>
    <row r="35" spans="2:9" ht="15.75" x14ac:dyDescent="0.25">
      <c r="B35" s="29">
        <v>22</v>
      </c>
      <c r="C35" s="30" t="s">
        <v>33</v>
      </c>
      <c r="D35" s="35"/>
      <c r="E35" s="31"/>
      <c r="F35" s="35"/>
      <c r="G35" s="31"/>
      <c r="H35" s="35"/>
      <c r="I35" s="31"/>
    </row>
    <row r="36" spans="2:9" ht="15.75" x14ac:dyDescent="0.25">
      <c r="B36" s="32">
        <v>23</v>
      </c>
      <c r="C36" s="33" t="s">
        <v>34</v>
      </c>
      <c r="D36" s="34"/>
      <c r="E36" s="25"/>
      <c r="F36" s="34"/>
      <c r="G36" s="25"/>
      <c r="H36" s="34"/>
      <c r="I36" s="25"/>
    </row>
    <row r="37" spans="2:9" ht="15.75" x14ac:dyDescent="0.25">
      <c r="B37" s="29" t="s">
        <v>35</v>
      </c>
      <c r="C37" s="30"/>
      <c r="D37" s="1"/>
      <c r="E37" s="1"/>
      <c r="F37" s="1"/>
      <c r="G37" s="1">
        <f>+IF(SUM(G13:G36)=0,"",SUM(G13:G36))</f>
        <v>44</v>
      </c>
      <c r="H37" s="1"/>
      <c r="I37" s="1">
        <f>+IF(SUM(I13:I36)=0,"",SUM(I13:I36))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1">
      <formula>D7=""</formula>
    </cfRule>
  </conditionalFormatting>
  <conditionalFormatting sqref="B7">
    <cfRule type="expression" dxfId="9" priority="2">
      <formula>B7=""</formula>
    </cfRule>
  </conditionalFormatting>
  <conditionalFormatting sqref="C7">
    <cfRule type="expression" dxfId="8" priority="3">
      <formula>C7=""</formula>
    </cfRule>
  </conditionalFormatting>
  <conditionalFormatting sqref="F7">
    <cfRule type="expression" dxfId="7" priority="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7"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0" t="str">
        <f>"PROGRAMA DE OPERACIÓN DEL SERVICIO ("&amp;B7&amp;" - "&amp;C7&amp;")"</f>
        <v>PROGRAMA DE OPERACIÓN DEL SERVICIO (4B - Ida)</v>
      </c>
      <c r="C2" s="70"/>
      <c r="D2" s="70"/>
      <c r="E2" s="70"/>
      <c r="F2" s="70"/>
      <c r="G2" s="70"/>
      <c r="H2" s="70"/>
      <c r="I2" s="70"/>
    </row>
    <row r="4" spans="2:16" s="26" customFormat="1" x14ac:dyDescent="0.25">
      <c r="B4" s="26" t="s">
        <v>0</v>
      </c>
    </row>
    <row r="6" spans="2:16" ht="16.5" x14ac:dyDescent="0.3">
      <c r="B6" s="37" t="s">
        <v>1</v>
      </c>
      <c r="C6" s="37" t="s">
        <v>2</v>
      </c>
      <c r="D6" s="37" t="s">
        <v>3</v>
      </c>
      <c r="E6" s="37" t="s">
        <v>4</v>
      </c>
      <c r="F6" s="37" t="s">
        <v>5</v>
      </c>
      <c r="G6" s="24" t="s">
        <v>60</v>
      </c>
    </row>
    <row r="7" spans="2:16" ht="16.5" x14ac:dyDescent="0.3">
      <c r="B7" s="27" t="s">
        <v>73</v>
      </c>
      <c r="C7" s="27" t="s">
        <v>66</v>
      </c>
      <c r="D7" s="27" t="s">
        <v>74</v>
      </c>
      <c r="E7" s="27" t="s">
        <v>75</v>
      </c>
      <c r="F7" s="27" t="str">
        <f>TAPA!I8</f>
        <v>ELECCIONES</v>
      </c>
      <c r="G7" s="17" t="str">
        <f>CONCATENATE(D7, "-",E7)</f>
        <v>Ñancul-Segunda Faja</v>
      </c>
    </row>
    <row r="9" spans="2:16" s="26" customFormat="1" x14ac:dyDescent="0.25">
      <c r="B9" s="26" t="s">
        <v>6</v>
      </c>
    </row>
    <row r="11" spans="2:16" ht="22.5" customHeight="1" x14ac:dyDescent="0.25">
      <c r="B11" s="71" t="s">
        <v>7</v>
      </c>
      <c r="C11" s="71" t="s">
        <v>8</v>
      </c>
      <c r="D11" s="72" t="s">
        <v>68</v>
      </c>
      <c r="E11" s="72"/>
      <c r="F11" s="72" t="s">
        <v>69</v>
      </c>
      <c r="G11" s="72"/>
      <c r="H11" s="72" t="s">
        <v>70</v>
      </c>
      <c r="I11" s="72"/>
    </row>
    <row r="12" spans="2:16" ht="30" x14ac:dyDescent="0.2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K12" s="38"/>
      <c r="L12" s="39" t="s">
        <v>78</v>
      </c>
      <c r="M12" s="39" t="s">
        <v>79</v>
      </c>
      <c r="N12" s="39" t="s">
        <v>80</v>
      </c>
    </row>
    <row r="13" spans="2:16" ht="15.75" customHeight="1" x14ac:dyDescent="0.25">
      <c r="B13" s="29">
        <v>0</v>
      </c>
      <c r="C13" s="30" t="s">
        <v>11</v>
      </c>
      <c r="D13" s="35"/>
      <c r="E13" s="31"/>
      <c r="F13" s="35"/>
      <c r="G13" s="31"/>
      <c r="H13" s="35"/>
      <c r="I13" s="31"/>
      <c r="K13" s="38" t="s">
        <v>81</v>
      </c>
      <c r="L13" s="40">
        <f>COUNTIF($D$13:$D$36,$K13)</f>
        <v>0</v>
      </c>
      <c r="M13" s="40">
        <f>COUNTIF($F$13:$F$36,$K13)</f>
        <v>4</v>
      </c>
      <c r="N13" s="40">
        <f>COUNTIF($H$13:$H$36,$K13)</f>
        <v>4</v>
      </c>
      <c r="O13" s="38">
        <f>L13*21+M13*4+N13*5</f>
        <v>36</v>
      </c>
      <c r="P13" s="41">
        <f>O13/SUM($O$13:$O$15)</f>
        <v>0.36363636363636365</v>
      </c>
    </row>
    <row r="14" spans="2:16" ht="15.75" x14ac:dyDescent="0.25">
      <c r="B14" s="32">
        <v>1</v>
      </c>
      <c r="C14" s="33" t="s">
        <v>12</v>
      </c>
      <c r="D14" s="34"/>
      <c r="E14" s="25"/>
      <c r="F14" s="34"/>
      <c r="G14" s="25"/>
      <c r="H14" s="34"/>
      <c r="I14" s="25"/>
      <c r="K14" s="38" t="s">
        <v>82</v>
      </c>
      <c r="L14" s="40">
        <f>COUNTIF($D$13:$D$36,$K14)</f>
        <v>0</v>
      </c>
      <c r="M14" s="40">
        <f t="shared" ref="M14:M15" si="0">COUNTIF($F$13:$F$36,$K14)</f>
        <v>7</v>
      </c>
      <c r="N14" s="40">
        <f t="shared" ref="N14:N15" si="1">COUNTIF($H$13:$H$36,$K14)</f>
        <v>7</v>
      </c>
      <c r="O14" s="38">
        <f t="shared" ref="O14:O15" si="2">L14*21+M14*4+N14*5</f>
        <v>63</v>
      </c>
      <c r="P14" s="41">
        <f t="shared" ref="P14:P15" si="3">O14/SUM($O$13:$O$15)</f>
        <v>0.63636363636363635</v>
      </c>
    </row>
    <row r="15" spans="2:16" ht="15.75" x14ac:dyDescent="0.25">
      <c r="B15" s="29">
        <v>2</v>
      </c>
      <c r="C15" s="30" t="s">
        <v>13</v>
      </c>
      <c r="D15" s="35"/>
      <c r="E15" s="31"/>
      <c r="F15" s="35"/>
      <c r="G15" s="31"/>
      <c r="H15" s="35"/>
      <c r="I15" s="31"/>
      <c r="K15" s="38" t="s">
        <v>83</v>
      </c>
      <c r="L15" s="40">
        <f>COUNTIF($D$13:$D$36,$K15)</f>
        <v>0</v>
      </c>
      <c r="M15" s="40">
        <f t="shared" si="0"/>
        <v>0</v>
      </c>
      <c r="N15" s="40">
        <f t="shared" si="1"/>
        <v>0</v>
      </c>
      <c r="O15" s="38">
        <f t="shared" si="2"/>
        <v>0</v>
      </c>
      <c r="P15" s="41">
        <f t="shared" si="3"/>
        <v>0</v>
      </c>
    </row>
    <row r="16" spans="2:16" ht="15.75" x14ac:dyDescent="0.25">
      <c r="B16" s="32">
        <v>3</v>
      </c>
      <c r="C16" s="33" t="s">
        <v>14</v>
      </c>
      <c r="D16" s="34"/>
      <c r="E16" s="25"/>
      <c r="F16" s="34"/>
      <c r="G16" s="25"/>
      <c r="H16" s="34"/>
      <c r="I16" s="25"/>
      <c r="N16" s="42"/>
    </row>
    <row r="17" spans="2:14" ht="15.75" x14ac:dyDescent="0.25">
      <c r="B17" s="29">
        <v>4</v>
      </c>
      <c r="C17" s="30" t="s">
        <v>15</v>
      </c>
      <c r="D17" s="35"/>
      <c r="E17" s="31"/>
      <c r="F17" s="35"/>
      <c r="G17" s="31"/>
      <c r="H17" s="35"/>
      <c r="I17" s="31"/>
      <c r="N17" s="42"/>
    </row>
    <row r="18" spans="2:14" ht="15.75" x14ac:dyDescent="0.25">
      <c r="B18" s="32">
        <v>5</v>
      </c>
      <c r="C18" s="33" t="s">
        <v>16</v>
      </c>
      <c r="D18" s="34"/>
      <c r="E18" s="25"/>
      <c r="F18" s="34"/>
      <c r="G18" s="25"/>
      <c r="H18" s="34"/>
      <c r="I18" s="25"/>
      <c r="N18" s="42"/>
    </row>
    <row r="19" spans="2:14" ht="15.75" x14ac:dyDescent="0.25">
      <c r="B19" s="29">
        <v>6</v>
      </c>
      <c r="C19" s="30" t="s">
        <v>17</v>
      </c>
      <c r="D19" s="35"/>
      <c r="E19" s="31"/>
      <c r="F19" s="35"/>
      <c r="G19" s="31"/>
      <c r="H19" s="35"/>
      <c r="I19" s="31"/>
      <c r="N19" s="42"/>
    </row>
    <row r="20" spans="2:14" ht="15.75" x14ac:dyDescent="0.25">
      <c r="B20" s="32">
        <v>7</v>
      </c>
      <c r="C20" s="33" t="s">
        <v>18</v>
      </c>
      <c r="D20" s="34"/>
      <c r="E20" s="25"/>
      <c r="F20" s="34" t="s">
        <v>62</v>
      </c>
      <c r="G20" s="25">
        <v>4</v>
      </c>
      <c r="H20" s="34" t="s">
        <v>62</v>
      </c>
      <c r="I20" s="25">
        <v>4</v>
      </c>
    </row>
    <row r="21" spans="2:14" ht="15.75" x14ac:dyDescent="0.25">
      <c r="B21" s="29">
        <v>8</v>
      </c>
      <c r="C21" s="30" t="s">
        <v>19</v>
      </c>
      <c r="D21" s="35"/>
      <c r="E21" s="31"/>
      <c r="F21" s="35" t="s">
        <v>62</v>
      </c>
      <c r="G21" s="31">
        <v>4</v>
      </c>
      <c r="H21" s="35" t="s">
        <v>62</v>
      </c>
      <c r="I21" s="31">
        <v>4</v>
      </c>
    </row>
    <row r="22" spans="2:14" ht="15.75" x14ac:dyDescent="0.25">
      <c r="B22" s="32">
        <v>9</v>
      </c>
      <c r="C22" s="33" t="s">
        <v>20</v>
      </c>
      <c r="D22" s="34"/>
      <c r="E22" s="25"/>
      <c r="F22" s="34" t="s">
        <v>63</v>
      </c>
      <c r="G22" s="25">
        <v>4</v>
      </c>
      <c r="H22" s="34" t="s">
        <v>63</v>
      </c>
      <c r="I22" s="25">
        <v>4</v>
      </c>
    </row>
    <row r="23" spans="2:14" ht="15.75" x14ac:dyDescent="0.25">
      <c r="B23" s="29">
        <v>10</v>
      </c>
      <c r="C23" s="30" t="s">
        <v>21</v>
      </c>
      <c r="D23" s="35"/>
      <c r="E23" s="31"/>
      <c r="F23" s="35" t="s">
        <v>63</v>
      </c>
      <c r="G23" s="31">
        <v>4</v>
      </c>
      <c r="H23" s="35" t="s">
        <v>63</v>
      </c>
      <c r="I23" s="31">
        <v>4</v>
      </c>
    </row>
    <row r="24" spans="2:14" ht="15.75" x14ac:dyDescent="0.25">
      <c r="B24" s="32">
        <v>11</v>
      </c>
      <c r="C24" s="33" t="s">
        <v>22</v>
      </c>
      <c r="D24" s="34"/>
      <c r="E24" s="25"/>
      <c r="F24" s="34" t="s">
        <v>63</v>
      </c>
      <c r="G24" s="25">
        <v>4</v>
      </c>
      <c r="H24" s="34" t="s">
        <v>63</v>
      </c>
      <c r="I24" s="25">
        <v>4</v>
      </c>
    </row>
    <row r="25" spans="2:14" ht="15.75" x14ac:dyDescent="0.25">
      <c r="B25" s="29">
        <v>12</v>
      </c>
      <c r="C25" s="30" t="s">
        <v>23</v>
      </c>
      <c r="D25" s="35"/>
      <c r="E25" s="31"/>
      <c r="F25" s="35" t="s">
        <v>63</v>
      </c>
      <c r="G25" s="31">
        <v>4</v>
      </c>
      <c r="H25" s="35" t="s">
        <v>63</v>
      </c>
      <c r="I25" s="31">
        <v>4</v>
      </c>
    </row>
    <row r="26" spans="2:14" ht="15.75" x14ac:dyDescent="0.25">
      <c r="B26" s="32">
        <v>13</v>
      </c>
      <c r="C26" s="33" t="s">
        <v>24</v>
      </c>
      <c r="D26" s="34"/>
      <c r="E26" s="25"/>
      <c r="F26" s="34" t="s">
        <v>62</v>
      </c>
      <c r="G26" s="25">
        <v>4</v>
      </c>
      <c r="H26" s="34" t="s">
        <v>62</v>
      </c>
      <c r="I26" s="25">
        <v>4</v>
      </c>
    </row>
    <row r="27" spans="2:14" ht="15.75" x14ac:dyDescent="0.25">
      <c r="B27" s="29">
        <v>14</v>
      </c>
      <c r="C27" s="30" t="s">
        <v>25</v>
      </c>
      <c r="D27" s="35"/>
      <c r="E27" s="31"/>
      <c r="F27" s="35" t="s">
        <v>63</v>
      </c>
      <c r="G27" s="31">
        <v>3</v>
      </c>
      <c r="H27" s="35" t="s">
        <v>63</v>
      </c>
      <c r="I27" s="31">
        <v>3</v>
      </c>
    </row>
    <row r="28" spans="2:14" ht="15.75" x14ac:dyDescent="0.25">
      <c r="B28" s="32">
        <v>15</v>
      </c>
      <c r="C28" s="33" t="s">
        <v>26</v>
      </c>
      <c r="D28" s="34"/>
      <c r="E28" s="25"/>
      <c r="F28" s="34" t="s">
        <v>63</v>
      </c>
      <c r="G28" s="25">
        <v>3</v>
      </c>
      <c r="H28" s="34" t="s">
        <v>63</v>
      </c>
      <c r="I28" s="25">
        <v>3</v>
      </c>
    </row>
    <row r="29" spans="2:14" ht="15.75" x14ac:dyDescent="0.25">
      <c r="B29" s="29">
        <v>16</v>
      </c>
      <c r="C29" s="30" t="s">
        <v>27</v>
      </c>
      <c r="D29" s="35"/>
      <c r="E29" s="31"/>
      <c r="F29" s="35" t="s">
        <v>63</v>
      </c>
      <c r="G29" s="31">
        <v>3</v>
      </c>
      <c r="H29" s="35" t="s">
        <v>63</v>
      </c>
      <c r="I29" s="31">
        <v>3</v>
      </c>
    </row>
    <row r="30" spans="2:14" ht="15.75" x14ac:dyDescent="0.25">
      <c r="B30" s="32">
        <v>17</v>
      </c>
      <c r="C30" s="33" t="s">
        <v>28</v>
      </c>
      <c r="D30" s="34"/>
      <c r="E30" s="25"/>
      <c r="F30" s="34" t="s">
        <v>62</v>
      </c>
      <c r="G30" s="25">
        <v>3</v>
      </c>
      <c r="H30" s="34" t="s">
        <v>62</v>
      </c>
      <c r="I30" s="25">
        <v>3</v>
      </c>
    </row>
    <row r="31" spans="2:14" ht="15.75" x14ac:dyDescent="0.25">
      <c r="B31" s="29">
        <v>18</v>
      </c>
      <c r="C31" s="30" t="s">
        <v>29</v>
      </c>
      <c r="D31" s="35"/>
      <c r="E31" s="31"/>
      <c r="F31" s="35" t="s">
        <v>84</v>
      </c>
      <c r="G31" s="31">
        <v>2</v>
      </c>
      <c r="H31" s="35" t="s">
        <v>84</v>
      </c>
      <c r="I31" s="31">
        <v>2</v>
      </c>
    </row>
    <row r="32" spans="2:14" ht="15.75" x14ac:dyDescent="0.25">
      <c r="B32" s="32">
        <v>19</v>
      </c>
      <c r="C32" s="33" t="s">
        <v>30</v>
      </c>
      <c r="D32" s="34"/>
      <c r="E32" s="25"/>
      <c r="F32" s="34" t="s">
        <v>84</v>
      </c>
      <c r="G32" s="25">
        <v>2</v>
      </c>
      <c r="H32" s="34" t="s">
        <v>84</v>
      </c>
      <c r="I32" s="25">
        <v>2</v>
      </c>
    </row>
    <row r="33" spans="2:9" ht="15.75" x14ac:dyDescent="0.25">
      <c r="B33" s="29">
        <v>20</v>
      </c>
      <c r="C33" s="30" t="s">
        <v>31</v>
      </c>
      <c r="D33" s="35"/>
      <c r="E33" s="31"/>
      <c r="F33" s="35"/>
      <c r="G33" s="31"/>
      <c r="H33" s="35"/>
      <c r="I33" s="31"/>
    </row>
    <row r="34" spans="2:9" ht="15.75" x14ac:dyDescent="0.25">
      <c r="B34" s="32">
        <v>21</v>
      </c>
      <c r="C34" s="33" t="s">
        <v>32</v>
      </c>
      <c r="D34" s="34"/>
      <c r="E34" s="25"/>
      <c r="F34" s="34"/>
      <c r="G34" s="25"/>
      <c r="H34" s="34"/>
      <c r="I34" s="25"/>
    </row>
    <row r="35" spans="2:9" ht="15.75" x14ac:dyDescent="0.25">
      <c r="B35" s="29">
        <v>22</v>
      </c>
      <c r="C35" s="30" t="s">
        <v>33</v>
      </c>
      <c r="D35" s="35"/>
      <c r="E35" s="31"/>
      <c r="F35" s="35"/>
      <c r="G35" s="31"/>
      <c r="H35" s="35"/>
      <c r="I35" s="31"/>
    </row>
    <row r="36" spans="2:9" ht="15.75" x14ac:dyDescent="0.25">
      <c r="B36" s="32">
        <v>23</v>
      </c>
      <c r="C36" s="33" t="s">
        <v>34</v>
      </c>
      <c r="D36" s="34"/>
      <c r="E36" s="25"/>
      <c r="F36" s="34"/>
      <c r="G36" s="25"/>
      <c r="H36" s="34"/>
      <c r="I36" s="25"/>
    </row>
    <row r="37" spans="2:9" ht="15.75" x14ac:dyDescent="0.25">
      <c r="B37" s="29" t="s">
        <v>35</v>
      </c>
      <c r="C37" s="30"/>
      <c r="D37" s="1"/>
      <c r="E37" s="1"/>
      <c r="F37" s="1"/>
      <c r="G37" s="1">
        <f>+IF(SUM(G13:G36)=0,"",SUM(G13:G36))</f>
        <v>44</v>
      </c>
      <c r="H37" s="1"/>
      <c r="I37" s="1">
        <f>+IF(SUM(I13:I36)=0,"",SUM(I13:I36))</f>
        <v>44</v>
      </c>
    </row>
    <row r="40" spans="2:9" x14ac:dyDescent="0.25">
      <c r="E40" s="45"/>
      <c r="F40" s="45"/>
      <c r="G40" s="45"/>
      <c r="H40" s="45"/>
      <c r="I40" s="45"/>
    </row>
    <row r="55" spans="10:14" x14ac:dyDescent="0.25">
      <c r="J55" s="36"/>
      <c r="K55" s="36"/>
      <c r="L55" s="36"/>
      <c r="M55" s="36"/>
      <c r="N55" s="36"/>
    </row>
    <row r="56" spans="10:14" x14ac:dyDescent="0.25">
      <c r="J56" s="36"/>
      <c r="K56" s="36"/>
      <c r="L56" s="36"/>
      <c r="M56" s="36"/>
      <c r="N56" s="36"/>
    </row>
    <row r="57" spans="10:14" x14ac:dyDescent="0.25">
      <c r="J57" s="36"/>
      <c r="K57" s="36"/>
      <c r="L57" s="43"/>
      <c r="M57" s="43"/>
      <c r="N5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1">
      <formula>C7=""</formula>
    </cfRule>
  </conditionalFormatting>
  <conditionalFormatting sqref="B7">
    <cfRule type="expression" dxfId="5" priority="2">
      <formula>B7=""</formula>
    </cfRule>
  </conditionalFormatting>
  <conditionalFormatting sqref="F7">
    <cfRule type="expression" dxfId="4" priority="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F8" sqref="F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0" t="str">
        <f>"PROGRAMA DE OPERACIÓN DEL SERVICIO ("&amp;B7&amp;" - "&amp;C7&amp;")"</f>
        <v>PROGRAMA DE OPERACIÓN DEL SERVICIO (4B - Regreso)</v>
      </c>
      <c r="C2" s="70"/>
      <c r="D2" s="70"/>
      <c r="E2" s="70"/>
      <c r="F2" s="70"/>
      <c r="G2" s="70"/>
      <c r="H2" s="70"/>
      <c r="I2" s="70"/>
    </row>
    <row r="4" spans="2:16" s="26" customFormat="1" x14ac:dyDescent="0.25">
      <c r="B4" s="26" t="s">
        <v>0</v>
      </c>
    </row>
    <row r="6" spans="2:16" ht="16.5" x14ac:dyDescent="0.3">
      <c r="B6" s="37" t="s">
        <v>1</v>
      </c>
      <c r="C6" s="37" t="s">
        <v>2</v>
      </c>
      <c r="D6" s="37" t="s">
        <v>3</v>
      </c>
      <c r="E6" s="37" t="s">
        <v>4</v>
      </c>
      <c r="F6" s="37" t="s">
        <v>5</v>
      </c>
      <c r="G6" s="24" t="s">
        <v>60</v>
      </c>
    </row>
    <row r="7" spans="2:16" ht="16.5" x14ac:dyDescent="0.3">
      <c r="B7" s="27" t="s">
        <v>73</v>
      </c>
      <c r="C7" s="27" t="s">
        <v>67</v>
      </c>
      <c r="D7" s="27" t="s">
        <v>75</v>
      </c>
      <c r="E7" s="27" t="s">
        <v>74</v>
      </c>
      <c r="F7" s="27" t="str">
        <f>TAPA!I8</f>
        <v>ELECCIONES</v>
      </c>
      <c r="G7" s="17" t="str">
        <f>CONCATENATE(D7, "-",E7)</f>
        <v>Segunda Faja-Ñancul</v>
      </c>
    </row>
    <row r="9" spans="2:16" s="26" customFormat="1" x14ac:dyDescent="0.25">
      <c r="B9" s="26" t="s">
        <v>6</v>
      </c>
    </row>
    <row r="11" spans="2:16" ht="22.5" customHeight="1" x14ac:dyDescent="0.25">
      <c r="B11" s="71" t="s">
        <v>7</v>
      </c>
      <c r="C11" s="71" t="s">
        <v>8</v>
      </c>
      <c r="D11" s="72" t="s">
        <v>68</v>
      </c>
      <c r="E11" s="72"/>
      <c r="F11" s="72" t="s">
        <v>69</v>
      </c>
      <c r="G11" s="72"/>
      <c r="H11" s="72" t="s">
        <v>70</v>
      </c>
      <c r="I11" s="72"/>
    </row>
    <row r="12" spans="2:16" ht="30" x14ac:dyDescent="0.2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K12" s="38"/>
      <c r="L12" s="39" t="s">
        <v>78</v>
      </c>
      <c r="M12" s="39" t="s">
        <v>79</v>
      </c>
      <c r="N12" s="39" t="s">
        <v>80</v>
      </c>
    </row>
    <row r="13" spans="2:16" ht="15.75" customHeight="1" x14ac:dyDescent="0.25">
      <c r="B13" s="29">
        <v>0</v>
      </c>
      <c r="C13" s="30" t="s">
        <v>11</v>
      </c>
      <c r="D13" s="35"/>
      <c r="E13" s="31"/>
      <c r="F13" s="35"/>
      <c r="G13" s="31"/>
      <c r="H13" s="35"/>
      <c r="I13" s="31"/>
      <c r="K13" s="38" t="s">
        <v>81</v>
      </c>
      <c r="L13" s="40">
        <f>COUNTIF($D$13:$D$36,$K13)</f>
        <v>0</v>
      </c>
      <c r="M13" s="40">
        <f>COUNTIF($F$13:$F$36,$K13)</f>
        <v>4</v>
      </c>
      <c r="N13" s="40">
        <f>COUNTIF($H$13:$H$36,$K13)</f>
        <v>4</v>
      </c>
      <c r="O13" s="38">
        <f>L13*21+M13*4+N13*5</f>
        <v>36</v>
      </c>
      <c r="P13" s="41">
        <f>O13/SUM($O$13:$O$15)</f>
        <v>0.36363636363636365</v>
      </c>
    </row>
    <row r="14" spans="2:16" ht="15.75" x14ac:dyDescent="0.25">
      <c r="B14" s="32">
        <v>1</v>
      </c>
      <c r="C14" s="33" t="s">
        <v>12</v>
      </c>
      <c r="D14" s="34"/>
      <c r="E14" s="25"/>
      <c r="F14" s="34"/>
      <c r="G14" s="25"/>
      <c r="H14" s="34"/>
      <c r="I14" s="25"/>
      <c r="K14" s="38" t="s">
        <v>82</v>
      </c>
      <c r="L14" s="40">
        <f>COUNTIF($D$13:$D$36,$K14)</f>
        <v>0</v>
      </c>
      <c r="M14" s="40">
        <f t="shared" ref="M14:M15" si="0">COUNTIF($F$13:$F$36,$K14)</f>
        <v>7</v>
      </c>
      <c r="N14" s="40">
        <f t="shared" ref="N14:N15" si="1">COUNTIF($H$13:$H$36,$K14)</f>
        <v>7</v>
      </c>
      <c r="O14" s="38">
        <f t="shared" ref="O14:O15" si="2">L14*21+M14*4+N14*5</f>
        <v>63</v>
      </c>
      <c r="P14" s="41">
        <f t="shared" ref="P14:P15" si="3">O14/SUM($O$13:$O$15)</f>
        <v>0.63636363636363635</v>
      </c>
    </row>
    <row r="15" spans="2:16" ht="15.75" x14ac:dyDescent="0.25">
      <c r="B15" s="29">
        <v>2</v>
      </c>
      <c r="C15" s="30" t="s">
        <v>13</v>
      </c>
      <c r="D15" s="35"/>
      <c r="E15" s="31"/>
      <c r="F15" s="35"/>
      <c r="G15" s="31"/>
      <c r="H15" s="35"/>
      <c r="I15" s="31"/>
      <c r="K15" s="38" t="s">
        <v>83</v>
      </c>
      <c r="L15" s="40">
        <f>COUNTIF($D$13:$D$36,$K15)</f>
        <v>0</v>
      </c>
      <c r="M15" s="40">
        <f t="shared" si="0"/>
        <v>0</v>
      </c>
      <c r="N15" s="40">
        <f t="shared" si="1"/>
        <v>0</v>
      </c>
      <c r="O15" s="38">
        <f t="shared" si="2"/>
        <v>0</v>
      </c>
      <c r="P15" s="41">
        <f t="shared" si="3"/>
        <v>0</v>
      </c>
    </row>
    <row r="16" spans="2:16" ht="15.75" x14ac:dyDescent="0.25">
      <c r="B16" s="32">
        <v>3</v>
      </c>
      <c r="C16" s="33" t="s">
        <v>14</v>
      </c>
      <c r="D16" s="34"/>
      <c r="E16" s="25"/>
      <c r="F16" s="34"/>
      <c r="G16" s="25"/>
      <c r="H16" s="34"/>
      <c r="I16" s="25"/>
      <c r="N16" s="42"/>
    </row>
    <row r="17" spans="2:14" ht="15.75" x14ac:dyDescent="0.25">
      <c r="B17" s="29">
        <v>4</v>
      </c>
      <c r="C17" s="30" t="s">
        <v>15</v>
      </c>
      <c r="D17" s="35"/>
      <c r="E17" s="31"/>
      <c r="F17" s="35"/>
      <c r="G17" s="31"/>
      <c r="H17" s="35"/>
      <c r="I17" s="31"/>
      <c r="N17" s="42"/>
    </row>
    <row r="18" spans="2:14" ht="15.75" x14ac:dyDescent="0.25">
      <c r="B18" s="32">
        <v>5</v>
      </c>
      <c r="C18" s="33" t="s">
        <v>16</v>
      </c>
      <c r="D18" s="34"/>
      <c r="E18" s="25"/>
      <c r="F18" s="34"/>
      <c r="G18" s="25"/>
      <c r="H18" s="34"/>
      <c r="I18" s="25"/>
      <c r="N18" s="42"/>
    </row>
    <row r="19" spans="2:14" ht="15.75" x14ac:dyDescent="0.25">
      <c r="B19" s="29">
        <v>6</v>
      </c>
      <c r="C19" s="30" t="s">
        <v>17</v>
      </c>
      <c r="D19" s="35"/>
      <c r="E19" s="31"/>
      <c r="F19" s="35"/>
      <c r="G19" s="31"/>
      <c r="H19" s="35"/>
      <c r="I19" s="31"/>
      <c r="N19" s="42"/>
    </row>
    <row r="20" spans="2:14" ht="15.75" x14ac:dyDescent="0.25">
      <c r="B20" s="32">
        <v>7</v>
      </c>
      <c r="C20" s="33" t="s">
        <v>18</v>
      </c>
      <c r="D20" s="34"/>
      <c r="E20" s="25"/>
      <c r="F20" s="34" t="s">
        <v>84</v>
      </c>
      <c r="G20" s="25">
        <v>4</v>
      </c>
      <c r="H20" s="34" t="s">
        <v>84</v>
      </c>
      <c r="I20" s="25">
        <v>4</v>
      </c>
    </row>
    <row r="21" spans="2:14" ht="15.75" x14ac:dyDescent="0.25">
      <c r="B21" s="29">
        <v>8</v>
      </c>
      <c r="C21" s="30" t="s">
        <v>19</v>
      </c>
      <c r="D21" s="35"/>
      <c r="E21" s="31"/>
      <c r="F21" s="35" t="s">
        <v>62</v>
      </c>
      <c r="G21" s="31">
        <v>4</v>
      </c>
      <c r="H21" s="35" t="s">
        <v>62</v>
      </c>
      <c r="I21" s="31">
        <v>4</v>
      </c>
    </row>
    <row r="22" spans="2:14" ht="15.75" x14ac:dyDescent="0.25">
      <c r="B22" s="32">
        <v>9</v>
      </c>
      <c r="C22" s="33" t="s">
        <v>20</v>
      </c>
      <c r="D22" s="34"/>
      <c r="E22" s="25"/>
      <c r="F22" s="34" t="s">
        <v>62</v>
      </c>
      <c r="G22" s="25">
        <v>4</v>
      </c>
      <c r="H22" s="34" t="s">
        <v>62</v>
      </c>
      <c r="I22" s="25">
        <v>4</v>
      </c>
    </row>
    <row r="23" spans="2:14" ht="15.75" x14ac:dyDescent="0.25">
      <c r="B23" s="29">
        <v>10</v>
      </c>
      <c r="C23" s="30" t="s">
        <v>21</v>
      </c>
      <c r="D23" s="35"/>
      <c r="E23" s="31"/>
      <c r="F23" s="35" t="s">
        <v>63</v>
      </c>
      <c r="G23" s="31">
        <v>4</v>
      </c>
      <c r="H23" s="35" t="s">
        <v>63</v>
      </c>
      <c r="I23" s="31">
        <v>4</v>
      </c>
    </row>
    <row r="24" spans="2:14" ht="15.75" x14ac:dyDescent="0.25">
      <c r="B24" s="32">
        <v>11</v>
      </c>
      <c r="C24" s="33" t="s">
        <v>22</v>
      </c>
      <c r="D24" s="34"/>
      <c r="E24" s="25"/>
      <c r="F24" s="34" t="s">
        <v>63</v>
      </c>
      <c r="G24" s="25">
        <v>4</v>
      </c>
      <c r="H24" s="34" t="s">
        <v>63</v>
      </c>
      <c r="I24" s="25">
        <v>4</v>
      </c>
    </row>
    <row r="25" spans="2:14" ht="15.75" x14ac:dyDescent="0.25">
      <c r="B25" s="29">
        <v>12</v>
      </c>
      <c r="C25" s="30" t="s">
        <v>23</v>
      </c>
      <c r="D25" s="35"/>
      <c r="E25" s="31"/>
      <c r="F25" s="35" t="s">
        <v>63</v>
      </c>
      <c r="G25" s="31">
        <v>4</v>
      </c>
      <c r="H25" s="35" t="s">
        <v>63</v>
      </c>
      <c r="I25" s="31">
        <v>4</v>
      </c>
    </row>
    <row r="26" spans="2:14" ht="15.75" x14ac:dyDescent="0.25">
      <c r="B26" s="32">
        <v>13</v>
      </c>
      <c r="C26" s="33" t="s">
        <v>24</v>
      </c>
      <c r="D26" s="34"/>
      <c r="E26" s="25"/>
      <c r="F26" s="34" t="s">
        <v>63</v>
      </c>
      <c r="G26" s="25">
        <v>4</v>
      </c>
      <c r="H26" s="34" t="s">
        <v>63</v>
      </c>
      <c r="I26" s="25">
        <v>4</v>
      </c>
    </row>
    <row r="27" spans="2:14" ht="15.75" x14ac:dyDescent="0.25">
      <c r="B27" s="29">
        <v>14</v>
      </c>
      <c r="C27" s="30" t="s">
        <v>25</v>
      </c>
      <c r="D27" s="35"/>
      <c r="E27" s="31"/>
      <c r="F27" s="35" t="s">
        <v>62</v>
      </c>
      <c r="G27" s="31">
        <v>3</v>
      </c>
      <c r="H27" s="35" t="s">
        <v>62</v>
      </c>
      <c r="I27" s="31">
        <v>3</v>
      </c>
    </row>
    <row r="28" spans="2:14" ht="15.75" x14ac:dyDescent="0.25">
      <c r="B28" s="32">
        <v>15</v>
      </c>
      <c r="C28" s="33" t="s">
        <v>26</v>
      </c>
      <c r="D28" s="34"/>
      <c r="E28" s="25"/>
      <c r="F28" s="34" t="s">
        <v>63</v>
      </c>
      <c r="G28" s="25">
        <v>3</v>
      </c>
      <c r="H28" s="34" t="s">
        <v>63</v>
      </c>
      <c r="I28" s="25">
        <v>3</v>
      </c>
    </row>
    <row r="29" spans="2:14" ht="15.75" x14ac:dyDescent="0.25">
      <c r="B29" s="29">
        <v>16</v>
      </c>
      <c r="C29" s="30" t="s">
        <v>27</v>
      </c>
      <c r="D29" s="35"/>
      <c r="E29" s="31"/>
      <c r="F29" s="35" t="s">
        <v>63</v>
      </c>
      <c r="G29" s="31">
        <v>3</v>
      </c>
      <c r="H29" s="35" t="s">
        <v>63</v>
      </c>
      <c r="I29" s="31">
        <v>3</v>
      </c>
    </row>
    <row r="30" spans="2:14" ht="15.75" x14ac:dyDescent="0.25">
      <c r="B30" s="32">
        <v>17</v>
      </c>
      <c r="C30" s="33" t="s">
        <v>28</v>
      </c>
      <c r="D30" s="34"/>
      <c r="E30" s="25"/>
      <c r="F30" s="34" t="s">
        <v>63</v>
      </c>
      <c r="G30" s="25">
        <v>3</v>
      </c>
      <c r="H30" s="34" t="s">
        <v>63</v>
      </c>
      <c r="I30" s="25">
        <v>3</v>
      </c>
    </row>
    <row r="31" spans="2:14" ht="15.75" x14ac:dyDescent="0.25">
      <c r="B31" s="29">
        <v>18</v>
      </c>
      <c r="C31" s="30" t="s">
        <v>29</v>
      </c>
      <c r="D31" s="35"/>
      <c r="E31" s="31"/>
      <c r="F31" s="35" t="s">
        <v>62</v>
      </c>
      <c r="G31" s="31">
        <v>2</v>
      </c>
      <c r="H31" s="35" t="s">
        <v>62</v>
      </c>
      <c r="I31" s="31">
        <v>2</v>
      </c>
    </row>
    <row r="32" spans="2:14" ht="15.75" x14ac:dyDescent="0.25">
      <c r="B32" s="32">
        <v>19</v>
      </c>
      <c r="C32" s="33" t="s">
        <v>30</v>
      </c>
      <c r="D32" s="34"/>
      <c r="E32" s="25"/>
      <c r="F32" s="34" t="s">
        <v>84</v>
      </c>
      <c r="G32" s="25">
        <v>2</v>
      </c>
      <c r="H32" s="34" t="s">
        <v>84</v>
      </c>
      <c r="I32" s="25">
        <v>2</v>
      </c>
    </row>
    <row r="33" spans="2:9" ht="15.75" x14ac:dyDescent="0.25">
      <c r="B33" s="29">
        <v>20</v>
      </c>
      <c r="C33" s="30" t="s">
        <v>31</v>
      </c>
      <c r="D33" s="35"/>
      <c r="E33" s="31"/>
      <c r="F33" s="35"/>
      <c r="G33" s="31"/>
      <c r="H33" s="35"/>
      <c r="I33" s="31"/>
    </row>
    <row r="34" spans="2:9" ht="15.75" x14ac:dyDescent="0.25">
      <c r="B34" s="32">
        <v>21</v>
      </c>
      <c r="C34" s="33" t="s">
        <v>32</v>
      </c>
      <c r="D34" s="34"/>
      <c r="E34" s="25"/>
      <c r="F34" s="34"/>
      <c r="G34" s="25"/>
      <c r="H34" s="34"/>
      <c r="I34" s="25"/>
    </row>
    <row r="35" spans="2:9" ht="15.75" x14ac:dyDescent="0.25">
      <c r="B35" s="29">
        <v>22</v>
      </c>
      <c r="C35" s="30" t="s">
        <v>33</v>
      </c>
      <c r="D35" s="35"/>
      <c r="E35" s="31"/>
      <c r="F35" s="35"/>
      <c r="G35" s="31"/>
      <c r="H35" s="35"/>
      <c r="I35" s="31"/>
    </row>
    <row r="36" spans="2:9" ht="15.75" x14ac:dyDescent="0.25">
      <c r="B36" s="32">
        <v>23</v>
      </c>
      <c r="C36" s="33" t="s">
        <v>34</v>
      </c>
      <c r="D36" s="34"/>
      <c r="E36" s="25"/>
      <c r="F36" s="34"/>
      <c r="G36" s="25"/>
      <c r="H36" s="34"/>
      <c r="I36" s="25"/>
    </row>
    <row r="37" spans="2:9" ht="15.75" x14ac:dyDescent="0.25">
      <c r="B37" s="29" t="s">
        <v>35</v>
      </c>
      <c r="C37" s="30"/>
      <c r="D37" s="1"/>
      <c r="E37" s="1"/>
      <c r="F37" s="1"/>
      <c r="G37" s="1">
        <f>+IF(SUM(G13:G36)=0,"",SUM(G13:G36))</f>
        <v>44</v>
      </c>
      <c r="H37" s="1"/>
      <c r="I37" s="1">
        <f>+IF(SUM(I13:I36)=0,"",SUM(I13:I36))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2">
      <formula>B7=""</formula>
    </cfRule>
  </conditionalFormatting>
  <conditionalFormatting sqref="C7">
    <cfRule type="expression" dxfId="1" priority="3">
      <formula>C7=""</formula>
    </cfRule>
  </conditionalFormatting>
  <conditionalFormatting sqref="F7">
    <cfRule type="expression" dxfId="0" priority="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2021-05-14T16:09:15Z</dcterms:modified>
</cp:coreProperties>
</file>