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bruna\Desktop\revision villarrica\"/>
    </mc:Choice>
  </mc:AlternateContent>
  <bookViews>
    <workbookView xWindow="-105" yWindow="-105" windowWidth="19410" windowHeight="10410" tabRatio="989"/>
  </bookViews>
  <sheets>
    <sheet name="TAPA" sheetId="67" r:id="rId1"/>
    <sheet name="Servicios" sheetId="30" r:id="rId2"/>
    <sheet name="3A-I" sheetId="70" r:id="rId3"/>
    <sheet name="3A-R" sheetId="71" r:id="rId4"/>
    <sheet name="3B-I" sheetId="72" r:id="rId5"/>
    <sheet name="3B-R" sheetId="73" r:id="rId6"/>
    <sheet name="3C-I" sheetId="74" r:id="rId7"/>
    <sheet name="3C-R" sheetId="75" r:id="rId8"/>
  </sheets>
  <definedNames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5" l="1"/>
  <c r="F7" i="74"/>
  <c r="F7" i="73"/>
  <c r="F7" i="72"/>
  <c r="F7" i="71"/>
  <c r="F7" i="70"/>
  <c r="G7" i="75" l="1"/>
  <c r="G7" i="74"/>
  <c r="G7" i="73"/>
  <c r="G7" i="72"/>
  <c r="G7" i="71"/>
  <c r="G7" i="70"/>
  <c r="I37" i="75"/>
  <c r="G37" i="75"/>
  <c r="B2" i="75"/>
  <c r="I37" i="74"/>
  <c r="G37" i="74"/>
  <c r="B2" i="74"/>
  <c r="I37" i="73"/>
  <c r="G37" i="73"/>
  <c r="B2" i="73"/>
  <c r="I37" i="72"/>
  <c r="G37" i="72"/>
  <c r="B2" i="72"/>
  <c r="I37" i="71"/>
  <c r="G37" i="71"/>
  <c r="B2" i="71"/>
  <c r="I37" i="70"/>
  <c r="G37" i="70"/>
  <c r="B2" i="70"/>
  <c r="B4" i="67"/>
</calcChain>
</file>

<file path=xl/sharedStrings.xml><?xml version="1.0" encoding="utf-8"?>
<sst xmlns="http://schemas.openxmlformats.org/spreadsheetml/2006/main" count="502" uniqueCount="80">
  <si>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</si>
  <si>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</si>
  <si>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</si>
  <si>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</si>
  <si>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</si>
  <si>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</si>
  <si>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</si>
  <si>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</si>
  <si>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</si>
  <si>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</si>
  <si>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</si>
  <si>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</si>
  <si>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</si>
  <si>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</si>
  <si>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</si>
  <si>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</si>
  <si>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</si>
  <si>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</si>
  <si>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</si>
  <si>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</si>
  <si>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</si>
  <si>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</si>
  <si>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</si>
  <si>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</si>
  <si>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</si>
  <si>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</si>
  <si>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</si>
  <si>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</si>
  <si>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</si>
  <si>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</si>
  <si>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</si>
  <si>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</si>
  <si>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</si>
  <si>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</si>
  <si>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</si>
  <si>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</si>
  <si>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</si>
  <si>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</si>
  <si>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</si>
  <si>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</si>
  <si>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</si>
  <si>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</si>
  <si>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</si>
  <si>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</si>
  <si>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</si>
  <si>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</si>
  <si>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</si>
  <si>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</si>
  <si>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</si>
  <si>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</si>
  <si>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</si>
  <si>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</si>
  <si>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</si>
  <si>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</si>
  <si>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</si>
  <si>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</si>
  <si>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</si>
  <si>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</si>
  <si>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</si>
  <si>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</si>
  <si>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</si>
  <si>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Baja</t>
  </si>
  <si>
    <t>Alta</t>
  </si>
  <si>
    <t>Media</t>
  </si>
  <si>
    <t>IX</t>
  </si>
  <si>
    <t>Villarrica</t>
  </si>
  <si>
    <t>L3</t>
  </si>
  <si>
    <t>EMPRESA DE TRANSPORTE JIMENEZ Y TORO LIMITADA</t>
  </si>
  <si>
    <t>3A</t>
  </si>
  <si>
    <t>Ida</t>
  </si>
  <si>
    <t>Regreso</t>
  </si>
  <si>
    <t>3B</t>
  </si>
  <si>
    <t>3C</t>
  </si>
  <si>
    <t>Relún</t>
  </si>
  <si>
    <t>Centro</t>
  </si>
  <si>
    <t>76.928.820-1</t>
  </si>
  <si>
    <t>Laboral</t>
  </si>
  <si>
    <t>Sábado</t>
  </si>
  <si>
    <t>Domingo / Festivo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</si>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</sst>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80" zoomScaleNormal="80" workbookViewId="0">
      <selection activeCell="I19" sqref="I19"/>
    </sheetView>
  </sheetViews>
  <sheetFormatPr baseColWidth="10" defaultColWidth="11.42578125" defaultRowHeight="15" x14ac:dyDescent="0.2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 x14ac:dyDescent="0.25">
      <c r="L1" s="20"/>
    </row>
    <row r="2" spans="2:12" ht="15" customHeight="1" x14ac:dyDescent="0.35">
      <c r="C2" s="18"/>
      <c r="D2" s="16"/>
      <c r="E2" s="18"/>
      <c r="F2" s="18"/>
      <c r="G2" s="18"/>
    </row>
    <row r="3" spans="2:12" ht="15" customHeight="1" x14ac:dyDescent="0.25">
      <c r="C3" s="18"/>
      <c r="D3" s="18"/>
      <c r="E3" s="18"/>
      <c r="F3" s="18"/>
      <c r="G3" s="18"/>
    </row>
    <row r="4" spans="2:12" ht="53.25" customHeight="1" x14ac:dyDescent="0.25">
      <c r="B4" s="53" t="str">
        <f>+D10&amp;"_"&amp;D11&amp;"_"&amp;D12&amp;"_"&amp;D13&amp;"_"&amp;I8&amp;"_"&amp;YEAR(D16)&amp;"_A1_"&amp;I9</f>
        <v>POT_IX_Villarrica_L3_ELECCIONES_2021_A1_3</v>
      </c>
      <c r="C4" s="53"/>
      <c r="D4" s="53"/>
      <c r="E4" s="53"/>
      <c r="F4" s="53"/>
      <c r="G4" s="53"/>
      <c r="H4" s="53"/>
      <c r="I4" s="53"/>
      <c r="J4" s="53"/>
      <c r="L4" s="21"/>
    </row>
    <row r="5" spans="2:12" s="7" customFormat="1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25">
      <c r="B8" s="46" t="s">
        <v>50</v>
      </c>
      <c r="C8" s="46"/>
      <c r="D8" s="54" t="s">
        <v>51</v>
      </c>
      <c r="E8" s="55"/>
      <c r="F8" s="18"/>
      <c r="G8" s="41" t="s">
        <v>36</v>
      </c>
      <c r="H8" s="41"/>
      <c r="I8" s="49" t="s">
        <v>79</v>
      </c>
      <c r="J8" s="49"/>
    </row>
    <row r="9" spans="2:12" x14ac:dyDescent="0.25">
      <c r="B9" s="46" t="s">
        <v>47</v>
      </c>
      <c r="C9" s="46"/>
      <c r="D9" s="48" t="s">
        <v>59</v>
      </c>
      <c r="E9" s="48"/>
      <c r="F9" s="18"/>
      <c r="G9" s="41" t="s">
        <v>56</v>
      </c>
      <c r="H9" s="41"/>
      <c r="I9" s="49">
        <v>3</v>
      </c>
      <c r="J9" s="49"/>
    </row>
    <row r="10" spans="2:12" x14ac:dyDescent="0.25">
      <c r="B10" s="41" t="s">
        <v>48</v>
      </c>
      <c r="C10" s="41"/>
      <c r="D10" s="49" t="s">
        <v>58</v>
      </c>
      <c r="E10" s="49"/>
      <c r="F10" s="18"/>
    </row>
    <row r="11" spans="2:12" x14ac:dyDescent="0.25">
      <c r="B11" s="41" t="s">
        <v>37</v>
      </c>
      <c r="C11" s="41"/>
      <c r="D11" s="51" t="s">
        <v>64</v>
      </c>
      <c r="E11" s="52"/>
      <c r="F11" s="18"/>
    </row>
    <row r="12" spans="2:12" x14ac:dyDescent="0.25">
      <c r="B12" s="41" t="s">
        <v>49</v>
      </c>
      <c r="C12" s="41"/>
      <c r="D12" s="49" t="s">
        <v>65</v>
      </c>
      <c r="E12" s="49"/>
      <c r="F12" s="18"/>
    </row>
    <row r="13" spans="2:12" x14ac:dyDescent="0.25">
      <c r="B13" s="41" t="s">
        <v>38</v>
      </c>
      <c r="C13" s="41"/>
      <c r="D13" s="49" t="s">
        <v>66</v>
      </c>
      <c r="E13" s="49"/>
    </row>
    <row r="14" spans="2:12" x14ac:dyDescent="0.25">
      <c r="B14" s="46" t="s">
        <v>57</v>
      </c>
      <c r="C14" s="46"/>
      <c r="D14" s="50" t="s">
        <v>46</v>
      </c>
      <c r="E14" s="50"/>
      <c r="G14" s="18"/>
    </row>
    <row r="15" spans="2:12" x14ac:dyDescent="0.25">
      <c r="B15" s="22"/>
      <c r="C15" s="22"/>
      <c r="G15" s="18"/>
    </row>
    <row r="16" spans="2:12" x14ac:dyDescent="0.25">
      <c r="B16" s="41" t="s">
        <v>39</v>
      </c>
      <c r="C16" s="41"/>
      <c r="D16" s="47">
        <v>44331</v>
      </c>
      <c r="E16" s="47"/>
      <c r="G16" s="23" t="s">
        <v>43</v>
      </c>
      <c r="H16" s="42"/>
      <c r="I16" s="42"/>
      <c r="J16" s="42"/>
    </row>
    <row r="17" spans="2:10" x14ac:dyDescent="0.25">
      <c r="B17" s="41" t="s">
        <v>40</v>
      </c>
      <c r="C17" s="41"/>
      <c r="D17" s="47">
        <v>44332</v>
      </c>
      <c r="E17" s="47"/>
      <c r="G17" s="23" t="s">
        <v>44</v>
      </c>
      <c r="H17" s="43"/>
      <c r="I17" s="44"/>
      <c r="J17" s="45"/>
    </row>
    <row r="19" spans="2:10" x14ac:dyDescent="0.25">
      <c r="B19" s="46" t="s">
        <v>45</v>
      </c>
      <c r="C19" s="46"/>
      <c r="D19" s="48">
        <v>345</v>
      </c>
      <c r="E19" s="48"/>
    </row>
    <row r="21" spans="2:10" x14ac:dyDescent="0.25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34" priority="11">
      <formula>D10=""</formula>
    </cfRule>
  </conditionalFormatting>
  <conditionalFormatting sqref="D11:E11">
    <cfRule type="expression" dxfId="33" priority="10">
      <formula>D11=""</formula>
    </cfRule>
  </conditionalFormatting>
  <conditionalFormatting sqref="D12:E12">
    <cfRule type="expression" dxfId="32" priority="9">
      <formula>D12=""</formula>
    </cfRule>
  </conditionalFormatting>
  <conditionalFormatting sqref="D13:E13">
    <cfRule type="expression" dxfId="31" priority="8">
      <formula>D13=""</formula>
    </cfRule>
  </conditionalFormatting>
  <conditionalFormatting sqref="I8:J8">
    <cfRule type="expression" dxfId="30" priority="7">
      <formula>I8=""</formula>
    </cfRule>
  </conditionalFormatting>
  <conditionalFormatting sqref="I9:J9">
    <cfRule type="expression" dxfId="29" priority="6">
      <formula>I9=""</formula>
    </cfRule>
  </conditionalFormatting>
  <conditionalFormatting sqref="D16">
    <cfRule type="expression" dxfId="28" priority="5">
      <formula>D16=""</formula>
    </cfRule>
  </conditionalFormatting>
  <conditionalFormatting sqref="D17">
    <cfRule type="expression" dxfId="27" priority="4">
      <formula>D17=""</formula>
    </cfRule>
  </conditionalFormatting>
  <conditionalFormatting sqref="D9:E9">
    <cfRule type="expression" dxfId="26" priority="3">
      <formula>D9=""</formula>
    </cfRule>
  </conditionalFormatting>
  <conditionalFormatting sqref="H17">
    <cfRule type="expression" dxfId="25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7"/>
  <sheetViews>
    <sheetView zoomScale="70" zoomScaleNormal="70" workbookViewId="0">
      <selection activeCell="J10" sqref="J10"/>
    </sheetView>
  </sheetViews>
  <sheetFormatPr baseColWidth="10" defaultColWidth="11.42578125" defaultRowHeight="16.5" x14ac:dyDescent="0.3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 x14ac:dyDescent="0.3">
      <c r="B1" s="2"/>
      <c r="D1" s="3"/>
      <c r="H1" s="2"/>
      <c r="I1" s="2"/>
    </row>
    <row r="2" spans="1:10" ht="21" x14ac:dyDescent="0.35">
      <c r="B2" s="56" t="s">
        <v>55</v>
      </c>
      <c r="C2" s="56"/>
      <c r="D2" s="56"/>
      <c r="E2" s="56"/>
      <c r="F2" s="56"/>
      <c r="G2" s="56"/>
      <c r="H2" s="56"/>
      <c r="I2" s="56"/>
      <c r="J2" s="56"/>
    </row>
    <row r="3" spans="1:10" customFormat="1" ht="15" x14ac:dyDescent="0.25"/>
    <row r="4" spans="1:10" ht="18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3">
      <c r="A6" s="10"/>
      <c r="B6" s="60" t="s">
        <v>41</v>
      </c>
      <c r="C6" s="61"/>
      <c r="D6" s="62" t="s">
        <v>67</v>
      </c>
      <c r="E6" s="63"/>
      <c r="F6" s="63"/>
      <c r="G6" s="64"/>
      <c r="I6" s="12" t="s">
        <v>42</v>
      </c>
      <c r="J6" s="13" t="s">
        <v>75</v>
      </c>
    </row>
    <row r="7" spans="1:10" customFormat="1" ht="15" x14ac:dyDescent="0.25"/>
    <row r="8" spans="1:10" x14ac:dyDescent="0.3">
      <c r="B8" s="2"/>
      <c r="D8" s="3"/>
      <c r="H8" s="2"/>
      <c r="I8" s="2"/>
    </row>
    <row r="9" spans="1:10" ht="18" x14ac:dyDescent="0.35">
      <c r="B9" s="4" t="s">
        <v>54</v>
      </c>
      <c r="D9" s="3"/>
      <c r="H9" s="2"/>
      <c r="I9" s="2"/>
    </row>
    <row r="10" spans="1:10" ht="13.9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9" t="s">
        <v>3</v>
      </c>
      <c r="E11" s="59"/>
      <c r="F11" s="59" t="s">
        <v>4</v>
      </c>
      <c r="G11" s="59"/>
      <c r="H11" s="15" t="s">
        <v>52</v>
      </c>
      <c r="I11" s="2"/>
    </row>
    <row r="12" spans="1:10" x14ac:dyDescent="0.3">
      <c r="B12" s="9" t="s">
        <v>68</v>
      </c>
      <c r="C12" s="9" t="s">
        <v>69</v>
      </c>
      <c r="D12" s="57" t="s">
        <v>73</v>
      </c>
      <c r="E12" s="58"/>
      <c r="F12" s="57" t="s">
        <v>74</v>
      </c>
      <c r="G12" s="58"/>
      <c r="H12" s="14"/>
      <c r="I12" s="2"/>
    </row>
    <row r="13" spans="1:10" x14ac:dyDescent="0.3">
      <c r="B13" s="9" t="s">
        <v>68</v>
      </c>
      <c r="C13" s="9" t="s">
        <v>70</v>
      </c>
      <c r="D13" s="57" t="s">
        <v>74</v>
      </c>
      <c r="E13" s="58"/>
      <c r="F13" s="57" t="s">
        <v>73</v>
      </c>
      <c r="G13" s="58"/>
      <c r="H13" s="14"/>
      <c r="I13" s="2"/>
    </row>
    <row r="14" spans="1:10" x14ac:dyDescent="0.3">
      <c r="B14" s="9" t="s">
        <v>71</v>
      </c>
      <c r="C14" s="9" t="s">
        <v>69</v>
      </c>
      <c r="D14" s="57" t="s">
        <v>73</v>
      </c>
      <c r="E14" s="58"/>
      <c r="F14" s="57" t="s">
        <v>74</v>
      </c>
      <c r="G14" s="58"/>
    </row>
    <row r="15" spans="1:10" x14ac:dyDescent="0.3">
      <c r="B15" s="9" t="s">
        <v>71</v>
      </c>
      <c r="C15" s="9" t="s">
        <v>70</v>
      </c>
      <c r="D15" s="57" t="s">
        <v>74</v>
      </c>
      <c r="E15" s="58"/>
      <c r="F15" s="57" t="s">
        <v>73</v>
      </c>
      <c r="G15" s="58"/>
    </row>
    <row r="16" spans="1:10" x14ac:dyDescent="0.3">
      <c r="B16" s="9" t="s">
        <v>72</v>
      </c>
      <c r="C16" s="9" t="s">
        <v>69</v>
      </c>
      <c r="D16" s="57" t="s">
        <v>73</v>
      </c>
      <c r="E16" s="58"/>
      <c r="F16" s="57" t="s">
        <v>74</v>
      </c>
      <c r="G16" s="58"/>
    </row>
    <row r="17" spans="2:7" x14ac:dyDescent="0.3">
      <c r="B17" s="9" t="s">
        <v>72</v>
      </c>
      <c r="C17" s="9" t="s">
        <v>70</v>
      </c>
      <c r="D17" s="57" t="s">
        <v>74</v>
      </c>
      <c r="E17" s="58"/>
      <c r="F17" s="57" t="s">
        <v>73</v>
      </c>
      <c r="G17" s="58"/>
    </row>
  </sheetData>
  <mergeCells count="17">
    <mergeCell ref="D17:E17"/>
    <mergeCell ref="F17:G17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24" priority="272">
      <formula>J6=""</formula>
    </cfRule>
  </conditionalFormatting>
  <conditionalFormatting sqref="D6:G6">
    <cfRule type="expression" dxfId="23" priority="3">
      <formula>D6=""</formula>
    </cfRule>
  </conditionalFormatting>
  <conditionalFormatting sqref="B12:C12">
    <cfRule type="expression" dxfId="22" priority="2">
      <formula>B12=""</formula>
    </cfRule>
  </conditionalFormatting>
  <conditionalFormatting sqref="B13:C17">
    <cfRule type="expression" dxfId="21" priority="1">
      <formula>B13=""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3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65" t="str">
        <f>"PROGRAMA DE OPERACIÓN DEL SERVICIO ("&amp;B7&amp;" - "&amp;C7&amp;")"</f>
        <v>PROGRAMA DE OPERACIÓN DEL SERVICIO (3A - Ida)</v>
      </c>
      <c r="C2" s="65"/>
      <c r="D2" s="65"/>
      <c r="E2" s="65"/>
      <c r="F2" s="65"/>
      <c r="G2" s="65"/>
      <c r="H2" s="65"/>
      <c r="I2" s="65"/>
    </row>
    <row r="4" spans="2:9" s="26" customFormat="1" x14ac:dyDescent="0.25">
      <c r="B4" s="26" t="s">
        <v>0</v>
      </c>
    </row>
    <row r="6" spans="2:9" ht="16.5" x14ac:dyDescent="0.3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ht="16.5" x14ac:dyDescent="0.3">
      <c r="B7" s="28" t="s">
        <v>68</v>
      </c>
      <c r="C7" s="28" t="s">
        <v>69</v>
      </c>
      <c r="D7" s="28" t="s">
        <v>73</v>
      </c>
      <c r="E7" s="28" t="s">
        <v>74</v>
      </c>
      <c r="F7" s="28" t="str">
        <f>TAPA!I8</f>
        <v>ELECCIONES</v>
      </c>
      <c r="G7" s="17" t="str">
        <f>CONCATENATE(D7, "-",E7)</f>
        <v>Relún-Centro</v>
      </c>
    </row>
    <row r="9" spans="2:9" s="26" customFormat="1" x14ac:dyDescent="0.25">
      <c r="B9" s="26" t="s">
        <v>6</v>
      </c>
    </row>
    <row r="11" spans="2:9" ht="22.5" customHeight="1" x14ac:dyDescent="0.25">
      <c r="B11" s="66" t="s">
        <v>7</v>
      </c>
      <c r="C11" s="66" t="s">
        <v>8</v>
      </c>
      <c r="D11" s="67" t="s">
        <v>76</v>
      </c>
      <c r="E11" s="67"/>
      <c r="F11" s="67" t="s">
        <v>77</v>
      </c>
      <c r="G11" s="67"/>
      <c r="H11" s="67" t="s">
        <v>78</v>
      </c>
      <c r="I11" s="67"/>
    </row>
    <row r="12" spans="2:9" ht="30" x14ac:dyDescent="0.2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25">
      <c r="B13" s="30">
        <v>0</v>
      </c>
      <c r="C13" s="31" t="s">
        <v>11</v>
      </c>
      <c r="D13" s="32"/>
      <c r="E13" s="33"/>
      <c r="F13" s="32"/>
      <c r="G13" s="32"/>
      <c r="H13" s="32"/>
      <c r="I13" s="32"/>
    </row>
    <row r="14" spans="2:9" ht="15.75" x14ac:dyDescent="0.25">
      <c r="B14" s="34">
        <v>1</v>
      </c>
      <c r="C14" s="35" t="s">
        <v>12</v>
      </c>
      <c r="D14" s="25"/>
      <c r="E14" s="25"/>
      <c r="F14" s="25"/>
      <c r="G14" s="25"/>
      <c r="H14" s="25"/>
      <c r="I14" s="25"/>
    </row>
    <row r="15" spans="2:9" ht="15.75" x14ac:dyDescent="0.25">
      <c r="B15" s="30">
        <v>2</v>
      </c>
      <c r="C15" s="31" t="s">
        <v>13</v>
      </c>
      <c r="D15" s="32"/>
      <c r="E15" s="32"/>
      <c r="F15" s="32"/>
      <c r="G15" s="32"/>
      <c r="H15" s="32"/>
      <c r="I15" s="32"/>
    </row>
    <row r="16" spans="2:9" ht="15.75" x14ac:dyDescent="0.25">
      <c r="B16" s="34">
        <v>3</v>
      </c>
      <c r="C16" s="35" t="s">
        <v>14</v>
      </c>
      <c r="D16" s="25"/>
      <c r="E16" s="25"/>
      <c r="F16" s="25"/>
      <c r="G16" s="25"/>
      <c r="H16" s="25"/>
      <c r="I16" s="25"/>
    </row>
    <row r="17" spans="2:9" ht="15.75" x14ac:dyDescent="0.25">
      <c r="B17" s="30">
        <v>4</v>
      </c>
      <c r="C17" s="31" t="s">
        <v>15</v>
      </c>
      <c r="D17" s="32"/>
      <c r="E17" s="32"/>
      <c r="F17" s="32"/>
      <c r="G17" s="32"/>
      <c r="H17" s="32"/>
      <c r="I17" s="32"/>
    </row>
    <row r="18" spans="2:9" ht="15.75" x14ac:dyDescent="0.25">
      <c r="B18" s="34">
        <v>5</v>
      </c>
      <c r="C18" s="35" t="s">
        <v>16</v>
      </c>
      <c r="D18" s="25"/>
      <c r="E18" s="25"/>
      <c r="F18" s="25"/>
      <c r="G18" s="25"/>
      <c r="H18" s="25"/>
      <c r="I18" s="25"/>
    </row>
    <row r="19" spans="2:9" ht="15.75" x14ac:dyDescent="0.25">
      <c r="B19" s="30">
        <v>6</v>
      </c>
      <c r="C19" s="31" t="s">
        <v>17</v>
      </c>
      <c r="D19" s="36"/>
      <c r="E19" s="32"/>
      <c r="F19" s="32"/>
      <c r="G19" s="32"/>
      <c r="H19" s="32"/>
      <c r="I19" s="32"/>
    </row>
    <row r="20" spans="2:9" ht="15.75" x14ac:dyDescent="0.25">
      <c r="B20" s="34">
        <v>7</v>
      </c>
      <c r="C20" s="35" t="s">
        <v>18</v>
      </c>
      <c r="D20" s="37"/>
      <c r="E20" s="25"/>
      <c r="F20" s="37" t="s">
        <v>61</v>
      </c>
      <c r="G20" s="25">
        <v>2</v>
      </c>
      <c r="H20" s="37" t="s">
        <v>61</v>
      </c>
      <c r="I20" s="25">
        <v>2</v>
      </c>
    </row>
    <row r="21" spans="2:9" ht="15.75" x14ac:dyDescent="0.25">
      <c r="B21" s="30">
        <v>8</v>
      </c>
      <c r="C21" s="31" t="s">
        <v>19</v>
      </c>
      <c r="D21" s="38"/>
      <c r="E21" s="32"/>
      <c r="F21" s="38" t="s">
        <v>62</v>
      </c>
      <c r="G21" s="32">
        <v>3</v>
      </c>
      <c r="H21" s="38" t="s">
        <v>62</v>
      </c>
      <c r="I21" s="32">
        <v>3</v>
      </c>
    </row>
    <row r="22" spans="2:9" ht="15.75" x14ac:dyDescent="0.25">
      <c r="B22" s="34">
        <v>9</v>
      </c>
      <c r="C22" s="35" t="s">
        <v>20</v>
      </c>
      <c r="D22" s="37"/>
      <c r="E22" s="25"/>
      <c r="F22" s="37" t="s">
        <v>61</v>
      </c>
      <c r="G22" s="25">
        <v>3</v>
      </c>
      <c r="H22" s="37" t="s">
        <v>61</v>
      </c>
      <c r="I22" s="25">
        <v>3</v>
      </c>
    </row>
    <row r="23" spans="2:9" ht="15.75" x14ac:dyDescent="0.25">
      <c r="B23" s="30">
        <v>10</v>
      </c>
      <c r="C23" s="31" t="s">
        <v>21</v>
      </c>
      <c r="D23" s="38"/>
      <c r="E23" s="32"/>
      <c r="F23" s="38" t="s">
        <v>61</v>
      </c>
      <c r="G23" s="32">
        <v>3</v>
      </c>
      <c r="H23" s="38" t="s">
        <v>61</v>
      </c>
      <c r="I23" s="32">
        <v>3</v>
      </c>
    </row>
    <row r="24" spans="2:9" ht="15.75" x14ac:dyDescent="0.25">
      <c r="B24" s="34">
        <v>11</v>
      </c>
      <c r="C24" s="35" t="s">
        <v>22</v>
      </c>
      <c r="D24" s="37"/>
      <c r="E24" s="25"/>
      <c r="F24" s="37" t="s">
        <v>61</v>
      </c>
      <c r="G24" s="25">
        <v>3</v>
      </c>
      <c r="H24" s="37" t="s">
        <v>61</v>
      </c>
      <c r="I24" s="25">
        <v>3</v>
      </c>
    </row>
    <row r="25" spans="2:9" ht="15.75" x14ac:dyDescent="0.25">
      <c r="B25" s="30">
        <v>12</v>
      </c>
      <c r="C25" s="31" t="s">
        <v>23</v>
      </c>
      <c r="D25" s="38"/>
      <c r="E25" s="32"/>
      <c r="F25" s="38" t="s">
        <v>61</v>
      </c>
      <c r="G25" s="32">
        <v>3</v>
      </c>
      <c r="H25" s="38" t="s">
        <v>61</v>
      </c>
      <c r="I25" s="32">
        <v>3</v>
      </c>
    </row>
    <row r="26" spans="2:9" ht="15.75" x14ac:dyDescent="0.25">
      <c r="B26" s="34">
        <v>13</v>
      </c>
      <c r="C26" s="35" t="s">
        <v>24</v>
      </c>
      <c r="D26" s="37"/>
      <c r="E26" s="25"/>
      <c r="F26" s="37" t="s">
        <v>61</v>
      </c>
      <c r="G26" s="25">
        <v>3</v>
      </c>
      <c r="H26" s="37" t="s">
        <v>61</v>
      </c>
      <c r="I26" s="25">
        <v>3</v>
      </c>
    </row>
    <row r="27" spans="2:9" ht="15.75" x14ac:dyDescent="0.25">
      <c r="B27" s="30">
        <v>14</v>
      </c>
      <c r="C27" s="31" t="s">
        <v>25</v>
      </c>
      <c r="D27" s="38"/>
      <c r="E27" s="32"/>
      <c r="F27" s="38" t="s">
        <v>61</v>
      </c>
      <c r="G27" s="32">
        <v>2</v>
      </c>
      <c r="H27" s="38" t="s">
        <v>61</v>
      </c>
      <c r="I27" s="32">
        <v>2</v>
      </c>
    </row>
    <row r="28" spans="2:9" ht="15.75" x14ac:dyDescent="0.25">
      <c r="B28" s="34">
        <v>15</v>
      </c>
      <c r="C28" s="35" t="s">
        <v>26</v>
      </c>
      <c r="D28" s="37"/>
      <c r="E28" s="25"/>
      <c r="F28" s="37" t="s">
        <v>61</v>
      </c>
      <c r="G28" s="25">
        <v>2</v>
      </c>
      <c r="H28" s="37" t="s">
        <v>61</v>
      </c>
      <c r="I28" s="25">
        <v>2</v>
      </c>
    </row>
    <row r="29" spans="2:9" ht="15.75" x14ac:dyDescent="0.25">
      <c r="B29" s="30">
        <v>16</v>
      </c>
      <c r="C29" s="31" t="s">
        <v>27</v>
      </c>
      <c r="D29" s="38"/>
      <c r="E29" s="32"/>
      <c r="F29" s="38" t="s">
        <v>61</v>
      </c>
      <c r="G29" s="32">
        <v>2</v>
      </c>
      <c r="H29" s="38" t="s">
        <v>61</v>
      </c>
      <c r="I29" s="32">
        <v>2</v>
      </c>
    </row>
    <row r="30" spans="2:9" ht="15.75" x14ac:dyDescent="0.25">
      <c r="B30" s="34">
        <v>17</v>
      </c>
      <c r="C30" s="35" t="s">
        <v>28</v>
      </c>
      <c r="D30" s="37"/>
      <c r="E30" s="25"/>
      <c r="F30" s="37" t="s">
        <v>63</v>
      </c>
      <c r="G30" s="25">
        <v>2</v>
      </c>
      <c r="H30" s="37" t="s">
        <v>63</v>
      </c>
      <c r="I30" s="25">
        <v>2</v>
      </c>
    </row>
    <row r="31" spans="2:9" ht="15.75" x14ac:dyDescent="0.25">
      <c r="B31" s="30">
        <v>18</v>
      </c>
      <c r="C31" s="31" t="s">
        <v>29</v>
      </c>
      <c r="D31" s="38"/>
      <c r="E31" s="32"/>
      <c r="F31" s="38" t="s">
        <v>63</v>
      </c>
      <c r="G31" s="32">
        <v>2</v>
      </c>
      <c r="H31" s="38" t="s">
        <v>63</v>
      </c>
      <c r="I31" s="32">
        <v>2</v>
      </c>
    </row>
    <row r="32" spans="2:9" ht="15.75" x14ac:dyDescent="0.25">
      <c r="B32" s="34">
        <v>19</v>
      </c>
      <c r="C32" s="35" t="s">
        <v>30</v>
      </c>
      <c r="D32" s="37"/>
      <c r="E32" s="25"/>
      <c r="F32" s="37" t="s">
        <v>61</v>
      </c>
      <c r="G32" s="25">
        <v>2</v>
      </c>
      <c r="H32" s="37" t="s">
        <v>61</v>
      </c>
      <c r="I32" s="25">
        <v>2</v>
      </c>
    </row>
    <row r="33" spans="2:9" ht="15.75" x14ac:dyDescent="0.25">
      <c r="B33" s="30">
        <v>20</v>
      </c>
      <c r="C33" s="31" t="s">
        <v>31</v>
      </c>
      <c r="D33" s="38"/>
      <c r="E33" s="32"/>
      <c r="F33" s="38"/>
      <c r="G33" s="32"/>
      <c r="H33" s="32"/>
      <c r="I33" s="32"/>
    </row>
    <row r="34" spans="2:9" ht="15.75" x14ac:dyDescent="0.25">
      <c r="B34" s="34">
        <v>21</v>
      </c>
      <c r="C34" s="35" t="s">
        <v>32</v>
      </c>
      <c r="D34" s="25"/>
      <c r="E34" s="25"/>
      <c r="F34" s="25"/>
      <c r="G34" s="25"/>
      <c r="H34" s="25"/>
      <c r="I34" s="25"/>
    </row>
    <row r="35" spans="2:9" ht="15.75" x14ac:dyDescent="0.25">
      <c r="B35" s="30">
        <v>22</v>
      </c>
      <c r="C35" s="31" t="s">
        <v>33</v>
      </c>
      <c r="D35" s="32"/>
      <c r="E35" s="32"/>
      <c r="F35" s="32"/>
      <c r="G35" s="32"/>
      <c r="H35" s="32"/>
      <c r="I35" s="32"/>
    </row>
    <row r="36" spans="2:9" ht="15.75" x14ac:dyDescent="0.25">
      <c r="B36" s="34">
        <v>23</v>
      </c>
      <c r="C36" s="35" t="s">
        <v>34</v>
      </c>
      <c r="D36" s="25"/>
      <c r="E36" s="25"/>
      <c r="F36" s="25"/>
      <c r="G36" s="25"/>
      <c r="H36" s="25"/>
      <c r="I36" s="25"/>
    </row>
    <row r="37" spans="2:9" ht="15.75" x14ac:dyDescent="0.25">
      <c r="B37" s="30" t="s">
        <v>35</v>
      </c>
      <c r="C37" s="31"/>
      <c r="D37" s="1"/>
      <c r="E37" s="1"/>
      <c r="F37" s="1"/>
      <c r="G37" s="1">
        <f>+IF(SUM(G13:G36)=0,"",SUM(G13:G36))</f>
        <v>32</v>
      </c>
      <c r="H37" s="1"/>
      <c r="I37" s="1">
        <f>+IF(SUM(I13:I36)=0,"",SUM(I13:I36))</f>
        <v>32</v>
      </c>
    </row>
    <row r="55" spans="10:10" x14ac:dyDescent="0.25">
      <c r="J55" s="39"/>
    </row>
    <row r="56" spans="10:10" x14ac:dyDescent="0.25">
      <c r="J56" s="39"/>
    </row>
    <row r="57" spans="10:10" x14ac:dyDescent="0.25">
      <c r="J57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3">
      <formula>F7=""</formula>
    </cfRule>
  </conditionalFormatting>
  <conditionalFormatting sqref="B7">
    <cfRule type="expression" dxfId="19" priority="2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65" t="str">
        <f>"PROGRAMA DE OPERACIÓN DEL SERVICIO ("&amp;B7&amp;" - "&amp;C7&amp;")"</f>
        <v>PROGRAMA DE OPERACIÓN DEL SERVICIO (3A - Regreso)</v>
      </c>
      <c r="C2" s="65"/>
      <c r="D2" s="65"/>
      <c r="E2" s="65"/>
      <c r="F2" s="65"/>
      <c r="G2" s="65"/>
      <c r="H2" s="65"/>
      <c r="I2" s="65"/>
    </row>
    <row r="4" spans="2:9" s="26" customFormat="1" x14ac:dyDescent="0.25">
      <c r="B4" s="26" t="s">
        <v>0</v>
      </c>
    </row>
    <row r="6" spans="2:9" ht="16.5" x14ac:dyDescent="0.3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ht="16.5" x14ac:dyDescent="0.3">
      <c r="B7" s="28" t="s">
        <v>68</v>
      </c>
      <c r="C7" s="28" t="s">
        <v>70</v>
      </c>
      <c r="D7" s="28" t="s">
        <v>74</v>
      </c>
      <c r="E7" s="28" t="s">
        <v>73</v>
      </c>
      <c r="F7" s="28" t="str">
        <f>TAPA!I8</f>
        <v>ELECCIONES</v>
      </c>
      <c r="G7" s="17" t="str">
        <f>CONCATENATE(D7, "-",E7)</f>
        <v>Centro-Relún</v>
      </c>
    </row>
    <row r="9" spans="2:9" s="26" customFormat="1" x14ac:dyDescent="0.25">
      <c r="B9" s="26" t="s">
        <v>6</v>
      </c>
    </row>
    <row r="11" spans="2:9" ht="22.5" customHeight="1" x14ac:dyDescent="0.25">
      <c r="B11" s="66" t="s">
        <v>7</v>
      </c>
      <c r="C11" s="66" t="s">
        <v>8</v>
      </c>
      <c r="D11" s="67" t="s">
        <v>76</v>
      </c>
      <c r="E11" s="67"/>
      <c r="F11" s="67" t="s">
        <v>77</v>
      </c>
      <c r="G11" s="67"/>
      <c r="H11" s="67" t="s">
        <v>78</v>
      </c>
      <c r="I11" s="67"/>
    </row>
    <row r="12" spans="2:9" ht="30" x14ac:dyDescent="0.2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2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75" x14ac:dyDescent="0.2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75" x14ac:dyDescent="0.2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75" x14ac:dyDescent="0.2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75" x14ac:dyDescent="0.2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75" x14ac:dyDescent="0.2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75" x14ac:dyDescent="0.2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75" x14ac:dyDescent="0.25">
      <c r="B20" s="34">
        <v>7</v>
      </c>
      <c r="C20" s="35" t="s">
        <v>18</v>
      </c>
      <c r="D20" s="37"/>
      <c r="E20" s="25"/>
      <c r="F20" s="37" t="s">
        <v>61</v>
      </c>
      <c r="G20" s="25">
        <v>2</v>
      </c>
      <c r="H20" s="37" t="s">
        <v>61</v>
      </c>
      <c r="I20" s="25">
        <v>2</v>
      </c>
    </row>
    <row r="21" spans="2:9" ht="15.75" x14ac:dyDescent="0.25">
      <c r="B21" s="30">
        <v>8</v>
      </c>
      <c r="C21" s="31" t="s">
        <v>19</v>
      </c>
      <c r="D21" s="38"/>
      <c r="E21" s="32"/>
      <c r="F21" s="38" t="s">
        <v>61</v>
      </c>
      <c r="G21" s="32">
        <v>3</v>
      </c>
      <c r="H21" s="38" t="s">
        <v>61</v>
      </c>
      <c r="I21" s="32">
        <v>3</v>
      </c>
    </row>
    <row r="22" spans="2:9" ht="15.75" x14ac:dyDescent="0.25">
      <c r="B22" s="34">
        <v>9</v>
      </c>
      <c r="C22" s="35" t="s">
        <v>20</v>
      </c>
      <c r="D22" s="37"/>
      <c r="E22" s="25"/>
      <c r="F22" s="37" t="s">
        <v>62</v>
      </c>
      <c r="G22" s="25">
        <v>3</v>
      </c>
      <c r="H22" s="37" t="s">
        <v>62</v>
      </c>
      <c r="I22" s="25">
        <v>3</v>
      </c>
    </row>
    <row r="23" spans="2:9" ht="15.75" x14ac:dyDescent="0.25">
      <c r="B23" s="30">
        <v>10</v>
      </c>
      <c r="C23" s="31" t="s">
        <v>21</v>
      </c>
      <c r="D23" s="38"/>
      <c r="E23" s="32"/>
      <c r="F23" s="38" t="s">
        <v>61</v>
      </c>
      <c r="G23" s="32">
        <v>3</v>
      </c>
      <c r="H23" s="38" t="s">
        <v>61</v>
      </c>
      <c r="I23" s="32">
        <v>3</v>
      </c>
    </row>
    <row r="24" spans="2:9" ht="15.75" x14ac:dyDescent="0.25">
      <c r="B24" s="34">
        <v>11</v>
      </c>
      <c r="C24" s="35" t="s">
        <v>22</v>
      </c>
      <c r="D24" s="37"/>
      <c r="E24" s="25"/>
      <c r="F24" s="37" t="s">
        <v>61</v>
      </c>
      <c r="G24" s="25">
        <v>3</v>
      </c>
      <c r="H24" s="37" t="s">
        <v>61</v>
      </c>
      <c r="I24" s="25">
        <v>3</v>
      </c>
    </row>
    <row r="25" spans="2:9" ht="15.75" x14ac:dyDescent="0.25">
      <c r="B25" s="30">
        <v>12</v>
      </c>
      <c r="C25" s="31" t="s">
        <v>23</v>
      </c>
      <c r="D25" s="38"/>
      <c r="E25" s="32"/>
      <c r="F25" s="38" t="s">
        <v>61</v>
      </c>
      <c r="G25" s="32">
        <v>3</v>
      </c>
      <c r="H25" s="38" t="s">
        <v>61</v>
      </c>
      <c r="I25" s="32">
        <v>3</v>
      </c>
    </row>
    <row r="26" spans="2:9" ht="15.75" x14ac:dyDescent="0.25">
      <c r="B26" s="34">
        <v>13</v>
      </c>
      <c r="C26" s="35" t="s">
        <v>24</v>
      </c>
      <c r="D26" s="37"/>
      <c r="E26" s="25"/>
      <c r="F26" s="37" t="s">
        <v>61</v>
      </c>
      <c r="G26" s="25">
        <v>3</v>
      </c>
      <c r="H26" s="37" t="s">
        <v>61</v>
      </c>
      <c r="I26" s="25">
        <v>3</v>
      </c>
    </row>
    <row r="27" spans="2:9" ht="15.75" x14ac:dyDescent="0.25">
      <c r="B27" s="30">
        <v>14</v>
      </c>
      <c r="C27" s="31" t="s">
        <v>25</v>
      </c>
      <c r="D27" s="38"/>
      <c r="E27" s="32"/>
      <c r="F27" s="38" t="s">
        <v>61</v>
      </c>
      <c r="G27" s="32">
        <v>2</v>
      </c>
      <c r="H27" s="38" t="s">
        <v>61</v>
      </c>
      <c r="I27" s="32">
        <v>2</v>
      </c>
    </row>
    <row r="28" spans="2:9" ht="15.75" x14ac:dyDescent="0.25">
      <c r="B28" s="34">
        <v>15</v>
      </c>
      <c r="C28" s="35" t="s">
        <v>26</v>
      </c>
      <c r="D28" s="37"/>
      <c r="E28" s="25"/>
      <c r="F28" s="37" t="s">
        <v>61</v>
      </c>
      <c r="G28" s="25">
        <v>2</v>
      </c>
      <c r="H28" s="37" t="s">
        <v>61</v>
      </c>
      <c r="I28" s="25">
        <v>2</v>
      </c>
    </row>
    <row r="29" spans="2:9" ht="15.75" x14ac:dyDescent="0.25">
      <c r="B29" s="30">
        <v>16</v>
      </c>
      <c r="C29" s="31" t="s">
        <v>27</v>
      </c>
      <c r="D29" s="38"/>
      <c r="E29" s="32"/>
      <c r="F29" s="38" t="s">
        <v>61</v>
      </c>
      <c r="G29" s="32">
        <v>2</v>
      </c>
      <c r="H29" s="38" t="s">
        <v>61</v>
      </c>
      <c r="I29" s="32">
        <v>2</v>
      </c>
    </row>
    <row r="30" spans="2:9" ht="15.75" x14ac:dyDescent="0.25">
      <c r="B30" s="34">
        <v>17</v>
      </c>
      <c r="C30" s="35" t="s">
        <v>28</v>
      </c>
      <c r="D30" s="37"/>
      <c r="E30" s="25"/>
      <c r="F30" s="37" t="s">
        <v>61</v>
      </c>
      <c r="G30" s="25">
        <v>2</v>
      </c>
      <c r="H30" s="37" t="s">
        <v>61</v>
      </c>
      <c r="I30" s="25">
        <v>2</v>
      </c>
    </row>
    <row r="31" spans="2:9" ht="15.75" x14ac:dyDescent="0.25">
      <c r="B31" s="30">
        <v>18</v>
      </c>
      <c r="C31" s="31" t="s">
        <v>29</v>
      </c>
      <c r="D31" s="38"/>
      <c r="E31" s="32"/>
      <c r="F31" s="38" t="s">
        <v>63</v>
      </c>
      <c r="G31" s="32">
        <v>2</v>
      </c>
      <c r="H31" s="38" t="s">
        <v>63</v>
      </c>
      <c r="I31" s="32">
        <v>2</v>
      </c>
    </row>
    <row r="32" spans="2:9" ht="15.75" x14ac:dyDescent="0.25">
      <c r="B32" s="34">
        <v>19</v>
      </c>
      <c r="C32" s="35" t="s">
        <v>30</v>
      </c>
      <c r="D32" s="37"/>
      <c r="E32" s="25"/>
      <c r="F32" s="37" t="s">
        <v>63</v>
      </c>
      <c r="G32" s="25">
        <v>2</v>
      </c>
      <c r="H32" s="37" t="s">
        <v>63</v>
      </c>
      <c r="I32" s="25">
        <v>2</v>
      </c>
    </row>
    <row r="33" spans="2:9" ht="15.75" x14ac:dyDescent="0.2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75" x14ac:dyDescent="0.2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75" x14ac:dyDescent="0.2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75" x14ac:dyDescent="0.2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75" x14ac:dyDescent="0.25">
      <c r="B37" s="30" t="s">
        <v>35</v>
      </c>
      <c r="C37" s="31"/>
      <c r="D37" s="1"/>
      <c r="E37" s="1"/>
      <c r="F37" s="1"/>
      <c r="G37" s="1">
        <f>+IF(SUM(G13:G36)=0,"",SUM(G13:G36))</f>
        <v>32</v>
      </c>
      <c r="H37" s="1"/>
      <c r="I37" s="1">
        <f>+IF(SUM(I13:I36)=0,"",SUM(I13:I36))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4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65" t="str">
        <f>"PROGRAMA DE OPERACIÓN DEL SERVICIO ("&amp;B7&amp;" - "&amp;C7&amp;")"</f>
        <v>PROGRAMA DE OPERACIÓN DEL SERVICIO (3B - Ida)</v>
      </c>
      <c r="C2" s="65"/>
      <c r="D2" s="65"/>
      <c r="E2" s="65"/>
      <c r="F2" s="65"/>
      <c r="G2" s="65"/>
      <c r="H2" s="65"/>
      <c r="I2" s="65"/>
    </row>
    <row r="4" spans="2:9" s="26" customFormat="1" x14ac:dyDescent="0.25">
      <c r="B4" s="26" t="s">
        <v>0</v>
      </c>
    </row>
    <row r="6" spans="2:9" ht="16.5" x14ac:dyDescent="0.3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ht="16.5" x14ac:dyDescent="0.3">
      <c r="B7" s="28" t="s">
        <v>71</v>
      </c>
      <c r="C7" s="28" t="s">
        <v>69</v>
      </c>
      <c r="D7" s="28" t="s">
        <v>73</v>
      </c>
      <c r="E7" s="28" t="s">
        <v>74</v>
      </c>
      <c r="F7" s="28" t="str">
        <f>TAPA!I8</f>
        <v>ELECCIONES</v>
      </c>
      <c r="G7" s="17" t="str">
        <f>CONCATENATE(D7, "-",E7)</f>
        <v>Relún-Centro</v>
      </c>
    </row>
    <row r="9" spans="2:9" s="26" customFormat="1" x14ac:dyDescent="0.25">
      <c r="B9" s="26" t="s">
        <v>6</v>
      </c>
    </row>
    <row r="11" spans="2:9" ht="22.5" customHeight="1" x14ac:dyDescent="0.25">
      <c r="B11" s="66" t="s">
        <v>7</v>
      </c>
      <c r="C11" s="66" t="s">
        <v>8</v>
      </c>
      <c r="D11" s="67" t="s">
        <v>76</v>
      </c>
      <c r="E11" s="67"/>
      <c r="F11" s="67" t="s">
        <v>77</v>
      </c>
      <c r="G11" s="67"/>
      <c r="H11" s="67" t="s">
        <v>78</v>
      </c>
      <c r="I11" s="67"/>
    </row>
    <row r="12" spans="2:9" ht="30" x14ac:dyDescent="0.2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2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75" x14ac:dyDescent="0.2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75" x14ac:dyDescent="0.2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75" x14ac:dyDescent="0.2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75" x14ac:dyDescent="0.2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75" x14ac:dyDescent="0.2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75" x14ac:dyDescent="0.2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75" x14ac:dyDescent="0.25">
      <c r="B20" s="34">
        <v>7</v>
      </c>
      <c r="C20" s="35" t="s">
        <v>18</v>
      </c>
      <c r="D20" s="37"/>
      <c r="E20" s="25"/>
      <c r="F20" s="37" t="s">
        <v>63</v>
      </c>
      <c r="G20" s="25">
        <v>2</v>
      </c>
      <c r="H20" s="37" t="s">
        <v>63</v>
      </c>
      <c r="I20" s="25">
        <v>2</v>
      </c>
    </row>
    <row r="21" spans="2:9" ht="15.75" x14ac:dyDescent="0.25">
      <c r="B21" s="30">
        <v>8</v>
      </c>
      <c r="C21" s="31" t="s">
        <v>19</v>
      </c>
      <c r="D21" s="38"/>
      <c r="E21" s="32"/>
      <c r="F21" s="38" t="s">
        <v>62</v>
      </c>
      <c r="G21" s="32">
        <v>3</v>
      </c>
      <c r="H21" s="38" t="s">
        <v>62</v>
      </c>
      <c r="I21" s="32">
        <v>3</v>
      </c>
    </row>
    <row r="22" spans="2:9" ht="15.75" x14ac:dyDescent="0.25">
      <c r="B22" s="34">
        <v>9</v>
      </c>
      <c r="C22" s="35" t="s">
        <v>20</v>
      </c>
      <c r="D22" s="37"/>
      <c r="E22" s="25"/>
      <c r="F22" s="37" t="s">
        <v>63</v>
      </c>
      <c r="G22" s="25">
        <v>3</v>
      </c>
      <c r="H22" s="37" t="s">
        <v>63</v>
      </c>
      <c r="I22" s="25">
        <v>3</v>
      </c>
    </row>
    <row r="23" spans="2:9" ht="15.75" x14ac:dyDescent="0.25">
      <c r="B23" s="30">
        <v>10</v>
      </c>
      <c r="C23" s="31" t="s">
        <v>21</v>
      </c>
      <c r="D23" s="38"/>
      <c r="E23" s="32"/>
      <c r="F23" s="38" t="s">
        <v>61</v>
      </c>
      <c r="G23" s="32">
        <v>2</v>
      </c>
      <c r="H23" s="38" t="s">
        <v>61</v>
      </c>
      <c r="I23" s="32">
        <v>2</v>
      </c>
    </row>
    <row r="24" spans="2:9" ht="15.75" x14ac:dyDescent="0.25">
      <c r="B24" s="34">
        <v>11</v>
      </c>
      <c r="C24" s="35" t="s">
        <v>22</v>
      </c>
      <c r="D24" s="37"/>
      <c r="E24" s="25"/>
      <c r="F24" s="37" t="s">
        <v>61</v>
      </c>
      <c r="G24" s="25">
        <v>2</v>
      </c>
      <c r="H24" s="37" t="s">
        <v>61</v>
      </c>
      <c r="I24" s="25">
        <v>2</v>
      </c>
    </row>
    <row r="25" spans="2:9" ht="15.75" x14ac:dyDescent="0.25">
      <c r="B25" s="30">
        <v>12</v>
      </c>
      <c r="C25" s="31" t="s">
        <v>23</v>
      </c>
      <c r="D25" s="38"/>
      <c r="E25" s="32"/>
      <c r="F25" s="38" t="s">
        <v>61</v>
      </c>
      <c r="G25" s="32">
        <v>2</v>
      </c>
      <c r="H25" s="38" t="s">
        <v>61</v>
      </c>
      <c r="I25" s="32">
        <v>2</v>
      </c>
    </row>
    <row r="26" spans="2:9" ht="15.75" x14ac:dyDescent="0.25">
      <c r="B26" s="34">
        <v>13</v>
      </c>
      <c r="C26" s="35" t="s">
        <v>24</v>
      </c>
      <c r="D26" s="37"/>
      <c r="E26" s="25"/>
      <c r="F26" s="37" t="s">
        <v>63</v>
      </c>
      <c r="G26" s="25">
        <v>2</v>
      </c>
      <c r="H26" s="37" t="s">
        <v>63</v>
      </c>
      <c r="I26" s="25">
        <v>2</v>
      </c>
    </row>
    <row r="27" spans="2:9" ht="15.75" x14ac:dyDescent="0.25">
      <c r="B27" s="30">
        <v>14</v>
      </c>
      <c r="C27" s="31" t="s">
        <v>25</v>
      </c>
      <c r="D27" s="38"/>
      <c r="E27" s="32"/>
      <c r="F27" s="38" t="s">
        <v>63</v>
      </c>
      <c r="G27" s="32">
        <v>2</v>
      </c>
      <c r="H27" s="38" t="s">
        <v>63</v>
      </c>
      <c r="I27" s="32">
        <v>2</v>
      </c>
    </row>
    <row r="28" spans="2:9" ht="15.75" x14ac:dyDescent="0.25">
      <c r="B28" s="34">
        <v>15</v>
      </c>
      <c r="C28" s="35" t="s">
        <v>26</v>
      </c>
      <c r="D28" s="37"/>
      <c r="E28" s="25"/>
      <c r="F28" s="37" t="s">
        <v>61</v>
      </c>
      <c r="G28" s="25">
        <v>2</v>
      </c>
      <c r="H28" s="37" t="s">
        <v>61</v>
      </c>
      <c r="I28" s="25">
        <v>2</v>
      </c>
    </row>
    <row r="29" spans="2:9" ht="15.75" x14ac:dyDescent="0.25">
      <c r="B29" s="30">
        <v>16</v>
      </c>
      <c r="C29" s="31" t="s">
        <v>27</v>
      </c>
      <c r="D29" s="38"/>
      <c r="E29" s="32"/>
      <c r="F29" s="38" t="s">
        <v>63</v>
      </c>
      <c r="G29" s="32">
        <v>2</v>
      </c>
      <c r="H29" s="38" t="s">
        <v>63</v>
      </c>
      <c r="I29" s="32">
        <v>2</v>
      </c>
    </row>
    <row r="30" spans="2:9" ht="15.75" x14ac:dyDescent="0.25">
      <c r="B30" s="34">
        <v>17</v>
      </c>
      <c r="C30" s="35" t="s">
        <v>28</v>
      </c>
      <c r="D30" s="37"/>
      <c r="E30" s="25"/>
      <c r="F30" s="37" t="s">
        <v>63</v>
      </c>
      <c r="G30" s="25">
        <v>2</v>
      </c>
      <c r="H30" s="37" t="s">
        <v>63</v>
      </c>
      <c r="I30" s="25">
        <v>2</v>
      </c>
    </row>
    <row r="31" spans="2:9" ht="15.75" x14ac:dyDescent="0.25">
      <c r="B31" s="30">
        <v>18</v>
      </c>
      <c r="C31" s="31" t="s">
        <v>29</v>
      </c>
      <c r="D31" s="38"/>
      <c r="E31" s="32"/>
      <c r="F31" s="38" t="s">
        <v>61</v>
      </c>
      <c r="G31" s="32">
        <v>2</v>
      </c>
      <c r="H31" s="38" t="s">
        <v>61</v>
      </c>
      <c r="I31" s="32">
        <v>2</v>
      </c>
    </row>
    <row r="32" spans="2:9" ht="15.75" x14ac:dyDescent="0.25">
      <c r="B32" s="34">
        <v>19</v>
      </c>
      <c r="C32" s="35" t="s">
        <v>30</v>
      </c>
      <c r="D32" s="37"/>
      <c r="E32" s="25"/>
      <c r="F32" s="37" t="s">
        <v>61</v>
      </c>
      <c r="G32" s="25">
        <v>2</v>
      </c>
      <c r="H32" s="37" t="s">
        <v>61</v>
      </c>
      <c r="I32" s="25">
        <v>2</v>
      </c>
    </row>
    <row r="33" spans="2:9" ht="15.75" x14ac:dyDescent="0.2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75" x14ac:dyDescent="0.2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75" x14ac:dyDescent="0.2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75" x14ac:dyDescent="0.2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75" x14ac:dyDescent="0.25">
      <c r="B37" s="30" t="s">
        <v>35</v>
      </c>
      <c r="C37" s="31"/>
      <c r="D37" s="1"/>
      <c r="E37" s="40"/>
      <c r="F37" s="1"/>
      <c r="G37" s="1">
        <f>+IF(SUM(G13:G36)=0,"",SUM(G13:G36))</f>
        <v>28</v>
      </c>
      <c r="H37" s="1"/>
      <c r="I37" s="1">
        <f>+IF(SUM(I13:I36)=0,"",SUM(I13:I36))</f>
        <v>28</v>
      </c>
    </row>
    <row r="55" spans="10:10" x14ac:dyDescent="0.25">
      <c r="J55" s="39"/>
    </row>
    <row r="56" spans="10:10" x14ac:dyDescent="0.25">
      <c r="J56" s="39"/>
    </row>
    <row r="57" spans="10:10" x14ac:dyDescent="0.25">
      <c r="J57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4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65" t="str">
        <f>"PROGRAMA DE OPERACIÓN DEL SERVICIO ("&amp;B7&amp;" - "&amp;C7&amp;")"</f>
        <v>PROGRAMA DE OPERACIÓN DEL SERVICIO (3B - Regreso)</v>
      </c>
      <c r="C2" s="65"/>
      <c r="D2" s="65"/>
      <c r="E2" s="65"/>
      <c r="F2" s="65"/>
      <c r="G2" s="65"/>
      <c r="H2" s="65"/>
      <c r="I2" s="65"/>
    </row>
    <row r="4" spans="2:9" s="26" customFormat="1" x14ac:dyDescent="0.25">
      <c r="B4" s="26" t="s">
        <v>0</v>
      </c>
    </row>
    <row r="6" spans="2:9" ht="16.5" x14ac:dyDescent="0.3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ht="16.5" x14ac:dyDescent="0.3">
      <c r="B7" s="28" t="s">
        <v>71</v>
      </c>
      <c r="C7" s="28" t="s">
        <v>70</v>
      </c>
      <c r="D7" s="28" t="s">
        <v>74</v>
      </c>
      <c r="E7" s="28" t="s">
        <v>73</v>
      </c>
      <c r="F7" s="28" t="str">
        <f>TAPA!I8</f>
        <v>ELECCIONES</v>
      </c>
      <c r="G7" s="17" t="str">
        <f>CONCATENATE(D7, "-",E7)</f>
        <v>Centro-Relún</v>
      </c>
    </row>
    <row r="9" spans="2:9" s="26" customFormat="1" x14ac:dyDescent="0.25">
      <c r="B9" s="26" t="s">
        <v>6</v>
      </c>
    </row>
    <row r="11" spans="2:9" ht="22.5" customHeight="1" x14ac:dyDescent="0.25">
      <c r="B11" s="66" t="s">
        <v>7</v>
      </c>
      <c r="C11" s="66" t="s">
        <v>8</v>
      </c>
      <c r="D11" s="67" t="s">
        <v>76</v>
      </c>
      <c r="E11" s="67"/>
      <c r="F11" s="67" t="s">
        <v>77</v>
      </c>
      <c r="G11" s="67"/>
      <c r="H11" s="67" t="s">
        <v>78</v>
      </c>
      <c r="I11" s="67"/>
    </row>
    <row r="12" spans="2:9" ht="30" x14ac:dyDescent="0.2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2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75" x14ac:dyDescent="0.2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75" x14ac:dyDescent="0.2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75" x14ac:dyDescent="0.2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75" x14ac:dyDescent="0.2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75" x14ac:dyDescent="0.2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75" x14ac:dyDescent="0.2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75" x14ac:dyDescent="0.25">
      <c r="B20" s="34">
        <v>7</v>
      </c>
      <c r="C20" s="35" t="s">
        <v>18</v>
      </c>
      <c r="D20" s="37"/>
      <c r="E20" s="25"/>
      <c r="F20" s="37" t="s">
        <v>61</v>
      </c>
      <c r="G20" s="25">
        <v>2</v>
      </c>
      <c r="H20" s="37" t="s">
        <v>61</v>
      </c>
      <c r="I20" s="25">
        <v>2</v>
      </c>
    </row>
    <row r="21" spans="2:9" ht="15.75" x14ac:dyDescent="0.25">
      <c r="B21" s="30">
        <v>8</v>
      </c>
      <c r="C21" s="31" t="s">
        <v>19</v>
      </c>
      <c r="D21" s="38"/>
      <c r="E21" s="32"/>
      <c r="F21" s="38" t="s">
        <v>62</v>
      </c>
      <c r="G21" s="32">
        <v>2</v>
      </c>
      <c r="H21" s="38" t="s">
        <v>62</v>
      </c>
      <c r="I21" s="32">
        <v>2</v>
      </c>
    </row>
    <row r="22" spans="2:9" ht="15.75" x14ac:dyDescent="0.25">
      <c r="B22" s="34">
        <v>9</v>
      </c>
      <c r="C22" s="35" t="s">
        <v>20</v>
      </c>
      <c r="D22" s="37"/>
      <c r="E22" s="25"/>
      <c r="F22" s="37" t="s">
        <v>63</v>
      </c>
      <c r="G22" s="25">
        <v>2</v>
      </c>
      <c r="H22" s="37" t="s">
        <v>63</v>
      </c>
      <c r="I22" s="25">
        <v>2</v>
      </c>
    </row>
    <row r="23" spans="2:9" ht="15.75" x14ac:dyDescent="0.25">
      <c r="B23" s="30">
        <v>10</v>
      </c>
      <c r="C23" s="31" t="s">
        <v>21</v>
      </c>
      <c r="D23" s="38"/>
      <c r="E23" s="32"/>
      <c r="F23" s="38" t="s">
        <v>61</v>
      </c>
      <c r="G23" s="32">
        <v>2</v>
      </c>
      <c r="H23" s="38" t="s">
        <v>61</v>
      </c>
      <c r="I23" s="32">
        <v>2</v>
      </c>
    </row>
    <row r="24" spans="2:9" ht="15.75" x14ac:dyDescent="0.25">
      <c r="B24" s="34">
        <v>11</v>
      </c>
      <c r="C24" s="35" t="s">
        <v>22</v>
      </c>
      <c r="D24" s="37"/>
      <c r="E24" s="25"/>
      <c r="F24" s="37" t="s">
        <v>61</v>
      </c>
      <c r="G24" s="25">
        <v>2</v>
      </c>
      <c r="H24" s="37" t="s">
        <v>61</v>
      </c>
      <c r="I24" s="25">
        <v>2</v>
      </c>
    </row>
    <row r="25" spans="2:9" ht="15.75" x14ac:dyDescent="0.25">
      <c r="B25" s="30">
        <v>12</v>
      </c>
      <c r="C25" s="31" t="s">
        <v>23</v>
      </c>
      <c r="D25" s="38"/>
      <c r="E25" s="32"/>
      <c r="F25" s="38" t="s">
        <v>61</v>
      </c>
      <c r="G25" s="32">
        <v>2</v>
      </c>
      <c r="H25" s="38" t="s">
        <v>61</v>
      </c>
      <c r="I25" s="32">
        <v>2</v>
      </c>
    </row>
    <row r="26" spans="2:9" ht="15.75" x14ac:dyDescent="0.25">
      <c r="B26" s="34">
        <v>13</v>
      </c>
      <c r="C26" s="35" t="s">
        <v>24</v>
      </c>
      <c r="D26" s="37"/>
      <c r="E26" s="25"/>
      <c r="F26" s="37" t="s">
        <v>63</v>
      </c>
      <c r="G26" s="25">
        <v>2</v>
      </c>
      <c r="H26" s="37" t="s">
        <v>63</v>
      </c>
      <c r="I26" s="25">
        <v>2</v>
      </c>
    </row>
    <row r="27" spans="2:9" ht="15.75" x14ac:dyDescent="0.25">
      <c r="B27" s="30">
        <v>14</v>
      </c>
      <c r="C27" s="31" t="s">
        <v>25</v>
      </c>
      <c r="D27" s="38"/>
      <c r="E27" s="32"/>
      <c r="F27" s="38" t="s">
        <v>63</v>
      </c>
      <c r="G27" s="32">
        <v>2</v>
      </c>
      <c r="H27" s="38" t="s">
        <v>63</v>
      </c>
      <c r="I27" s="32">
        <v>2</v>
      </c>
    </row>
    <row r="28" spans="2:9" ht="15.75" x14ac:dyDescent="0.25">
      <c r="B28" s="34">
        <v>15</v>
      </c>
      <c r="C28" s="35" t="s">
        <v>26</v>
      </c>
      <c r="D28" s="37"/>
      <c r="E28" s="25"/>
      <c r="F28" s="37" t="s">
        <v>61</v>
      </c>
      <c r="G28" s="25">
        <v>2</v>
      </c>
      <c r="H28" s="37" t="s">
        <v>61</v>
      </c>
      <c r="I28" s="25">
        <v>2</v>
      </c>
    </row>
    <row r="29" spans="2:9" ht="15.75" x14ac:dyDescent="0.25">
      <c r="B29" s="30">
        <v>16</v>
      </c>
      <c r="C29" s="31" t="s">
        <v>27</v>
      </c>
      <c r="D29" s="38"/>
      <c r="E29" s="32"/>
      <c r="F29" s="38" t="s">
        <v>63</v>
      </c>
      <c r="G29" s="32">
        <v>2</v>
      </c>
      <c r="H29" s="38" t="s">
        <v>63</v>
      </c>
      <c r="I29" s="32">
        <v>2</v>
      </c>
    </row>
    <row r="30" spans="2:9" ht="15.75" x14ac:dyDescent="0.25">
      <c r="B30" s="34">
        <v>17</v>
      </c>
      <c r="C30" s="35" t="s">
        <v>28</v>
      </c>
      <c r="D30" s="37"/>
      <c r="E30" s="25"/>
      <c r="F30" s="37" t="s">
        <v>63</v>
      </c>
      <c r="G30" s="25">
        <v>2</v>
      </c>
      <c r="H30" s="37" t="s">
        <v>63</v>
      </c>
      <c r="I30" s="25">
        <v>2</v>
      </c>
    </row>
    <row r="31" spans="2:9" ht="15.75" x14ac:dyDescent="0.25">
      <c r="B31" s="30">
        <v>18</v>
      </c>
      <c r="C31" s="31" t="s">
        <v>29</v>
      </c>
      <c r="D31" s="38"/>
      <c r="E31" s="32"/>
      <c r="F31" s="38" t="s">
        <v>63</v>
      </c>
      <c r="G31" s="32">
        <v>2</v>
      </c>
      <c r="H31" s="38" t="s">
        <v>63</v>
      </c>
      <c r="I31" s="32">
        <v>2</v>
      </c>
    </row>
    <row r="32" spans="2:9" ht="15.75" x14ac:dyDescent="0.25">
      <c r="B32" s="34">
        <v>19</v>
      </c>
      <c r="C32" s="35" t="s">
        <v>30</v>
      </c>
      <c r="D32" s="37"/>
      <c r="E32" s="25"/>
      <c r="F32" s="37" t="s">
        <v>61</v>
      </c>
      <c r="G32" s="25">
        <v>2</v>
      </c>
      <c r="H32" s="37" t="s">
        <v>61</v>
      </c>
      <c r="I32" s="25">
        <v>2</v>
      </c>
    </row>
    <row r="33" spans="2:9" ht="15.75" x14ac:dyDescent="0.2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75" x14ac:dyDescent="0.2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75" x14ac:dyDescent="0.2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75" x14ac:dyDescent="0.2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75" x14ac:dyDescent="0.25">
      <c r="B37" s="30" t="s">
        <v>35</v>
      </c>
      <c r="C37" s="31"/>
      <c r="D37" s="1"/>
      <c r="E37" s="1"/>
      <c r="F37" s="1"/>
      <c r="G37" s="1">
        <f>+IF(SUM(G13:G36)=0,"",SUM(G13:G36))</f>
        <v>26</v>
      </c>
      <c r="H37" s="1"/>
      <c r="I37" s="1">
        <f>+IF(SUM(I13:I36)=0,"",SUM(I13:I36))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4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65" t="str">
        <f>"PROGRAMA DE OPERACIÓN DEL SERVICIO ("&amp;B7&amp;" - "&amp;C7&amp;")"</f>
        <v>PROGRAMA DE OPERACIÓN DEL SERVICIO (3C - Ida)</v>
      </c>
      <c r="C2" s="65"/>
      <c r="D2" s="65"/>
      <c r="E2" s="65"/>
      <c r="F2" s="65"/>
      <c r="G2" s="65"/>
      <c r="H2" s="65"/>
      <c r="I2" s="65"/>
    </row>
    <row r="4" spans="2:9" s="26" customFormat="1" x14ac:dyDescent="0.25">
      <c r="B4" s="26" t="s">
        <v>0</v>
      </c>
    </row>
    <row r="6" spans="2:9" ht="16.5" x14ac:dyDescent="0.3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ht="16.5" x14ac:dyDescent="0.3">
      <c r="B7" s="28" t="s">
        <v>72</v>
      </c>
      <c r="C7" s="28" t="s">
        <v>69</v>
      </c>
      <c r="D7" s="28" t="s">
        <v>73</v>
      </c>
      <c r="E7" s="28" t="s">
        <v>74</v>
      </c>
      <c r="F7" s="28" t="str">
        <f>TAPA!I8</f>
        <v>ELECCIONES</v>
      </c>
      <c r="G7" s="17" t="str">
        <f>CONCATENATE(D7, "-",E7)</f>
        <v>Relún-Centro</v>
      </c>
    </row>
    <row r="9" spans="2:9" s="26" customFormat="1" x14ac:dyDescent="0.25">
      <c r="B9" s="26" t="s">
        <v>6</v>
      </c>
    </row>
    <row r="11" spans="2:9" ht="22.5" customHeight="1" x14ac:dyDescent="0.25">
      <c r="B11" s="66" t="s">
        <v>7</v>
      </c>
      <c r="C11" s="66" t="s">
        <v>8</v>
      </c>
      <c r="D11" s="67" t="s">
        <v>76</v>
      </c>
      <c r="E11" s="67"/>
      <c r="F11" s="67" t="s">
        <v>77</v>
      </c>
      <c r="G11" s="67"/>
      <c r="H11" s="67" t="s">
        <v>78</v>
      </c>
      <c r="I11" s="67"/>
    </row>
    <row r="12" spans="2:9" ht="30" x14ac:dyDescent="0.2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2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75" x14ac:dyDescent="0.2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75" x14ac:dyDescent="0.2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75" x14ac:dyDescent="0.2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75" x14ac:dyDescent="0.2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75" x14ac:dyDescent="0.2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75" x14ac:dyDescent="0.2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75" x14ac:dyDescent="0.25">
      <c r="B20" s="34">
        <v>7</v>
      </c>
      <c r="C20" s="35" t="s">
        <v>18</v>
      </c>
      <c r="D20" s="37"/>
      <c r="E20" s="25"/>
      <c r="F20" s="37" t="s">
        <v>62</v>
      </c>
      <c r="G20" s="25">
        <v>2</v>
      </c>
      <c r="H20" s="37" t="s">
        <v>62</v>
      </c>
      <c r="I20" s="25">
        <v>2</v>
      </c>
    </row>
    <row r="21" spans="2:9" ht="15.75" x14ac:dyDescent="0.25">
      <c r="B21" s="30">
        <v>8</v>
      </c>
      <c r="C21" s="31" t="s">
        <v>19</v>
      </c>
      <c r="D21" s="38"/>
      <c r="E21" s="32"/>
      <c r="F21" s="38" t="s">
        <v>62</v>
      </c>
      <c r="G21" s="32">
        <v>3</v>
      </c>
      <c r="H21" s="38" t="s">
        <v>62</v>
      </c>
      <c r="I21" s="32">
        <v>3</v>
      </c>
    </row>
    <row r="22" spans="2:9" ht="15.75" x14ac:dyDescent="0.25">
      <c r="B22" s="34">
        <v>9</v>
      </c>
      <c r="C22" s="35" t="s">
        <v>20</v>
      </c>
      <c r="D22" s="37"/>
      <c r="E22" s="25"/>
      <c r="F22" s="37" t="s">
        <v>63</v>
      </c>
      <c r="G22" s="25">
        <v>3</v>
      </c>
      <c r="H22" s="37" t="s">
        <v>63</v>
      </c>
      <c r="I22" s="25">
        <v>3</v>
      </c>
    </row>
    <row r="23" spans="2:9" ht="15.75" x14ac:dyDescent="0.25">
      <c r="B23" s="30">
        <v>10</v>
      </c>
      <c r="C23" s="31" t="s">
        <v>21</v>
      </c>
      <c r="D23" s="38"/>
      <c r="E23" s="32"/>
      <c r="F23" s="38" t="s">
        <v>63</v>
      </c>
      <c r="G23" s="32">
        <v>3</v>
      </c>
      <c r="H23" s="38" t="s">
        <v>63</v>
      </c>
      <c r="I23" s="32">
        <v>3</v>
      </c>
    </row>
    <row r="24" spans="2:9" ht="15.75" x14ac:dyDescent="0.25">
      <c r="B24" s="34">
        <v>11</v>
      </c>
      <c r="C24" s="35" t="s">
        <v>22</v>
      </c>
      <c r="D24" s="37"/>
      <c r="E24" s="25"/>
      <c r="F24" s="37" t="s">
        <v>63</v>
      </c>
      <c r="G24" s="25">
        <v>3</v>
      </c>
      <c r="H24" s="37" t="s">
        <v>63</v>
      </c>
      <c r="I24" s="25">
        <v>3</v>
      </c>
    </row>
    <row r="25" spans="2:9" ht="15.75" x14ac:dyDescent="0.25">
      <c r="B25" s="30">
        <v>12</v>
      </c>
      <c r="C25" s="31" t="s">
        <v>23</v>
      </c>
      <c r="D25" s="38"/>
      <c r="E25" s="32"/>
      <c r="F25" s="38" t="s">
        <v>63</v>
      </c>
      <c r="G25" s="32">
        <v>3</v>
      </c>
      <c r="H25" s="38" t="s">
        <v>63</v>
      </c>
      <c r="I25" s="32">
        <v>3</v>
      </c>
    </row>
    <row r="26" spans="2:9" ht="15.75" x14ac:dyDescent="0.25">
      <c r="B26" s="34">
        <v>13</v>
      </c>
      <c r="C26" s="35" t="s">
        <v>24</v>
      </c>
      <c r="D26" s="37"/>
      <c r="E26" s="25"/>
      <c r="F26" s="37" t="s">
        <v>63</v>
      </c>
      <c r="G26" s="25">
        <v>3</v>
      </c>
      <c r="H26" s="37" t="s">
        <v>63</v>
      </c>
      <c r="I26" s="25">
        <v>3</v>
      </c>
    </row>
    <row r="27" spans="2:9" ht="15.75" x14ac:dyDescent="0.25">
      <c r="B27" s="30">
        <v>14</v>
      </c>
      <c r="C27" s="31" t="s">
        <v>25</v>
      </c>
      <c r="D27" s="38"/>
      <c r="E27" s="32"/>
      <c r="F27" s="38" t="s">
        <v>63</v>
      </c>
      <c r="G27" s="32">
        <v>2</v>
      </c>
      <c r="H27" s="38" t="s">
        <v>63</v>
      </c>
      <c r="I27" s="32">
        <v>2</v>
      </c>
    </row>
    <row r="28" spans="2:9" ht="15.75" x14ac:dyDescent="0.25">
      <c r="B28" s="34">
        <v>15</v>
      </c>
      <c r="C28" s="35" t="s">
        <v>26</v>
      </c>
      <c r="D28" s="37"/>
      <c r="E28" s="25"/>
      <c r="F28" s="37" t="s">
        <v>63</v>
      </c>
      <c r="G28" s="25">
        <v>2</v>
      </c>
      <c r="H28" s="37" t="s">
        <v>63</v>
      </c>
      <c r="I28" s="25">
        <v>2</v>
      </c>
    </row>
    <row r="29" spans="2:9" ht="15.75" x14ac:dyDescent="0.25">
      <c r="B29" s="30">
        <v>16</v>
      </c>
      <c r="C29" s="31" t="s">
        <v>27</v>
      </c>
      <c r="D29" s="38"/>
      <c r="E29" s="32"/>
      <c r="F29" s="38" t="s">
        <v>63</v>
      </c>
      <c r="G29" s="32">
        <v>2</v>
      </c>
      <c r="H29" s="38" t="s">
        <v>63</v>
      </c>
      <c r="I29" s="32">
        <v>2</v>
      </c>
    </row>
    <row r="30" spans="2:9" ht="15.75" x14ac:dyDescent="0.25">
      <c r="B30" s="34">
        <v>17</v>
      </c>
      <c r="C30" s="35" t="s">
        <v>28</v>
      </c>
      <c r="D30" s="37"/>
      <c r="E30" s="25"/>
      <c r="F30" s="37" t="s">
        <v>63</v>
      </c>
      <c r="G30" s="25">
        <v>2</v>
      </c>
      <c r="H30" s="37" t="s">
        <v>63</v>
      </c>
      <c r="I30" s="25">
        <v>2</v>
      </c>
    </row>
    <row r="31" spans="2:9" ht="15.75" x14ac:dyDescent="0.25">
      <c r="B31" s="30">
        <v>18</v>
      </c>
      <c r="C31" s="31" t="s">
        <v>29</v>
      </c>
      <c r="D31" s="38"/>
      <c r="E31" s="32"/>
      <c r="F31" s="38" t="s">
        <v>61</v>
      </c>
      <c r="G31" s="32">
        <v>2</v>
      </c>
      <c r="H31" s="38" t="s">
        <v>61</v>
      </c>
      <c r="I31" s="32">
        <v>2</v>
      </c>
    </row>
    <row r="32" spans="2:9" ht="15.75" x14ac:dyDescent="0.25">
      <c r="B32" s="34">
        <v>19</v>
      </c>
      <c r="C32" s="35" t="s">
        <v>30</v>
      </c>
      <c r="D32" s="37"/>
      <c r="E32" s="25"/>
      <c r="F32" s="37" t="s">
        <v>61</v>
      </c>
      <c r="G32" s="25">
        <v>2</v>
      </c>
      <c r="H32" s="37" t="s">
        <v>61</v>
      </c>
      <c r="I32" s="25">
        <v>2</v>
      </c>
    </row>
    <row r="33" spans="2:9" ht="15.75" x14ac:dyDescent="0.25">
      <c r="B33" s="30">
        <v>20</v>
      </c>
      <c r="C33" s="31" t="s">
        <v>31</v>
      </c>
      <c r="D33" s="38"/>
      <c r="E33" s="36"/>
      <c r="F33" s="38"/>
      <c r="G33" s="32"/>
      <c r="H33" s="38"/>
      <c r="I33" s="32"/>
    </row>
    <row r="34" spans="2:9" ht="15.75" x14ac:dyDescent="0.2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75" x14ac:dyDescent="0.2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75" x14ac:dyDescent="0.2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75" x14ac:dyDescent="0.25">
      <c r="B37" s="30" t="s">
        <v>35</v>
      </c>
      <c r="C37" s="31"/>
      <c r="D37" s="1"/>
      <c r="E37" s="1"/>
      <c r="F37" s="1"/>
      <c r="G37" s="1">
        <f>+IF(SUM(G13:G36)=0,"",SUM(G13:G36))</f>
        <v>32</v>
      </c>
      <c r="H37" s="1"/>
      <c r="I37" s="1">
        <f>+IF(SUM(I13:I36)=0,"",SUM(I13:I36))</f>
        <v>32</v>
      </c>
    </row>
    <row r="55" spans="10:10" x14ac:dyDescent="0.25">
      <c r="J55" s="39"/>
    </row>
    <row r="56" spans="10:10" x14ac:dyDescent="0.25">
      <c r="J56" s="39"/>
    </row>
    <row r="57" spans="10:10" x14ac:dyDescent="0.25">
      <c r="J57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65" t="str">
        <f>"PROGRAMA DE OPERACIÓN DEL SERVICIO ("&amp;B7&amp;" - "&amp;C7&amp;")"</f>
        <v>PROGRAMA DE OPERACIÓN DEL SERVICIO (3C - Regreso)</v>
      </c>
      <c r="C2" s="65"/>
      <c r="D2" s="65"/>
      <c r="E2" s="65"/>
      <c r="F2" s="65"/>
      <c r="G2" s="65"/>
      <c r="H2" s="65"/>
      <c r="I2" s="65"/>
    </row>
    <row r="4" spans="2:9" s="26" customFormat="1" x14ac:dyDescent="0.25">
      <c r="B4" s="26" t="s">
        <v>0</v>
      </c>
    </row>
    <row r="6" spans="2:9" ht="16.5" x14ac:dyDescent="0.3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ht="16.5" x14ac:dyDescent="0.3">
      <c r="B7" s="28" t="s">
        <v>72</v>
      </c>
      <c r="C7" s="28" t="s">
        <v>70</v>
      </c>
      <c r="D7" s="28" t="s">
        <v>74</v>
      </c>
      <c r="E7" s="28" t="s">
        <v>73</v>
      </c>
      <c r="F7" s="28" t="str">
        <f>TAPA!I8</f>
        <v>ELECCIONES</v>
      </c>
      <c r="G7" s="17" t="str">
        <f>CONCATENATE(D7, "-",E7)</f>
        <v>Centro-Relún</v>
      </c>
    </row>
    <row r="9" spans="2:9" s="26" customFormat="1" x14ac:dyDescent="0.25">
      <c r="B9" s="26" t="s">
        <v>6</v>
      </c>
    </row>
    <row r="11" spans="2:9" ht="22.5" customHeight="1" x14ac:dyDescent="0.25">
      <c r="B11" s="66" t="s">
        <v>7</v>
      </c>
      <c r="C11" s="66" t="s">
        <v>8</v>
      </c>
      <c r="D11" s="67" t="s">
        <v>76</v>
      </c>
      <c r="E11" s="67"/>
      <c r="F11" s="67" t="s">
        <v>77</v>
      </c>
      <c r="G11" s="67"/>
      <c r="H11" s="67" t="s">
        <v>78</v>
      </c>
      <c r="I11" s="67"/>
    </row>
    <row r="12" spans="2:9" ht="30" x14ac:dyDescent="0.2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2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75" x14ac:dyDescent="0.2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75" x14ac:dyDescent="0.2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75" x14ac:dyDescent="0.2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75" x14ac:dyDescent="0.2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75" x14ac:dyDescent="0.25">
      <c r="B18" s="34">
        <v>5</v>
      </c>
      <c r="C18" s="35" t="s">
        <v>16</v>
      </c>
      <c r="D18" s="25"/>
      <c r="E18" s="25"/>
      <c r="F18" s="37"/>
      <c r="G18" s="25"/>
      <c r="H18" s="37"/>
      <c r="I18" s="25"/>
    </row>
    <row r="19" spans="2:9" ht="15.75" x14ac:dyDescent="0.2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75" x14ac:dyDescent="0.25">
      <c r="B20" s="34">
        <v>7</v>
      </c>
      <c r="C20" s="35" t="s">
        <v>18</v>
      </c>
      <c r="D20" s="37"/>
      <c r="E20" s="25"/>
      <c r="F20" s="37" t="s">
        <v>61</v>
      </c>
      <c r="G20" s="25">
        <v>2</v>
      </c>
      <c r="H20" s="37" t="s">
        <v>61</v>
      </c>
      <c r="I20" s="25">
        <v>2</v>
      </c>
    </row>
    <row r="21" spans="2:9" ht="15.75" x14ac:dyDescent="0.25">
      <c r="B21" s="30">
        <v>8</v>
      </c>
      <c r="C21" s="31" t="s">
        <v>19</v>
      </c>
      <c r="D21" s="38"/>
      <c r="E21" s="32"/>
      <c r="F21" s="38" t="s">
        <v>63</v>
      </c>
      <c r="G21" s="32">
        <v>3</v>
      </c>
      <c r="H21" s="38" t="s">
        <v>63</v>
      </c>
      <c r="I21" s="32">
        <v>3</v>
      </c>
    </row>
    <row r="22" spans="2:9" ht="15.75" x14ac:dyDescent="0.25">
      <c r="B22" s="34">
        <v>9</v>
      </c>
      <c r="C22" s="35" t="s">
        <v>20</v>
      </c>
      <c r="D22" s="37"/>
      <c r="E22" s="25"/>
      <c r="F22" s="37" t="s">
        <v>63</v>
      </c>
      <c r="G22" s="25">
        <v>3</v>
      </c>
      <c r="H22" s="37" t="s">
        <v>63</v>
      </c>
      <c r="I22" s="25">
        <v>3</v>
      </c>
    </row>
    <row r="23" spans="2:9" ht="15.75" x14ac:dyDescent="0.25">
      <c r="B23" s="30">
        <v>10</v>
      </c>
      <c r="C23" s="31" t="s">
        <v>21</v>
      </c>
      <c r="D23" s="38"/>
      <c r="E23" s="32"/>
      <c r="F23" s="38" t="s">
        <v>63</v>
      </c>
      <c r="G23" s="32">
        <v>3</v>
      </c>
      <c r="H23" s="38" t="s">
        <v>63</v>
      </c>
      <c r="I23" s="32">
        <v>3</v>
      </c>
    </row>
    <row r="24" spans="2:9" ht="15.75" x14ac:dyDescent="0.25">
      <c r="B24" s="34">
        <v>11</v>
      </c>
      <c r="C24" s="35" t="s">
        <v>22</v>
      </c>
      <c r="D24" s="37"/>
      <c r="E24" s="25"/>
      <c r="F24" s="37" t="s">
        <v>63</v>
      </c>
      <c r="G24" s="25">
        <v>3</v>
      </c>
      <c r="H24" s="37" t="s">
        <v>63</v>
      </c>
      <c r="I24" s="25">
        <v>3</v>
      </c>
    </row>
    <row r="25" spans="2:9" ht="15.75" x14ac:dyDescent="0.25">
      <c r="B25" s="30">
        <v>12</v>
      </c>
      <c r="C25" s="31" t="s">
        <v>23</v>
      </c>
      <c r="D25" s="38"/>
      <c r="E25" s="32"/>
      <c r="F25" s="38" t="s">
        <v>62</v>
      </c>
      <c r="G25" s="32">
        <v>3</v>
      </c>
      <c r="H25" s="38" t="s">
        <v>62</v>
      </c>
      <c r="I25" s="32">
        <v>3</v>
      </c>
    </row>
    <row r="26" spans="2:9" ht="15.75" x14ac:dyDescent="0.25">
      <c r="B26" s="34">
        <v>13</v>
      </c>
      <c r="C26" s="35" t="s">
        <v>24</v>
      </c>
      <c r="D26" s="37"/>
      <c r="E26" s="25"/>
      <c r="F26" s="37" t="s">
        <v>62</v>
      </c>
      <c r="G26" s="25">
        <v>3</v>
      </c>
      <c r="H26" s="37" t="s">
        <v>62</v>
      </c>
      <c r="I26" s="25">
        <v>3</v>
      </c>
    </row>
    <row r="27" spans="2:9" ht="15.75" x14ac:dyDescent="0.25">
      <c r="B27" s="30">
        <v>14</v>
      </c>
      <c r="C27" s="31" t="s">
        <v>25</v>
      </c>
      <c r="D27" s="38"/>
      <c r="E27" s="32"/>
      <c r="F27" s="38" t="s">
        <v>61</v>
      </c>
      <c r="G27" s="32">
        <v>2</v>
      </c>
      <c r="H27" s="38" t="s">
        <v>61</v>
      </c>
      <c r="I27" s="32">
        <v>2</v>
      </c>
    </row>
    <row r="28" spans="2:9" ht="15.75" x14ac:dyDescent="0.25">
      <c r="B28" s="34">
        <v>15</v>
      </c>
      <c r="C28" s="35" t="s">
        <v>26</v>
      </c>
      <c r="D28" s="37"/>
      <c r="E28" s="25"/>
      <c r="F28" s="37" t="s">
        <v>61</v>
      </c>
      <c r="G28" s="25">
        <v>2</v>
      </c>
      <c r="H28" s="37" t="s">
        <v>61</v>
      </c>
      <c r="I28" s="25">
        <v>2</v>
      </c>
    </row>
    <row r="29" spans="2:9" ht="15.75" x14ac:dyDescent="0.25">
      <c r="B29" s="30">
        <v>16</v>
      </c>
      <c r="C29" s="31" t="s">
        <v>27</v>
      </c>
      <c r="D29" s="38"/>
      <c r="E29" s="32"/>
      <c r="F29" s="38" t="s">
        <v>61</v>
      </c>
      <c r="G29" s="32">
        <v>2</v>
      </c>
      <c r="H29" s="38" t="s">
        <v>61</v>
      </c>
      <c r="I29" s="32">
        <v>2</v>
      </c>
    </row>
    <row r="30" spans="2:9" ht="15.75" x14ac:dyDescent="0.25">
      <c r="B30" s="34">
        <v>17</v>
      </c>
      <c r="C30" s="35" t="s">
        <v>28</v>
      </c>
      <c r="D30" s="37"/>
      <c r="E30" s="25"/>
      <c r="F30" s="37" t="s">
        <v>63</v>
      </c>
      <c r="G30" s="25">
        <v>2</v>
      </c>
      <c r="H30" s="37" t="s">
        <v>63</v>
      </c>
      <c r="I30" s="25">
        <v>2</v>
      </c>
    </row>
    <row r="31" spans="2:9" ht="15.75" x14ac:dyDescent="0.25">
      <c r="B31" s="30">
        <v>18</v>
      </c>
      <c r="C31" s="31" t="s">
        <v>29</v>
      </c>
      <c r="D31" s="38"/>
      <c r="E31" s="32"/>
      <c r="F31" s="38" t="s">
        <v>62</v>
      </c>
      <c r="G31" s="32">
        <v>2</v>
      </c>
      <c r="H31" s="38" t="s">
        <v>62</v>
      </c>
      <c r="I31" s="32">
        <v>2</v>
      </c>
    </row>
    <row r="32" spans="2:9" ht="15.75" x14ac:dyDescent="0.25">
      <c r="B32" s="34">
        <v>19</v>
      </c>
      <c r="C32" s="35" t="s">
        <v>30</v>
      </c>
      <c r="D32" s="37"/>
      <c r="E32" s="25"/>
      <c r="F32" s="37" t="s">
        <v>61</v>
      </c>
      <c r="G32" s="25">
        <v>2</v>
      </c>
      <c r="H32" s="37" t="s">
        <v>61</v>
      </c>
      <c r="I32" s="25">
        <v>2</v>
      </c>
    </row>
    <row r="33" spans="2:9" ht="15.75" x14ac:dyDescent="0.2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75" x14ac:dyDescent="0.25">
      <c r="B34" s="34">
        <v>21</v>
      </c>
      <c r="C34" s="35" t="s">
        <v>32</v>
      </c>
      <c r="D34" s="37"/>
      <c r="E34" s="37"/>
      <c r="F34" s="37"/>
      <c r="G34" s="25"/>
      <c r="H34" s="37"/>
      <c r="I34" s="25"/>
    </row>
    <row r="35" spans="2:9" ht="15.75" x14ac:dyDescent="0.2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75" x14ac:dyDescent="0.2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75" x14ac:dyDescent="0.25">
      <c r="B37" s="30" t="s">
        <v>35</v>
      </c>
      <c r="C37" s="31"/>
      <c r="D37" s="1"/>
      <c r="E37" s="1"/>
      <c r="F37" s="1"/>
      <c r="G37" s="1">
        <f>+IF(SUM(G13:G36)=0,"",SUM(G13:G36))</f>
        <v>32</v>
      </c>
      <c r="H37" s="1"/>
      <c r="I37" s="1">
        <f>+IF(SUM(I13:I36)=0,"",SUM(I13:I36))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2019-12-09T03:57:00Z</cp:lastPrinted>
  <dcterms:created xsi:type="dcterms:W3CDTF">2017-06-13T19:17:56Z</dcterms:created>
  <dcterms:modified xsi:type="dcterms:W3CDTF">2021-05-14T16:10:52Z</dcterms:modified>
</cp:coreProperties>
</file>