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villarrica\"/>
    </mc:Choice>
  </mc:AlternateContent>
  <bookViews>
    <workbookView xWindow="1410" yWindow="225" windowWidth="11415" windowHeight="997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A7" i="11" l="1"/>
  <c r="H7" i="3"/>
  <c r="F7" i="8" s="1"/>
  <c r="F7" i="3"/>
  <c r="E7" i="8" s="1"/>
  <c r="C7" i="3"/>
  <c r="C7" i="8" s="1"/>
  <c r="A7" i="3"/>
  <c r="A7" i="8" s="1"/>
  <c r="E7" i="11"/>
  <c r="F7" i="11" a="1"/>
  <c r="F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<sst xmlns="http://schemas.openxmlformats.org/spreadsheetml/2006/main" count="234" uniqueCount="58">
  <si>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</si>
  <si>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</si>
  <si>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</si>
  <si>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</si>
  <si>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</si>
  <si>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</si>
  <si>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</si>
  <si>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</si>
  <si>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</si>
  <si>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</si>
  <si>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</si>
  <si>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</si>
  <si>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</si>
  <si>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</si>
  <si>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</si>
  <si>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</si>
  <si>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</si>
  <si>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</si>
  <si>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</si>
  <si>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</si>
  <si>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</si>
  <si>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</si>
  <si>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</si>
  <si>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</si>
  <si>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</si>
  <si>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</si>
  <si>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</si>
  <si>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</si>
  <si>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</si>
  <si>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</si>
  <si>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</si>
  <si>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</si>
  <si>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</si>
  <si>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</si>
  <si>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</si>
  <si>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</si>
  <si>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</si>
  <si>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</si>
  <si>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</si>
  <si>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</si>
  <si>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</si>
  <si>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</si>
  <si>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</si>
  <si>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</si>
  <si>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</si>
  <si>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</si>
  <si>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</si>
  <si>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</si>
  <si>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</si>
  <si>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IX</t>
  </si>
  <si>
    <t>Villarrica</t>
  </si>
  <si>
    <t>L3</t>
  </si>
  <si>
    <t>3A</t>
  </si>
  <si>
    <t>3B</t>
  </si>
  <si>
    <t>3C</t>
  </si>
  <si>
    <t>Relún</t>
  </si>
  <si>
    <t>Centro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</si>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</sst>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_-* #,##0.00_-;\-* #,##0.00_-;_-* &quot;-&quot;??_-;_-@_-"/>
    <numFmt numFmtId="166" formatCode="#,##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000000"/>
      <name val="Calibri"/>
    </font>
    <font>
      <sz val="10"/>
      <name val="MS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0" fillId="0" borderId="0" applyFont="0" applyFill="0" applyBorder="0" applyAlignment="0" applyProtection="0"/>
    <xf numFmtId="0" fontId="14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0" fillId="0" borderId="0" xfId="0"/>
    <xf numFmtId="2" fontId="4" fillId="0" borderId="1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8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6" fontId="8" fillId="10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6" fontId="6" fillId="0" borderId="0" xfId="0" applyNumberFormat="1" applyFont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9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4">
    <cellStyle name="Millares 2" xfId="2"/>
    <cellStyle name="Normal" xfId="0" builtinId="0"/>
    <cellStyle name="Normal 2" xfId="1"/>
    <cellStyle name="Normal 2 2" xfId="3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82" headerRowDxfId="16" dataDxfId="14" headerRowBorderDxfId="15" tableBorderDxfId="13" totalsRowBorderDxfId="12">
  <autoFilter ref="A11:L8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8" sqref="I8:J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71093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6" t="str">
        <f>+D10&amp;"_"&amp;D11&amp;"_"&amp;D12&amp;"_"&amp;D13&amp;"_"&amp;I8&amp;"_"&amp;YEAR(D16)&amp;"_"&amp;I9&amp;"_A5_"&amp;I10&amp;"_"&amp;I11</f>
        <v>POT_IX_Villarrica_L3_ELECCIONES_2021_3_A5_1_</v>
      </c>
      <c r="C4" s="46"/>
      <c r="D4" s="46"/>
      <c r="E4" s="46"/>
      <c r="F4" s="46"/>
      <c r="G4" s="46"/>
      <c r="H4" s="46"/>
      <c r="I4" s="46"/>
      <c r="J4" s="4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8" t="s">
        <v>0</v>
      </c>
      <c r="C8" s="38"/>
      <c r="D8" s="42" t="s">
        <v>1</v>
      </c>
      <c r="E8" s="43"/>
      <c r="F8"/>
      <c r="G8" s="38" t="s">
        <v>6</v>
      </c>
      <c r="H8" s="38"/>
      <c r="I8" s="45" t="s">
        <v>57</v>
      </c>
      <c r="J8" s="45"/>
    </row>
    <row r="9" spans="2:10" ht="15" customHeight="1" x14ac:dyDescent="0.25">
      <c r="B9" s="40" t="s">
        <v>40</v>
      </c>
      <c r="C9" s="40"/>
      <c r="D9" s="41" t="s">
        <v>41</v>
      </c>
      <c r="E9" s="41"/>
      <c r="F9"/>
      <c r="G9" s="38" t="s">
        <v>45</v>
      </c>
      <c r="H9" s="38"/>
      <c r="I9" s="45">
        <v>3</v>
      </c>
      <c r="J9" s="45"/>
    </row>
    <row r="10" spans="2:10" ht="15" customHeight="1" x14ac:dyDescent="0.25">
      <c r="B10" s="38" t="s">
        <v>2</v>
      </c>
      <c r="C10" s="38"/>
      <c r="D10" s="42" t="s">
        <v>34</v>
      </c>
      <c r="E10" s="43"/>
      <c r="G10" s="38" t="s">
        <v>46</v>
      </c>
      <c r="H10" s="38"/>
      <c r="I10" s="45">
        <v>1</v>
      </c>
      <c r="J10" s="45"/>
    </row>
    <row r="11" spans="2:10" ht="15" customHeight="1" x14ac:dyDescent="0.25">
      <c r="B11" s="38" t="s">
        <v>3</v>
      </c>
      <c r="C11" s="38"/>
      <c r="D11" s="42" t="s">
        <v>49</v>
      </c>
      <c r="E11" s="43"/>
    </row>
    <row r="12" spans="2:10" ht="15" customHeight="1" x14ac:dyDescent="0.25">
      <c r="B12" s="38" t="s">
        <v>4</v>
      </c>
      <c r="C12" s="38"/>
      <c r="D12" s="42" t="s">
        <v>50</v>
      </c>
      <c r="E12" s="43"/>
    </row>
    <row r="13" spans="2:10" ht="15" customHeight="1" x14ac:dyDescent="0.25">
      <c r="B13" s="38" t="s">
        <v>5</v>
      </c>
      <c r="C13" s="38"/>
      <c r="D13" s="42" t="s">
        <v>51</v>
      </c>
      <c r="E13" s="43"/>
    </row>
    <row r="14" spans="2:10" ht="15" customHeight="1" x14ac:dyDescent="0.25">
      <c r="B14" s="40" t="s">
        <v>47</v>
      </c>
      <c r="C14" s="40"/>
      <c r="D14" s="44" t="s">
        <v>42</v>
      </c>
      <c r="E14" s="44"/>
    </row>
    <row r="15" spans="2:10" ht="15" customHeight="1" x14ac:dyDescent="0.25"/>
    <row r="16" spans="2:10" ht="15" customHeight="1" x14ac:dyDescent="0.25">
      <c r="B16" s="38" t="s">
        <v>43</v>
      </c>
      <c r="C16" s="38"/>
      <c r="D16" s="39">
        <v>44331</v>
      </c>
      <c r="E16" s="39"/>
      <c r="G16" s="18" t="s">
        <v>9</v>
      </c>
      <c r="H16" s="37"/>
      <c r="I16" s="37"/>
      <c r="J16" s="37"/>
    </row>
    <row r="17" spans="2:10" ht="15" customHeight="1" x14ac:dyDescent="0.25">
      <c r="B17" s="38" t="s">
        <v>14</v>
      </c>
      <c r="C17" s="38"/>
      <c r="D17" s="39">
        <v>44332</v>
      </c>
      <c r="E17" s="39"/>
      <c r="G17" s="18" t="s">
        <v>10</v>
      </c>
      <c r="H17" s="37"/>
      <c r="I17" s="37"/>
      <c r="J17" s="37"/>
    </row>
    <row r="18" spans="2:10" ht="15" customHeight="1" x14ac:dyDescent="0.25"/>
    <row r="19" spans="2:10" ht="16.5" customHeight="1" x14ac:dyDescent="0.25">
      <c r="B19" s="40" t="s">
        <v>44</v>
      </c>
      <c r="C19" s="40"/>
      <c r="D19" s="41">
        <v>345</v>
      </c>
      <c r="E19" s="4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opLeftCell="A4" workbookViewId="0">
      <selection activeCell="G16" sqref="G16"/>
    </sheetView>
  </sheetViews>
  <sheetFormatPr baseColWidth="10" defaultRowHeight="15" x14ac:dyDescent="0.25"/>
  <cols>
    <col min="4" max="5" width="16.7109375" customWidth="1"/>
    <col min="6" max="6" width="18.7109375" customWidth="1"/>
  </cols>
  <sheetData>
    <row r="2" spans="1:7" ht="16.5" x14ac:dyDescent="0.25">
      <c r="A2" s="47" t="str">
        <f>"SERVICIOS DE LA UNIDAD DE NEGOCIO ("&amp;A7&amp;" - "&amp;C7&amp;")"</f>
        <v>SERVICIOS DE LA UNIDAD DE NEGOCIO (L3 - ELECCIONES)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13" t="s">
        <v>48</v>
      </c>
      <c r="F6" s="13" t="s">
        <v>35</v>
      </c>
    </row>
    <row r="7" spans="1:7" x14ac:dyDescent="0.25">
      <c r="A7" s="51" t="str">
        <f>+TAPA!D13</f>
        <v>L3</v>
      </c>
      <c r="B7" s="52"/>
      <c r="C7" s="51" t="s">
        <v>57</v>
      </c>
      <c r="D7" s="53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51" customHeight="1" x14ac:dyDescent="0.25">
      <c r="A9" s="15" t="s">
        <v>12</v>
      </c>
      <c r="B9" s="15" t="s">
        <v>17</v>
      </c>
      <c r="C9" s="15" t="s">
        <v>18</v>
      </c>
      <c r="D9" s="15" t="s">
        <v>36</v>
      </c>
      <c r="E9" s="15" t="s">
        <v>37</v>
      </c>
      <c r="F9" s="15" t="s">
        <v>38</v>
      </c>
    </row>
    <row r="10" spans="1:7" x14ac:dyDescent="0.25">
      <c r="A10" s="16" t="s">
        <v>51</v>
      </c>
      <c r="B10" s="19" t="s">
        <v>52</v>
      </c>
      <c r="C10" s="19">
        <v>0</v>
      </c>
      <c r="D10" s="23" t="s">
        <v>55</v>
      </c>
      <c r="E10" s="23" t="s">
        <v>56</v>
      </c>
      <c r="F10" s="22">
        <v>14.56</v>
      </c>
      <c r="G10" s="21"/>
    </row>
    <row r="11" spans="1:7" x14ac:dyDescent="0.25">
      <c r="A11" s="16" t="s">
        <v>51</v>
      </c>
      <c r="B11" s="19" t="s">
        <v>52</v>
      </c>
      <c r="C11" s="19">
        <v>1</v>
      </c>
      <c r="D11" s="23" t="s">
        <v>56</v>
      </c>
      <c r="E11" s="23" t="s">
        <v>55</v>
      </c>
      <c r="F11" s="22">
        <v>14.34</v>
      </c>
      <c r="G11" s="21"/>
    </row>
    <row r="12" spans="1:7" x14ac:dyDescent="0.25">
      <c r="A12" s="16" t="s">
        <v>51</v>
      </c>
      <c r="B12" s="19" t="s">
        <v>53</v>
      </c>
      <c r="C12" s="19">
        <v>0</v>
      </c>
      <c r="D12" s="23" t="s">
        <v>55</v>
      </c>
      <c r="E12" s="23" t="s">
        <v>56</v>
      </c>
      <c r="F12" s="22">
        <v>12.88</v>
      </c>
      <c r="G12" s="21"/>
    </row>
    <row r="13" spans="1:7" x14ac:dyDescent="0.25">
      <c r="A13" s="16" t="s">
        <v>51</v>
      </c>
      <c r="B13" s="19" t="s">
        <v>53</v>
      </c>
      <c r="C13" s="19">
        <v>1</v>
      </c>
      <c r="D13" s="23" t="s">
        <v>56</v>
      </c>
      <c r="E13" s="23" t="s">
        <v>55</v>
      </c>
      <c r="F13" s="22">
        <v>13.35</v>
      </c>
      <c r="G13" s="21"/>
    </row>
    <row r="14" spans="1:7" x14ac:dyDescent="0.25">
      <c r="A14" s="16" t="s">
        <v>51</v>
      </c>
      <c r="B14" s="19" t="s">
        <v>54</v>
      </c>
      <c r="C14" s="19">
        <v>0</v>
      </c>
      <c r="D14" s="23" t="s">
        <v>55</v>
      </c>
      <c r="E14" s="23" t="s">
        <v>56</v>
      </c>
      <c r="F14" s="22">
        <v>10.130000000000001</v>
      </c>
      <c r="G14" s="21"/>
    </row>
    <row r="15" spans="1:7" x14ac:dyDescent="0.25">
      <c r="A15" s="16" t="s">
        <v>51</v>
      </c>
      <c r="B15" s="19" t="s">
        <v>54</v>
      </c>
      <c r="C15" s="19">
        <v>1</v>
      </c>
      <c r="D15" s="23" t="s">
        <v>56</v>
      </c>
      <c r="E15" s="23" t="s">
        <v>55</v>
      </c>
      <c r="F15" s="22">
        <v>9.92</v>
      </c>
      <c r="G15" s="21"/>
    </row>
    <row r="16" spans="1:7" x14ac:dyDescent="0.25">
      <c r="G16" s="21"/>
    </row>
    <row r="17" spans="7:7" x14ac:dyDescent="0.25">
      <c r="G17" s="21"/>
    </row>
  </sheetData>
  <mergeCells count="5">
    <mergeCell ref="A2:F2"/>
    <mergeCell ref="A6:B6"/>
    <mergeCell ref="C6:D6"/>
    <mergeCell ref="A7:B7"/>
    <mergeCell ref="C7:D7"/>
  </mergeCells>
  <conditionalFormatting sqref="B10">
    <cfRule type="expression" dxfId="30" priority="100">
      <formula>B10=""</formula>
    </cfRule>
  </conditionalFormatting>
  <conditionalFormatting sqref="B12">
    <cfRule type="expression" dxfId="29" priority="99">
      <formula>B12=""</formula>
    </cfRule>
  </conditionalFormatting>
  <conditionalFormatting sqref="B14">
    <cfRule type="expression" dxfId="28" priority="98">
      <formula>B14=""</formula>
    </cfRule>
  </conditionalFormatting>
  <conditionalFormatting sqref="C10">
    <cfRule type="expression" dxfId="27" priority="90">
      <formula>C10=""</formula>
    </cfRule>
  </conditionalFormatting>
  <conditionalFormatting sqref="C11">
    <cfRule type="expression" dxfId="26" priority="89">
      <formula>C11=""</formula>
    </cfRule>
  </conditionalFormatting>
  <conditionalFormatting sqref="B11">
    <cfRule type="expression" dxfId="25" priority="64">
      <formula>B11=""</formula>
    </cfRule>
  </conditionalFormatting>
  <conditionalFormatting sqref="B13">
    <cfRule type="expression" dxfId="24" priority="63">
      <formula>B13=""</formula>
    </cfRule>
  </conditionalFormatting>
  <conditionalFormatting sqref="B15">
    <cfRule type="expression" dxfId="23" priority="62">
      <formula>B15=""</formula>
    </cfRule>
  </conditionalFormatting>
  <conditionalFormatting sqref="F10:F15">
    <cfRule type="expression" dxfId="22" priority="11">
      <formula>F10=""</formula>
    </cfRule>
  </conditionalFormatting>
  <conditionalFormatting sqref="C12">
    <cfRule type="expression" dxfId="21" priority="4">
      <formula>C12=""</formula>
    </cfRule>
  </conditionalFormatting>
  <conditionalFormatting sqref="C13">
    <cfRule type="expression" dxfId="20" priority="3">
      <formula>C13=""</formula>
    </cfRule>
  </conditionalFormatting>
  <conditionalFormatting sqref="C14">
    <cfRule type="expression" dxfId="19" priority="2">
      <formula>C14=""</formula>
    </cfRule>
  </conditionalFormatting>
  <conditionalFormatting sqref="C15">
    <cfRule type="expression" dxfId="18" priority="1">
      <formula>C15=""</formula>
    </cfRule>
  </conditionalFormatting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P82"/>
  <sheetViews>
    <sheetView zoomScaleNormal="100" workbookViewId="0">
      <selection activeCell="N11" sqref="N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7109375" style="4" bestFit="1" customWidth="1"/>
    <col min="3" max="3" width="3.28515625" style="4" bestFit="1" customWidth="1"/>
    <col min="4" max="4" width="5.7109375" style="4" bestFit="1" customWidth="1"/>
    <col min="5" max="5" width="11.71093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6" ht="11.25" x14ac:dyDescent="0.2"/>
    <row r="2" spans="1:16" ht="16.5" x14ac:dyDescent="0.2">
      <c r="A2" s="47" t="str">
        <f>"PUNTOS DE CONTROL DE LA UNIDAD DE NEGOCIO ("&amp;A7&amp;" - "&amp;C7&amp;")"</f>
        <v>PUNTOS DE CONTROL DE LA UNIDAD DE NEGOCIO (L3 - ELECCIONES)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6" ht="11.25" x14ac:dyDescent="0.2"/>
    <row r="4" spans="1:16" s="1" customFormat="1" ht="15" x14ac:dyDescent="0.25">
      <c r="A4" s="1" t="s">
        <v>11</v>
      </c>
    </row>
    <row r="5" spans="1:16" ht="11.25" x14ac:dyDescent="0.2"/>
    <row r="6" spans="1:16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6" ht="15" x14ac:dyDescent="0.25">
      <c r="A7" s="51" t="str">
        <f>+TAPA!D13</f>
        <v>L3</v>
      </c>
      <c r="B7" s="52"/>
      <c r="C7" s="51" t="str">
        <f>+TAPA!I8</f>
        <v>ELECCIONES</v>
      </c>
      <c r="D7" s="53"/>
      <c r="E7" s="52"/>
      <c r="F7" s="57">
        <f>+TAPA!D16</f>
        <v>44331</v>
      </c>
      <c r="G7" s="58"/>
      <c r="H7" s="57">
        <f>+TAPA!D17</f>
        <v>44332</v>
      </c>
      <c r="I7" s="59"/>
      <c r="J7" s="59"/>
      <c r="K7" s="59"/>
      <c r="L7" s="58"/>
    </row>
    <row r="8" spans="1:16" ht="11.25" x14ac:dyDescent="0.2"/>
    <row r="9" spans="1:16" s="1" customFormat="1" ht="15" x14ac:dyDescent="0.25">
      <c r="A9" s="1" t="s">
        <v>15</v>
      </c>
      <c r="E9" s="17"/>
    </row>
    <row r="10" spans="1:16" ht="14.25" customHeight="1" x14ac:dyDescent="0.2">
      <c r="L10" s="5"/>
    </row>
    <row r="11" spans="1:16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6" ht="14.25" customHeight="1" x14ac:dyDescent="0.2">
      <c r="A12" s="20" t="s">
        <v>51</v>
      </c>
      <c r="B12" s="24" t="s">
        <v>52</v>
      </c>
      <c r="C12" s="25">
        <v>0</v>
      </c>
      <c r="D12" s="25">
        <v>1</v>
      </c>
      <c r="E12" s="26">
        <v>-72.249452000000005</v>
      </c>
      <c r="F12" s="26">
        <v>-39.328885</v>
      </c>
      <c r="G12" s="27">
        <v>150.61000000000001</v>
      </c>
      <c r="H12" s="28">
        <v>1</v>
      </c>
      <c r="I12" s="28">
        <v>1</v>
      </c>
      <c r="J12" s="28">
        <v>0</v>
      </c>
      <c r="K12" s="27">
        <v>0.9</v>
      </c>
      <c r="L12" s="28">
        <v>0</v>
      </c>
      <c r="N12" s="36"/>
      <c r="O12" s="36"/>
      <c r="P12" s="36"/>
    </row>
    <row r="13" spans="1:16" ht="14.25" customHeight="1" x14ac:dyDescent="0.2">
      <c r="A13" s="20" t="s">
        <v>51</v>
      </c>
      <c r="B13" s="24" t="s">
        <v>52</v>
      </c>
      <c r="C13" s="25">
        <v>0</v>
      </c>
      <c r="D13" s="25">
        <v>2</v>
      </c>
      <c r="E13" s="26">
        <v>-72.247812999999994</v>
      </c>
      <c r="F13" s="26">
        <v>-39.327592000000003</v>
      </c>
      <c r="G13" s="27">
        <v>352.05</v>
      </c>
      <c r="H13" s="28">
        <v>1</v>
      </c>
      <c r="I13" s="28">
        <v>1</v>
      </c>
      <c r="J13" s="28">
        <v>0</v>
      </c>
      <c r="K13" s="27">
        <v>0.05</v>
      </c>
      <c r="L13" s="28">
        <v>0</v>
      </c>
      <c r="N13" s="36"/>
      <c r="O13" s="36"/>
      <c r="P13" s="36"/>
    </row>
    <row r="14" spans="1:16" ht="14.25" customHeight="1" x14ac:dyDescent="0.2">
      <c r="A14" s="20" t="s">
        <v>51</v>
      </c>
      <c r="B14" s="24" t="s">
        <v>52</v>
      </c>
      <c r="C14" s="25">
        <v>0</v>
      </c>
      <c r="D14" s="25">
        <v>3</v>
      </c>
      <c r="E14" s="26">
        <v>-72.232035999999994</v>
      </c>
      <c r="F14" s="26">
        <v>-39.315159999999999</v>
      </c>
      <c r="G14" s="27">
        <v>2290.17</v>
      </c>
      <c r="H14" s="28">
        <v>1</v>
      </c>
      <c r="I14" s="28">
        <v>0</v>
      </c>
      <c r="J14" s="28">
        <v>0</v>
      </c>
      <c r="K14" s="27">
        <v>0</v>
      </c>
      <c r="L14" s="28">
        <v>0</v>
      </c>
      <c r="N14" s="36"/>
      <c r="O14" s="36"/>
      <c r="P14" s="36"/>
    </row>
    <row r="15" spans="1:16" ht="14.25" customHeight="1" x14ac:dyDescent="0.2">
      <c r="A15" s="20" t="s">
        <v>51</v>
      </c>
      <c r="B15" s="24" t="s">
        <v>52</v>
      </c>
      <c r="C15" s="25">
        <v>0</v>
      </c>
      <c r="D15" s="25">
        <v>4</v>
      </c>
      <c r="E15" s="26">
        <v>-72.230925999999997</v>
      </c>
      <c r="F15" s="26">
        <v>-39.313675000000003</v>
      </c>
      <c r="G15" s="27">
        <v>2484.38</v>
      </c>
      <c r="H15" s="28">
        <v>1</v>
      </c>
      <c r="I15" s="28">
        <v>0</v>
      </c>
      <c r="J15" s="28">
        <v>0</v>
      </c>
      <c r="K15" s="27">
        <v>0</v>
      </c>
      <c r="L15" s="28">
        <v>0</v>
      </c>
      <c r="N15" s="36"/>
      <c r="O15" s="36"/>
      <c r="P15" s="36"/>
    </row>
    <row r="16" spans="1:16" ht="14.25" customHeight="1" x14ac:dyDescent="0.2">
      <c r="A16" s="20" t="s">
        <v>51</v>
      </c>
      <c r="B16" s="24" t="s">
        <v>52</v>
      </c>
      <c r="C16" s="25">
        <v>0</v>
      </c>
      <c r="D16" s="25">
        <v>5</v>
      </c>
      <c r="E16" s="26">
        <v>-72.224717999999996</v>
      </c>
      <c r="F16" s="26">
        <v>-39.306958999999999</v>
      </c>
      <c r="G16" s="27">
        <v>4168.22</v>
      </c>
      <c r="H16" s="28">
        <v>1</v>
      </c>
      <c r="I16" s="28">
        <v>0</v>
      </c>
      <c r="J16" s="28">
        <v>0</v>
      </c>
      <c r="K16" s="27">
        <v>0</v>
      </c>
      <c r="L16" s="28">
        <v>0</v>
      </c>
      <c r="N16" s="36"/>
      <c r="O16" s="36"/>
      <c r="P16" s="36"/>
    </row>
    <row r="17" spans="1:16" ht="14.25" customHeight="1" x14ac:dyDescent="0.2">
      <c r="A17" s="20" t="s">
        <v>51</v>
      </c>
      <c r="B17" s="24" t="s">
        <v>52</v>
      </c>
      <c r="C17" s="25">
        <v>0</v>
      </c>
      <c r="D17" s="25">
        <v>6</v>
      </c>
      <c r="E17" s="32">
        <v>-72.218586999999999</v>
      </c>
      <c r="F17" s="32">
        <v>-39.307769</v>
      </c>
      <c r="G17" s="33">
        <v>4774.8599999999997</v>
      </c>
      <c r="H17" s="28">
        <v>1</v>
      </c>
      <c r="I17" s="28">
        <v>0</v>
      </c>
      <c r="J17" s="28">
        <v>0</v>
      </c>
      <c r="K17" s="27">
        <v>0</v>
      </c>
      <c r="L17" s="28">
        <v>1</v>
      </c>
      <c r="N17" s="36"/>
      <c r="O17" s="36"/>
      <c r="P17" s="36"/>
    </row>
    <row r="18" spans="1:16" ht="14.25" customHeight="1" x14ac:dyDescent="0.2">
      <c r="A18" s="20" t="s">
        <v>51</v>
      </c>
      <c r="B18" s="24" t="s">
        <v>52</v>
      </c>
      <c r="C18" s="25">
        <v>0</v>
      </c>
      <c r="D18" s="25">
        <v>7</v>
      </c>
      <c r="E18" s="32">
        <v>-72.208761999999993</v>
      </c>
      <c r="F18" s="32">
        <v>-39.308574</v>
      </c>
      <c r="G18" s="33">
        <v>5794.01</v>
      </c>
      <c r="H18" s="28">
        <v>1</v>
      </c>
      <c r="I18" s="28">
        <v>0</v>
      </c>
      <c r="J18" s="28">
        <v>0</v>
      </c>
      <c r="K18" s="27">
        <v>0</v>
      </c>
      <c r="L18" s="28">
        <v>1</v>
      </c>
      <c r="N18" s="36"/>
      <c r="O18" s="36"/>
      <c r="P18" s="36"/>
    </row>
    <row r="19" spans="1:16" ht="14.25" customHeight="1" x14ac:dyDescent="0.2">
      <c r="A19" s="20" t="s">
        <v>51</v>
      </c>
      <c r="B19" s="24" t="s">
        <v>52</v>
      </c>
      <c r="C19" s="25">
        <v>0</v>
      </c>
      <c r="D19" s="25">
        <v>8</v>
      </c>
      <c r="E19" s="32">
        <v>-72.231136000000006</v>
      </c>
      <c r="F19" s="32">
        <v>-39.29853</v>
      </c>
      <c r="G19" s="33">
        <v>8527.2800000000007</v>
      </c>
      <c r="H19" s="28">
        <v>1</v>
      </c>
      <c r="I19" s="28">
        <v>0</v>
      </c>
      <c r="J19" s="28">
        <v>0</v>
      </c>
      <c r="K19" s="27">
        <v>0</v>
      </c>
      <c r="L19" s="28">
        <v>1</v>
      </c>
      <c r="N19" s="36"/>
      <c r="O19" s="36"/>
      <c r="P19" s="36"/>
    </row>
    <row r="20" spans="1:16" ht="14.25" customHeight="1" x14ac:dyDescent="0.2">
      <c r="A20" s="20" t="s">
        <v>51</v>
      </c>
      <c r="B20" s="24" t="s">
        <v>52</v>
      </c>
      <c r="C20" s="25">
        <v>0</v>
      </c>
      <c r="D20" s="25">
        <v>9</v>
      </c>
      <c r="E20" s="32">
        <v>-72.22842</v>
      </c>
      <c r="F20" s="32">
        <v>-39.295206999999998</v>
      </c>
      <c r="G20" s="33">
        <v>8983.01</v>
      </c>
      <c r="H20" s="28">
        <v>1</v>
      </c>
      <c r="I20" s="28">
        <v>0</v>
      </c>
      <c r="J20" s="28">
        <v>0</v>
      </c>
      <c r="K20" s="27">
        <v>0</v>
      </c>
      <c r="L20" s="28">
        <v>1</v>
      </c>
      <c r="N20" s="36"/>
      <c r="O20" s="36"/>
      <c r="P20" s="36"/>
    </row>
    <row r="21" spans="1:16" ht="14.25" customHeight="1" x14ac:dyDescent="0.2">
      <c r="A21" s="20" t="s">
        <v>51</v>
      </c>
      <c r="B21" s="24" t="s">
        <v>52</v>
      </c>
      <c r="C21" s="25">
        <v>0</v>
      </c>
      <c r="D21" s="25">
        <v>10</v>
      </c>
      <c r="E21" s="32">
        <v>-72.229828999999995</v>
      </c>
      <c r="F21" s="32">
        <v>-39.290866000000001</v>
      </c>
      <c r="G21" s="33">
        <v>9524.2999999999993</v>
      </c>
      <c r="H21" s="28">
        <v>1</v>
      </c>
      <c r="I21" s="28">
        <v>0</v>
      </c>
      <c r="J21" s="28">
        <v>0</v>
      </c>
      <c r="K21" s="27">
        <v>0</v>
      </c>
      <c r="L21" s="28">
        <v>1</v>
      </c>
      <c r="N21" s="36"/>
      <c r="O21" s="36"/>
      <c r="P21" s="36"/>
    </row>
    <row r="22" spans="1:16" ht="14.25" customHeight="1" x14ac:dyDescent="0.2">
      <c r="A22" s="20" t="s">
        <v>51</v>
      </c>
      <c r="B22" s="24" t="s">
        <v>52</v>
      </c>
      <c r="C22" s="25">
        <v>0</v>
      </c>
      <c r="D22" s="25">
        <v>11</v>
      </c>
      <c r="E22" s="32">
        <v>-72.225313999999997</v>
      </c>
      <c r="F22" s="32">
        <v>-39.278986000000003</v>
      </c>
      <c r="G22" s="33">
        <v>11341.89</v>
      </c>
      <c r="H22" s="28">
        <v>1</v>
      </c>
      <c r="I22" s="28">
        <v>0</v>
      </c>
      <c r="J22" s="28">
        <v>0</v>
      </c>
      <c r="K22" s="27">
        <v>0</v>
      </c>
      <c r="L22" s="28">
        <v>1</v>
      </c>
      <c r="N22" s="36"/>
      <c r="O22" s="36"/>
      <c r="P22" s="36"/>
    </row>
    <row r="23" spans="1:16" ht="14.25" customHeight="1" x14ac:dyDescent="0.2">
      <c r="A23" s="20" t="s">
        <v>51</v>
      </c>
      <c r="B23" s="24" t="s">
        <v>52</v>
      </c>
      <c r="C23" s="25">
        <v>0</v>
      </c>
      <c r="D23" s="25">
        <v>12</v>
      </c>
      <c r="E23" s="32">
        <v>-72.227936999999997</v>
      </c>
      <c r="F23" s="32">
        <v>-39.277735999999997</v>
      </c>
      <c r="G23" s="33">
        <v>11648.94</v>
      </c>
      <c r="H23" s="28">
        <v>1</v>
      </c>
      <c r="I23" s="28">
        <v>0</v>
      </c>
      <c r="J23" s="28">
        <v>0</v>
      </c>
      <c r="K23" s="27">
        <v>0</v>
      </c>
      <c r="L23" s="28">
        <v>1</v>
      </c>
      <c r="N23" s="36"/>
      <c r="O23" s="36"/>
      <c r="P23" s="36"/>
    </row>
    <row r="24" spans="1:16" ht="14.25" customHeight="1" x14ac:dyDescent="0.2">
      <c r="A24" s="20" t="s">
        <v>51</v>
      </c>
      <c r="B24" s="24" t="s">
        <v>52</v>
      </c>
      <c r="C24" s="25">
        <v>0</v>
      </c>
      <c r="D24" s="25">
        <v>13</v>
      </c>
      <c r="E24" s="32">
        <v>-72.232393000000002</v>
      </c>
      <c r="F24" s="32">
        <v>-39.279936999999997</v>
      </c>
      <c r="G24" s="33">
        <v>12211.85</v>
      </c>
      <c r="H24" s="28">
        <v>1</v>
      </c>
      <c r="I24" s="28">
        <v>1</v>
      </c>
      <c r="J24" s="28">
        <v>0</v>
      </c>
      <c r="K24" s="27">
        <v>0.05</v>
      </c>
      <c r="L24" s="28">
        <v>1</v>
      </c>
      <c r="N24" s="36"/>
      <c r="O24" s="36"/>
      <c r="P24" s="36"/>
    </row>
    <row r="25" spans="1:16" ht="14.25" customHeight="1" x14ac:dyDescent="0.2">
      <c r="A25" s="20" t="s">
        <v>51</v>
      </c>
      <c r="B25" s="24" t="s">
        <v>52</v>
      </c>
      <c r="C25" s="25">
        <v>1</v>
      </c>
      <c r="D25" s="25">
        <v>1</v>
      </c>
      <c r="E25" s="32">
        <v>-72.231764999999996</v>
      </c>
      <c r="F25" s="32">
        <v>-39.277824000000003</v>
      </c>
      <c r="G25" s="33">
        <v>211.87</v>
      </c>
      <c r="H25" s="28">
        <v>1</v>
      </c>
      <c r="I25" s="28">
        <v>1</v>
      </c>
      <c r="J25" s="28">
        <v>0</v>
      </c>
      <c r="K25" s="27">
        <v>0.9</v>
      </c>
      <c r="L25" s="28">
        <v>1</v>
      </c>
      <c r="N25" s="36"/>
      <c r="O25" s="36"/>
      <c r="P25" s="36"/>
    </row>
    <row r="26" spans="1:16" ht="14.25" customHeight="1" x14ac:dyDescent="0.2">
      <c r="A26" s="20" t="s">
        <v>51</v>
      </c>
      <c r="B26" s="24" t="s">
        <v>52</v>
      </c>
      <c r="C26" s="25">
        <v>1</v>
      </c>
      <c r="D26" s="25">
        <v>2</v>
      </c>
      <c r="E26" s="32">
        <v>-72.227337000000006</v>
      </c>
      <c r="F26" s="32">
        <v>-39.280481000000002</v>
      </c>
      <c r="G26" s="33">
        <v>978.23</v>
      </c>
      <c r="H26" s="28">
        <v>1</v>
      </c>
      <c r="I26" s="28">
        <v>1</v>
      </c>
      <c r="J26" s="28">
        <v>0</v>
      </c>
      <c r="K26" s="27">
        <v>0.05</v>
      </c>
      <c r="L26" s="28">
        <v>1</v>
      </c>
      <c r="N26" s="36"/>
      <c r="O26" s="36"/>
      <c r="P26" s="36"/>
    </row>
    <row r="27" spans="1:16" ht="14.25" customHeight="1" x14ac:dyDescent="0.2">
      <c r="A27" s="20" t="s">
        <v>51</v>
      </c>
      <c r="B27" s="24" t="s">
        <v>52</v>
      </c>
      <c r="C27" s="25">
        <v>1</v>
      </c>
      <c r="D27" s="25">
        <v>3</v>
      </c>
      <c r="E27" s="32">
        <v>-72.227266999999998</v>
      </c>
      <c r="F27" s="32">
        <v>-39.284816999999997</v>
      </c>
      <c r="G27" s="33">
        <v>1662.3</v>
      </c>
      <c r="H27" s="28">
        <v>1</v>
      </c>
      <c r="I27" s="28">
        <v>0</v>
      </c>
      <c r="J27" s="28">
        <v>0</v>
      </c>
      <c r="K27" s="27">
        <v>0</v>
      </c>
      <c r="L27" s="28">
        <v>1</v>
      </c>
      <c r="N27" s="36"/>
      <c r="O27" s="36"/>
      <c r="P27" s="36"/>
    </row>
    <row r="28" spans="1:16" ht="14.25" customHeight="1" x14ac:dyDescent="0.2">
      <c r="A28" s="20" t="s">
        <v>51</v>
      </c>
      <c r="B28" s="24" t="s">
        <v>52</v>
      </c>
      <c r="C28" s="25">
        <v>1</v>
      </c>
      <c r="D28" s="25">
        <v>4</v>
      </c>
      <c r="E28" s="32">
        <v>-72.225649000000004</v>
      </c>
      <c r="F28" s="32">
        <v>-39.287174</v>
      </c>
      <c r="G28" s="33">
        <v>2043.77</v>
      </c>
      <c r="H28" s="28">
        <v>1</v>
      </c>
      <c r="I28" s="28">
        <v>0</v>
      </c>
      <c r="J28" s="28">
        <v>0</v>
      </c>
      <c r="K28" s="27">
        <v>0</v>
      </c>
      <c r="L28" s="28">
        <v>1</v>
      </c>
      <c r="N28" s="36"/>
      <c r="O28" s="36"/>
      <c r="P28" s="36"/>
    </row>
    <row r="29" spans="1:16" ht="14.25" customHeight="1" x14ac:dyDescent="0.2">
      <c r="A29" s="20" t="s">
        <v>51</v>
      </c>
      <c r="B29" s="24" t="s">
        <v>52</v>
      </c>
      <c r="C29" s="25">
        <v>1</v>
      </c>
      <c r="D29" s="25">
        <v>5</v>
      </c>
      <c r="E29" s="32">
        <v>-72.229828999999995</v>
      </c>
      <c r="F29" s="32">
        <v>-39.290866000000001</v>
      </c>
      <c r="G29" s="33">
        <v>2589.7399999999998</v>
      </c>
      <c r="H29" s="28">
        <v>1</v>
      </c>
      <c r="I29" s="28">
        <v>0</v>
      </c>
      <c r="J29" s="28">
        <v>0</v>
      </c>
      <c r="K29" s="27">
        <v>0</v>
      </c>
      <c r="L29" s="28">
        <v>1</v>
      </c>
      <c r="N29" s="36"/>
      <c r="O29" s="36"/>
      <c r="P29" s="36"/>
    </row>
    <row r="30" spans="1:16" ht="14.25" customHeight="1" x14ac:dyDescent="0.2">
      <c r="A30" s="20" t="s">
        <v>51</v>
      </c>
      <c r="B30" s="24" t="s">
        <v>52</v>
      </c>
      <c r="C30" s="25">
        <v>1</v>
      </c>
      <c r="D30" s="25">
        <v>6</v>
      </c>
      <c r="E30" s="32">
        <v>-72.231137000000004</v>
      </c>
      <c r="F30" s="32">
        <v>-39.298530999999997</v>
      </c>
      <c r="G30" s="33">
        <v>3586.89</v>
      </c>
      <c r="H30" s="28">
        <v>1</v>
      </c>
      <c r="I30" s="28">
        <v>0</v>
      </c>
      <c r="J30" s="28">
        <v>0</v>
      </c>
      <c r="K30" s="27">
        <v>0</v>
      </c>
      <c r="L30" s="28">
        <v>1</v>
      </c>
      <c r="N30" s="36"/>
      <c r="O30" s="36"/>
      <c r="P30" s="36"/>
    </row>
    <row r="31" spans="1:16" ht="14.25" customHeight="1" x14ac:dyDescent="0.2">
      <c r="A31" s="20" t="s">
        <v>51</v>
      </c>
      <c r="B31" s="24" t="s">
        <v>52</v>
      </c>
      <c r="C31" s="25">
        <v>1</v>
      </c>
      <c r="D31" s="25">
        <v>7</v>
      </c>
      <c r="E31" s="32">
        <v>-72.208761999999993</v>
      </c>
      <c r="F31" s="32">
        <v>-39.308573000000003</v>
      </c>
      <c r="G31" s="33">
        <v>6319.92</v>
      </c>
      <c r="H31" s="28">
        <v>1</v>
      </c>
      <c r="I31" s="28">
        <v>0</v>
      </c>
      <c r="J31" s="28">
        <v>0</v>
      </c>
      <c r="K31" s="27">
        <v>0</v>
      </c>
      <c r="L31" s="28">
        <v>1</v>
      </c>
      <c r="N31" s="36"/>
      <c r="O31" s="36"/>
      <c r="P31" s="36"/>
    </row>
    <row r="32" spans="1:16" ht="14.25" customHeight="1" x14ac:dyDescent="0.2">
      <c r="A32" s="20" t="s">
        <v>51</v>
      </c>
      <c r="B32" s="24" t="s">
        <v>52</v>
      </c>
      <c r="C32" s="25">
        <v>1</v>
      </c>
      <c r="D32" s="25">
        <v>8</v>
      </c>
      <c r="E32" s="32">
        <v>-72.218607000000006</v>
      </c>
      <c r="F32" s="32">
        <v>-39.307763999999999</v>
      </c>
      <c r="G32" s="33">
        <v>7340.98</v>
      </c>
      <c r="H32" s="28">
        <v>1</v>
      </c>
      <c r="I32" s="28">
        <v>0</v>
      </c>
      <c r="J32" s="28">
        <v>0</v>
      </c>
      <c r="K32" s="27">
        <v>0</v>
      </c>
      <c r="L32" s="28">
        <v>1</v>
      </c>
      <c r="N32" s="36"/>
      <c r="O32" s="36"/>
      <c r="P32" s="36"/>
    </row>
    <row r="33" spans="1:16" ht="14.25" customHeight="1" x14ac:dyDescent="0.2">
      <c r="A33" s="20" t="s">
        <v>51</v>
      </c>
      <c r="B33" s="24" t="s">
        <v>52</v>
      </c>
      <c r="C33" s="25">
        <v>1</v>
      </c>
      <c r="D33" s="25">
        <v>9</v>
      </c>
      <c r="E33" s="32">
        <v>-72.229153999999994</v>
      </c>
      <c r="F33" s="32">
        <v>-39.306804</v>
      </c>
      <c r="G33" s="33">
        <v>8414.5300000000007</v>
      </c>
      <c r="H33" s="28">
        <v>1</v>
      </c>
      <c r="I33" s="28">
        <v>0</v>
      </c>
      <c r="J33" s="28">
        <v>0</v>
      </c>
      <c r="K33" s="27">
        <v>0</v>
      </c>
      <c r="L33" s="28">
        <v>0</v>
      </c>
      <c r="N33" s="36"/>
      <c r="O33" s="36"/>
      <c r="P33" s="36"/>
    </row>
    <row r="34" spans="1:16" ht="14.25" customHeight="1" x14ac:dyDescent="0.2">
      <c r="A34" s="20" t="s">
        <v>51</v>
      </c>
      <c r="B34" s="24" t="s">
        <v>52</v>
      </c>
      <c r="C34" s="25">
        <v>1</v>
      </c>
      <c r="D34" s="25">
        <v>10</v>
      </c>
      <c r="E34" s="32">
        <v>-72.232669999999999</v>
      </c>
      <c r="F34" s="32">
        <v>-39.310108999999997</v>
      </c>
      <c r="G34" s="33">
        <v>9205.24</v>
      </c>
      <c r="H34" s="28">
        <v>1</v>
      </c>
      <c r="I34" s="28">
        <v>0</v>
      </c>
      <c r="J34" s="28">
        <v>0</v>
      </c>
      <c r="K34" s="27">
        <v>0</v>
      </c>
      <c r="L34" s="28">
        <v>0</v>
      </c>
      <c r="N34" s="36"/>
      <c r="O34" s="36"/>
      <c r="P34" s="36"/>
    </row>
    <row r="35" spans="1:16" ht="14.25" customHeight="1" x14ac:dyDescent="0.2">
      <c r="A35" s="20" t="s">
        <v>51</v>
      </c>
      <c r="B35" s="24" t="s">
        <v>52</v>
      </c>
      <c r="C35" s="25">
        <v>1</v>
      </c>
      <c r="D35" s="25">
        <v>11</v>
      </c>
      <c r="E35" s="32">
        <v>-72.230925999999997</v>
      </c>
      <c r="F35" s="32">
        <v>-39.313675000000003</v>
      </c>
      <c r="G35" s="33">
        <v>9629.66</v>
      </c>
      <c r="H35" s="28">
        <v>1</v>
      </c>
      <c r="I35" s="28">
        <v>0</v>
      </c>
      <c r="J35" s="28">
        <v>0</v>
      </c>
      <c r="K35" s="27">
        <v>0</v>
      </c>
      <c r="L35" s="28">
        <v>0</v>
      </c>
      <c r="N35" s="36"/>
      <c r="O35" s="36"/>
      <c r="P35" s="36"/>
    </row>
    <row r="36" spans="1:16" ht="14.25" customHeight="1" x14ac:dyDescent="0.2">
      <c r="A36" s="20" t="s">
        <v>51</v>
      </c>
      <c r="B36" s="24" t="s">
        <v>52</v>
      </c>
      <c r="C36" s="25">
        <v>1</v>
      </c>
      <c r="D36" s="25">
        <v>12</v>
      </c>
      <c r="E36" s="32">
        <v>-72.232035999999994</v>
      </c>
      <c r="F36" s="32">
        <v>-39.315159999999999</v>
      </c>
      <c r="G36" s="33">
        <v>9823.86</v>
      </c>
      <c r="H36" s="28">
        <v>1</v>
      </c>
      <c r="I36" s="28">
        <v>1</v>
      </c>
      <c r="J36" s="28">
        <v>0</v>
      </c>
      <c r="K36" s="27">
        <v>0.05</v>
      </c>
      <c r="L36" s="28">
        <v>0</v>
      </c>
      <c r="N36" s="36"/>
      <c r="O36" s="36"/>
      <c r="P36" s="36"/>
    </row>
    <row r="37" spans="1:16" ht="14.25" customHeight="1" x14ac:dyDescent="0.2">
      <c r="A37" s="20" t="s">
        <v>51</v>
      </c>
      <c r="B37" s="24" t="s">
        <v>53</v>
      </c>
      <c r="C37" s="25">
        <v>0</v>
      </c>
      <c r="D37" s="25">
        <v>1</v>
      </c>
      <c r="E37" s="32">
        <v>-72.232035999999994</v>
      </c>
      <c r="F37" s="32">
        <v>-39.315159999999999</v>
      </c>
      <c r="G37" s="33">
        <v>95.98</v>
      </c>
      <c r="H37" s="28">
        <v>1</v>
      </c>
      <c r="I37" s="28">
        <v>1</v>
      </c>
      <c r="J37" s="28">
        <v>0</v>
      </c>
      <c r="K37" s="27">
        <v>0.9</v>
      </c>
      <c r="L37" s="28">
        <v>0</v>
      </c>
      <c r="N37" s="36"/>
      <c r="O37" s="36"/>
      <c r="P37" s="36"/>
    </row>
    <row r="38" spans="1:16" ht="14.25" customHeight="1" x14ac:dyDescent="0.2">
      <c r="A38" s="20" t="s">
        <v>51</v>
      </c>
      <c r="B38" s="24" t="s">
        <v>53</v>
      </c>
      <c r="C38" s="25">
        <v>0</v>
      </c>
      <c r="D38" s="25">
        <v>2</v>
      </c>
      <c r="E38" s="32">
        <v>-72.230925999999997</v>
      </c>
      <c r="F38" s="32">
        <v>-39.313675000000003</v>
      </c>
      <c r="G38" s="33">
        <v>290.19</v>
      </c>
      <c r="H38" s="28">
        <v>1</v>
      </c>
      <c r="I38" s="28">
        <v>1</v>
      </c>
      <c r="J38" s="28">
        <v>0</v>
      </c>
      <c r="K38" s="27">
        <v>0.05</v>
      </c>
      <c r="L38" s="28">
        <v>0</v>
      </c>
      <c r="N38" s="36"/>
      <c r="O38" s="36"/>
      <c r="P38" s="36"/>
    </row>
    <row r="39" spans="1:16" ht="14.25" customHeight="1" x14ac:dyDescent="0.2">
      <c r="A39" s="20" t="s">
        <v>51</v>
      </c>
      <c r="B39" s="24" t="s">
        <v>53</v>
      </c>
      <c r="C39" s="25">
        <v>0</v>
      </c>
      <c r="D39" s="25">
        <v>3</v>
      </c>
      <c r="E39" s="32">
        <v>-72.219414</v>
      </c>
      <c r="F39" s="32">
        <v>-39.308034999999997</v>
      </c>
      <c r="G39" s="33">
        <v>2806.56</v>
      </c>
      <c r="H39" s="28">
        <v>1</v>
      </c>
      <c r="I39" s="28">
        <v>0</v>
      </c>
      <c r="J39" s="28">
        <v>0</v>
      </c>
      <c r="K39" s="27">
        <v>0</v>
      </c>
      <c r="L39" s="28">
        <v>1</v>
      </c>
      <c r="N39" s="36"/>
      <c r="O39" s="36"/>
      <c r="P39" s="36"/>
    </row>
    <row r="40" spans="1:16" ht="14.25" customHeight="1" x14ac:dyDescent="0.2">
      <c r="A40" s="20" t="s">
        <v>51</v>
      </c>
      <c r="B40" s="24" t="s">
        <v>53</v>
      </c>
      <c r="C40" s="25">
        <v>0</v>
      </c>
      <c r="D40" s="25">
        <v>4</v>
      </c>
      <c r="E40" s="32">
        <v>-72.209174000000004</v>
      </c>
      <c r="F40" s="32">
        <v>-39.309621999999997</v>
      </c>
      <c r="G40" s="33">
        <v>4070.46</v>
      </c>
      <c r="H40" s="28">
        <v>1</v>
      </c>
      <c r="I40" s="28">
        <v>0</v>
      </c>
      <c r="J40" s="28">
        <v>0</v>
      </c>
      <c r="K40" s="27">
        <v>0</v>
      </c>
      <c r="L40" s="28">
        <v>1</v>
      </c>
      <c r="N40" s="36"/>
      <c r="O40" s="36"/>
      <c r="P40" s="36"/>
    </row>
    <row r="41" spans="1:16" ht="14.25" customHeight="1" x14ac:dyDescent="0.2">
      <c r="A41" s="20" t="s">
        <v>51</v>
      </c>
      <c r="B41" s="24" t="s">
        <v>53</v>
      </c>
      <c r="C41" s="25">
        <v>0</v>
      </c>
      <c r="D41" s="25">
        <v>5</v>
      </c>
      <c r="E41" s="32">
        <v>-72.222589999999997</v>
      </c>
      <c r="F41" s="32">
        <v>-39.304309000000003</v>
      </c>
      <c r="G41" s="33">
        <v>5559.15</v>
      </c>
      <c r="H41" s="28">
        <v>1</v>
      </c>
      <c r="I41" s="28">
        <v>0</v>
      </c>
      <c r="J41" s="28">
        <v>0</v>
      </c>
      <c r="K41" s="27">
        <v>0</v>
      </c>
      <c r="L41" s="28">
        <v>1</v>
      </c>
      <c r="N41" s="36"/>
      <c r="O41" s="36"/>
      <c r="P41" s="36"/>
    </row>
    <row r="42" spans="1:16" ht="14.25" customHeight="1" x14ac:dyDescent="0.2">
      <c r="A42" s="20" t="s">
        <v>51</v>
      </c>
      <c r="B42" s="24" t="s">
        <v>53</v>
      </c>
      <c r="C42" s="25">
        <v>0</v>
      </c>
      <c r="D42" s="25">
        <v>6</v>
      </c>
      <c r="E42" s="32">
        <v>-72.237848999999997</v>
      </c>
      <c r="F42" s="32">
        <v>-39.295115000000003</v>
      </c>
      <c r="G42" s="33">
        <v>7620.51</v>
      </c>
      <c r="H42" s="28">
        <v>1</v>
      </c>
      <c r="I42" s="28">
        <v>0</v>
      </c>
      <c r="J42" s="28">
        <v>0</v>
      </c>
      <c r="K42" s="27">
        <v>0</v>
      </c>
      <c r="L42" s="28">
        <v>1</v>
      </c>
      <c r="N42" s="36"/>
      <c r="O42" s="36"/>
      <c r="P42" s="36"/>
    </row>
    <row r="43" spans="1:16" ht="14.25" customHeight="1" x14ac:dyDescent="0.2">
      <c r="A43" s="20" t="s">
        <v>51</v>
      </c>
      <c r="B43" s="24" t="s">
        <v>53</v>
      </c>
      <c r="C43" s="25">
        <v>0</v>
      </c>
      <c r="D43" s="25">
        <v>7</v>
      </c>
      <c r="E43" s="32">
        <v>-72.235214999999997</v>
      </c>
      <c r="F43" s="32">
        <v>-39.297533999999999</v>
      </c>
      <c r="G43" s="33">
        <v>8525.2199999999993</v>
      </c>
      <c r="H43" s="28">
        <v>1</v>
      </c>
      <c r="I43" s="28">
        <v>0</v>
      </c>
      <c r="J43" s="28">
        <v>0</v>
      </c>
      <c r="K43" s="27">
        <v>0</v>
      </c>
      <c r="L43" s="28">
        <v>1</v>
      </c>
      <c r="N43" s="36"/>
      <c r="O43" s="36"/>
      <c r="P43" s="36"/>
    </row>
    <row r="44" spans="1:16" ht="14.25" customHeight="1" x14ac:dyDescent="0.2">
      <c r="A44" s="20" t="s">
        <v>51</v>
      </c>
      <c r="B44" s="24" t="s">
        <v>53</v>
      </c>
      <c r="C44" s="25">
        <v>0</v>
      </c>
      <c r="D44" s="25">
        <v>8</v>
      </c>
      <c r="E44" s="32">
        <v>-72.233687000000003</v>
      </c>
      <c r="F44" s="32">
        <v>-39.287177999999997</v>
      </c>
      <c r="G44" s="33">
        <v>9948.4500000000007</v>
      </c>
      <c r="H44" s="28">
        <v>1</v>
      </c>
      <c r="I44" s="28">
        <v>0</v>
      </c>
      <c r="J44" s="28">
        <v>0</v>
      </c>
      <c r="K44" s="27">
        <v>0</v>
      </c>
      <c r="L44" s="28">
        <v>1</v>
      </c>
      <c r="N44" s="36"/>
      <c r="O44" s="36"/>
      <c r="P44" s="36"/>
    </row>
    <row r="45" spans="1:16" ht="14.25" customHeight="1" x14ac:dyDescent="0.2">
      <c r="A45" s="20" t="s">
        <v>51</v>
      </c>
      <c r="B45" s="24" t="s">
        <v>53</v>
      </c>
      <c r="C45" s="25">
        <v>0</v>
      </c>
      <c r="D45" s="25">
        <v>9</v>
      </c>
      <c r="E45" s="32">
        <v>-72.228369999999998</v>
      </c>
      <c r="F45" s="32">
        <v>-39.284055000000002</v>
      </c>
      <c r="G45" s="33">
        <v>10600.63</v>
      </c>
      <c r="H45" s="28">
        <v>1</v>
      </c>
      <c r="I45" s="28">
        <v>0</v>
      </c>
      <c r="J45" s="28">
        <v>0</v>
      </c>
      <c r="K45" s="27">
        <v>0</v>
      </c>
      <c r="L45" s="28">
        <v>1</v>
      </c>
      <c r="N45" s="36"/>
      <c r="O45" s="36"/>
      <c r="P45" s="36"/>
    </row>
    <row r="46" spans="1:16" ht="14.25" customHeight="1" x14ac:dyDescent="0.2">
      <c r="A46" s="20" t="s">
        <v>51</v>
      </c>
      <c r="B46" s="24" t="s">
        <v>53</v>
      </c>
      <c r="C46" s="25">
        <v>0</v>
      </c>
      <c r="D46" s="25">
        <v>10</v>
      </c>
      <c r="E46" s="32">
        <v>-72.224940000000004</v>
      </c>
      <c r="F46" s="32">
        <v>-39.281618999999999</v>
      </c>
      <c r="G46" s="33">
        <v>11041.82</v>
      </c>
      <c r="H46" s="28">
        <v>1</v>
      </c>
      <c r="I46" s="28">
        <v>0</v>
      </c>
      <c r="J46" s="28">
        <v>0</v>
      </c>
      <c r="K46" s="27">
        <v>0</v>
      </c>
      <c r="L46" s="28">
        <v>1</v>
      </c>
      <c r="N46" s="36"/>
      <c r="O46" s="36"/>
      <c r="P46" s="36"/>
    </row>
    <row r="47" spans="1:16" ht="14.25" customHeight="1" x14ac:dyDescent="0.2">
      <c r="A47" s="20" t="s">
        <v>51</v>
      </c>
      <c r="B47" s="24" t="s">
        <v>53</v>
      </c>
      <c r="C47" s="25">
        <v>0</v>
      </c>
      <c r="D47" s="25">
        <v>11</v>
      </c>
      <c r="E47" s="32">
        <v>-72.227936999999997</v>
      </c>
      <c r="F47" s="32">
        <v>-39.277735999999997</v>
      </c>
      <c r="G47" s="33">
        <v>11762.74</v>
      </c>
      <c r="H47" s="28">
        <v>1</v>
      </c>
      <c r="I47" s="28">
        <v>0</v>
      </c>
      <c r="J47" s="28">
        <v>0</v>
      </c>
      <c r="K47" s="27">
        <v>0</v>
      </c>
      <c r="L47" s="28">
        <v>1</v>
      </c>
      <c r="N47" s="36"/>
      <c r="O47" s="36"/>
      <c r="P47" s="36"/>
    </row>
    <row r="48" spans="1:16" ht="14.25" customHeight="1" x14ac:dyDescent="0.2">
      <c r="A48" s="20" t="s">
        <v>51</v>
      </c>
      <c r="B48" s="24" t="s">
        <v>53</v>
      </c>
      <c r="C48" s="25">
        <v>0</v>
      </c>
      <c r="D48" s="25">
        <v>12</v>
      </c>
      <c r="E48" s="32">
        <v>-72.236558000000002</v>
      </c>
      <c r="F48" s="32">
        <v>-39.277076000000001</v>
      </c>
      <c r="G48" s="33">
        <v>12805.28</v>
      </c>
      <c r="H48" s="28">
        <v>1</v>
      </c>
      <c r="I48" s="28">
        <v>1</v>
      </c>
      <c r="J48" s="28">
        <v>0</v>
      </c>
      <c r="K48" s="27">
        <v>0.05</v>
      </c>
      <c r="L48" s="28">
        <v>1</v>
      </c>
      <c r="N48" s="36"/>
      <c r="O48" s="36"/>
      <c r="P48" s="36"/>
    </row>
    <row r="49" spans="1:16" ht="14.25" customHeight="1" x14ac:dyDescent="0.2">
      <c r="A49" s="20" t="s">
        <v>51</v>
      </c>
      <c r="B49" s="24" t="s">
        <v>53</v>
      </c>
      <c r="C49" s="25">
        <v>1</v>
      </c>
      <c r="D49" s="25">
        <v>1</v>
      </c>
      <c r="E49" s="32">
        <v>-72.236558000000002</v>
      </c>
      <c r="F49" s="32">
        <v>-39.277076999999998</v>
      </c>
      <c r="G49" s="33">
        <v>101.52</v>
      </c>
      <c r="H49" s="28">
        <v>1</v>
      </c>
      <c r="I49" s="28">
        <v>1</v>
      </c>
      <c r="J49" s="28">
        <v>0</v>
      </c>
      <c r="K49" s="27">
        <v>0.9</v>
      </c>
      <c r="L49" s="28">
        <v>1</v>
      </c>
      <c r="N49" s="36"/>
      <c r="O49" s="36"/>
      <c r="P49" s="36"/>
    </row>
    <row r="50" spans="1:16" ht="14.25" customHeight="1" x14ac:dyDescent="0.2">
      <c r="A50" s="20" t="s">
        <v>51</v>
      </c>
      <c r="B50" s="24" t="s">
        <v>53</v>
      </c>
      <c r="C50" s="25">
        <v>1</v>
      </c>
      <c r="D50" s="25">
        <v>2</v>
      </c>
      <c r="E50" s="32">
        <v>-72.231764999999996</v>
      </c>
      <c r="F50" s="32">
        <v>-39.277824000000003</v>
      </c>
      <c r="G50" s="33">
        <v>677.6</v>
      </c>
      <c r="H50" s="28">
        <v>1</v>
      </c>
      <c r="I50" s="28">
        <v>1</v>
      </c>
      <c r="J50" s="28">
        <v>0</v>
      </c>
      <c r="K50" s="27">
        <v>0.05</v>
      </c>
      <c r="L50" s="28">
        <v>1</v>
      </c>
      <c r="N50" s="36"/>
      <c r="O50" s="36"/>
      <c r="P50" s="36"/>
    </row>
    <row r="51" spans="1:16" ht="14.25" customHeight="1" x14ac:dyDescent="0.2">
      <c r="A51" s="20" t="s">
        <v>51</v>
      </c>
      <c r="B51" s="24" t="s">
        <v>53</v>
      </c>
      <c r="C51" s="25">
        <v>1</v>
      </c>
      <c r="D51" s="25">
        <v>3</v>
      </c>
      <c r="E51" s="32">
        <v>-72.227266999999998</v>
      </c>
      <c r="F51" s="32">
        <v>-39.284816999999997</v>
      </c>
      <c r="G51" s="33">
        <v>2128.02</v>
      </c>
      <c r="H51" s="28">
        <v>1</v>
      </c>
      <c r="I51" s="28">
        <v>0</v>
      </c>
      <c r="J51" s="28">
        <v>0</v>
      </c>
      <c r="K51" s="27">
        <v>0</v>
      </c>
      <c r="L51" s="28">
        <v>1</v>
      </c>
      <c r="N51" s="36"/>
      <c r="O51" s="36"/>
      <c r="P51" s="36"/>
    </row>
    <row r="52" spans="1:16" ht="14.25" customHeight="1" x14ac:dyDescent="0.2">
      <c r="A52" s="20" t="s">
        <v>51</v>
      </c>
      <c r="B52" s="24" t="s">
        <v>53</v>
      </c>
      <c r="C52" s="25">
        <v>1</v>
      </c>
      <c r="D52" s="25">
        <v>4</v>
      </c>
      <c r="E52" s="32">
        <v>-72.225649000000004</v>
      </c>
      <c r="F52" s="32">
        <v>-39.287174</v>
      </c>
      <c r="G52" s="33">
        <v>2509.5</v>
      </c>
      <c r="H52" s="28">
        <v>1</v>
      </c>
      <c r="I52" s="28">
        <v>0</v>
      </c>
      <c r="J52" s="28">
        <v>0</v>
      </c>
      <c r="K52" s="27">
        <v>0</v>
      </c>
      <c r="L52" s="28">
        <v>1</v>
      </c>
      <c r="N52" s="36"/>
      <c r="O52" s="36"/>
      <c r="P52" s="36"/>
    </row>
    <row r="53" spans="1:16" ht="14.25" customHeight="1" x14ac:dyDescent="0.2">
      <c r="A53" s="20" t="s">
        <v>51</v>
      </c>
      <c r="B53" s="24" t="s">
        <v>53</v>
      </c>
      <c r="C53" s="25">
        <v>1</v>
      </c>
      <c r="D53" s="25">
        <v>5</v>
      </c>
      <c r="E53" s="32">
        <v>-72.229828999999995</v>
      </c>
      <c r="F53" s="32">
        <v>-39.290866000000001</v>
      </c>
      <c r="G53" s="33">
        <v>3055.46</v>
      </c>
      <c r="H53" s="28">
        <v>1</v>
      </c>
      <c r="I53" s="28">
        <v>0</v>
      </c>
      <c r="J53" s="28">
        <v>0</v>
      </c>
      <c r="K53" s="27">
        <v>0</v>
      </c>
      <c r="L53" s="28">
        <v>1</v>
      </c>
      <c r="N53" s="36"/>
      <c r="O53" s="36"/>
      <c r="P53" s="36"/>
    </row>
    <row r="54" spans="1:16" ht="14.25" customHeight="1" x14ac:dyDescent="0.2">
      <c r="A54" s="20" t="s">
        <v>51</v>
      </c>
      <c r="B54" s="24" t="s">
        <v>53</v>
      </c>
      <c r="C54" s="25">
        <v>1</v>
      </c>
      <c r="D54" s="25">
        <v>6</v>
      </c>
      <c r="E54" s="32">
        <v>-72.233688000000001</v>
      </c>
      <c r="F54" s="32">
        <v>-39.287177999999997</v>
      </c>
      <c r="G54" s="33">
        <v>3747.53</v>
      </c>
      <c r="H54" s="28">
        <v>1</v>
      </c>
      <c r="I54" s="28">
        <v>0</v>
      </c>
      <c r="J54" s="28">
        <v>0</v>
      </c>
      <c r="K54" s="27">
        <v>0</v>
      </c>
      <c r="L54" s="28">
        <v>1</v>
      </c>
      <c r="N54" s="36"/>
      <c r="O54" s="36"/>
      <c r="P54" s="36"/>
    </row>
    <row r="55" spans="1:16" ht="14.25" customHeight="1" x14ac:dyDescent="0.2">
      <c r="A55" s="20" t="s">
        <v>51</v>
      </c>
      <c r="B55" s="24" t="s">
        <v>53</v>
      </c>
      <c r="C55" s="25">
        <v>1</v>
      </c>
      <c r="D55" s="25">
        <v>7</v>
      </c>
      <c r="E55" s="32">
        <v>-72.235214999999997</v>
      </c>
      <c r="F55" s="32">
        <v>-39.297533999999999</v>
      </c>
      <c r="G55" s="33">
        <v>5166.32</v>
      </c>
      <c r="H55" s="28">
        <v>1</v>
      </c>
      <c r="I55" s="28">
        <v>0</v>
      </c>
      <c r="J55" s="28">
        <v>0</v>
      </c>
      <c r="K55" s="27">
        <v>0</v>
      </c>
      <c r="L55" s="28">
        <v>1</v>
      </c>
      <c r="N55" s="36"/>
      <c r="O55" s="36"/>
      <c r="P55" s="36"/>
    </row>
    <row r="56" spans="1:16" ht="14.25" customHeight="1" x14ac:dyDescent="0.2">
      <c r="A56" s="20" t="s">
        <v>51</v>
      </c>
      <c r="B56" s="24" t="s">
        <v>53</v>
      </c>
      <c r="C56" s="25">
        <v>1</v>
      </c>
      <c r="D56" s="25">
        <v>8</v>
      </c>
      <c r="E56" s="32">
        <v>-72.238692</v>
      </c>
      <c r="F56" s="32">
        <v>-39.295797</v>
      </c>
      <c r="G56" s="33">
        <v>5582.96</v>
      </c>
      <c r="H56" s="28">
        <v>1</v>
      </c>
      <c r="I56" s="28">
        <v>0</v>
      </c>
      <c r="J56" s="28">
        <v>0</v>
      </c>
      <c r="K56" s="27">
        <v>0</v>
      </c>
      <c r="L56" s="28">
        <v>1</v>
      </c>
      <c r="N56" s="36"/>
      <c r="O56" s="36"/>
      <c r="P56" s="36"/>
    </row>
    <row r="57" spans="1:16" ht="14.25" customHeight="1" x14ac:dyDescent="0.2">
      <c r="A57" s="20" t="s">
        <v>51</v>
      </c>
      <c r="B57" s="24" t="s">
        <v>53</v>
      </c>
      <c r="C57" s="25">
        <v>1</v>
      </c>
      <c r="D57" s="25">
        <v>9</v>
      </c>
      <c r="E57" s="32">
        <v>-72.209164999999999</v>
      </c>
      <c r="F57" s="32">
        <v>-39.309595999999999</v>
      </c>
      <c r="G57" s="33">
        <v>9274.3799999999992</v>
      </c>
      <c r="H57" s="28">
        <v>1</v>
      </c>
      <c r="I57" s="28">
        <v>0</v>
      </c>
      <c r="J57" s="28">
        <v>0</v>
      </c>
      <c r="K57" s="27">
        <v>0</v>
      </c>
      <c r="L57" s="28">
        <v>1</v>
      </c>
      <c r="N57" s="36"/>
      <c r="O57" s="36"/>
      <c r="P57" s="36"/>
    </row>
    <row r="58" spans="1:16" ht="14.25" customHeight="1" x14ac:dyDescent="0.2">
      <c r="A58" s="20" t="s">
        <v>51</v>
      </c>
      <c r="B58" s="24" t="s">
        <v>53</v>
      </c>
      <c r="C58" s="25">
        <v>1</v>
      </c>
      <c r="D58" s="25">
        <v>10</v>
      </c>
      <c r="E58" s="32">
        <v>-72.219414999999998</v>
      </c>
      <c r="F58" s="32">
        <v>-39.308034999999997</v>
      </c>
      <c r="G58" s="33">
        <v>10541.35</v>
      </c>
      <c r="H58" s="28">
        <v>1</v>
      </c>
      <c r="I58" s="28">
        <v>0</v>
      </c>
      <c r="J58" s="28">
        <v>0</v>
      </c>
      <c r="K58" s="27">
        <v>0</v>
      </c>
      <c r="L58" s="28">
        <v>1</v>
      </c>
      <c r="N58" s="36"/>
      <c r="O58" s="36"/>
      <c r="P58" s="36"/>
    </row>
    <row r="59" spans="1:16" ht="14.25" customHeight="1" x14ac:dyDescent="0.2">
      <c r="A59" s="20" t="s">
        <v>51</v>
      </c>
      <c r="B59" s="24" t="s">
        <v>53</v>
      </c>
      <c r="C59" s="25">
        <v>1</v>
      </c>
      <c r="D59" s="25">
        <v>11</v>
      </c>
      <c r="E59" s="32">
        <v>-72.229153999999994</v>
      </c>
      <c r="F59" s="32">
        <v>-39.306804</v>
      </c>
      <c r="G59" s="33">
        <v>11842.52</v>
      </c>
      <c r="H59" s="28">
        <v>1</v>
      </c>
      <c r="I59" s="28">
        <v>0</v>
      </c>
      <c r="J59" s="28">
        <v>0</v>
      </c>
      <c r="K59" s="27">
        <v>0</v>
      </c>
      <c r="L59" s="28">
        <v>0</v>
      </c>
      <c r="N59" s="36"/>
      <c r="O59" s="36"/>
      <c r="P59" s="36"/>
    </row>
    <row r="60" spans="1:16" ht="14.25" customHeight="1" x14ac:dyDescent="0.2">
      <c r="A60" s="20" t="s">
        <v>51</v>
      </c>
      <c r="B60" s="24" t="s">
        <v>53</v>
      </c>
      <c r="C60" s="25">
        <v>1</v>
      </c>
      <c r="D60" s="25">
        <v>12</v>
      </c>
      <c r="E60" s="32">
        <v>-72.232035999999994</v>
      </c>
      <c r="F60" s="32">
        <v>-39.315159999999999</v>
      </c>
      <c r="G60" s="33">
        <v>13251.85</v>
      </c>
      <c r="H60" s="28">
        <v>1</v>
      </c>
      <c r="I60" s="28">
        <v>1</v>
      </c>
      <c r="J60" s="28">
        <v>0</v>
      </c>
      <c r="K60" s="27">
        <v>0.05</v>
      </c>
      <c r="L60" s="28">
        <v>0</v>
      </c>
      <c r="N60" s="36"/>
      <c r="O60" s="36"/>
      <c r="P60" s="36"/>
    </row>
    <row r="61" spans="1:16" ht="14.25" customHeight="1" x14ac:dyDescent="0.2">
      <c r="A61" s="20" t="s">
        <v>51</v>
      </c>
      <c r="B61" s="24" t="s">
        <v>54</v>
      </c>
      <c r="C61" s="25">
        <v>0</v>
      </c>
      <c r="D61" s="25">
        <v>1</v>
      </c>
      <c r="E61" s="32">
        <v>-72.232035999999994</v>
      </c>
      <c r="F61" s="32">
        <v>-39.315159999999999</v>
      </c>
      <c r="G61" s="33">
        <v>95.98</v>
      </c>
      <c r="H61" s="28">
        <v>1</v>
      </c>
      <c r="I61" s="28">
        <v>1</v>
      </c>
      <c r="J61" s="28">
        <v>0</v>
      </c>
      <c r="K61" s="27">
        <v>0.9</v>
      </c>
      <c r="L61" s="28">
        <v>0</v>
      </c>
      <c r="N61" s="36"/>
      <c r="O61" s="36"/>
      <c r="P61" s="36"/>
    </row>
    <row r="62" spans="1:16" ht="14.25" customHeight="1" x14ac:dyDescent="0.2">
      <c r="A62" s="20" t="s">
        <v>51</v>
      </c>
      <c r="B62" s="24" t="s">
        <v>54</v>
      </c>
      <c r="C62" s="25">
        <v>0</v>
      </c>
      <c r="D62" s="25">
        <v>2</v>
      </c>
      <c r="E62" s="32">
        <v>-72.230925999999997</v>
      </c>
      <c r="F62" s="32">
        <v>-39.313675000000003</v>
      </c>
      <c r="G62" s="33">
        <v>290.19</v>
      </c>
      <c r="H62" s="28">
        <v>1</v>
      </c>
      <c r="I62" s="28">
        <v>1</v>
      </c>
      <c r="J62" s="28">
        <v>0</v>
      </c>
      <c r="K62" s="27">
        <v>0.05</v>
      </c>
      <c r="L62" s="28">
        <v>0</v>
      </c>
      <c r="N62" s="36"/>
      <c r="O62" s="36"/>
      <c r="P62" s="36"/>
    </row>
    <row r="63" spans="1:16" ht="14.25" customHeight="1" x14ac:dyDescent="0.2">
      <c r="A63" s="20" t="s">
        <v>51</v>
      </c>
      <c r="B63" s="24" t="s">
        <v>54</v>
      </c>
      <c r="C63" s="25">
        <v>0</v>
      </c>
      <c r="D63" s="25">
        <v>3</v>
      </c>
      <c r="E63" s="32">
        <v>-72.224717999999996</v>
      </c>
      <c r="F63" s="32">
        <v>-39.306958999999999</v>
      </c>
      <c r="G63" s="33">
        <v>1974.03</v>
      </c>
      <c r="H63" s="28">
        <v>1</v>
      </c>
      <c r="I63" s="28">
        <v>0</v>
      </c>
      <c r="J63" s="28">
        <v>0</v>
      </c>
      <c r="K63" s="27">
        <v>0</v>
      </c>
      <c r="L63" s="28">
        <v>0</v>
      </c>
      <c r="N63" s="36"/>
      <c r="O63" s="36"/>
      <c r="P63" s="36"/>
    </row>
    <row r="64" spans="1:16" ht="14.25" customHeight="1" x14ac:dyDescent="0.2">
      <c r="A64" s="20" t="s">
        <v>51</v>
      </c>
      <c r="B64" s="24" t="s">
        <v>54</v>
      </c>
      <c r="C64" s="25">
        <v>0</v>
      </c>
      <c r="D64" s="25">
        <v>4</v>
      </c>
      <c r="E64" s="32">
        <v>-72.218586999999999</v>
      </c>
      <c r="F64" s="32">
        <v>-39.307769</v>
      </c>
      <c r="G64" s="33">
        <v>2580.6799999999998</v>
      </c>
      <c r="H64" s="28">
        <v>1</v>
      </c>
      <c r="I64" s="28">
        <v>0</v>
      </c>
      <c r="J64" s="28">
        <v>0</v>
      </c>
      <c r="K64" s="27">
        <v>0</v>
      </c>
      <c r="L64" s="28">
        <v>1</v>
      </c>
      <c r="N64" s="36"/>
      <c r="O64" s="36"/>
      <c r="P64" s="36"/>
    </row>
    <row r="65" spans="1:16" ht="14.25" customHeight="1" x14ac:dyDescent="0.2">
      <c r="A65" s="20" t="s">
        <v>51</v>
      </c>
      <c r="B65" s="24" t="s">
        <v>54</v>
      </c>
      <c r="C65" s="25">
        <v>0</v>
      </c>
      <c r="D65" s="25">
        <v>5</v>
      </c>
      <c r="E65" s="32">
        <v>-72.208761999999993</v>
      </c>
      <c r="F65" s="32">
        <v>-39.308574</v>
      </c>
      <c r="G65" s="33">
        <v>3599.82</v>
      </c>
      <c r="H65" s="28">
        <v>1</v>
      </c>
      <c r="I65" s="28">
        <v>0</v>
      </c>
      <c r="J65" s="28">
        <v>0</v>
      </c>
      <c r="K65" s="27">
        <v>0</v>
      </c>
      <c r="L65" s="28">
        <v>1</v>
      </c>
      <c r="N65" s="36"/>
      <c r="O65" s="36"/>
      <c r="P65" s="36"/>
    </row>
    <row r="66" spans="1:16" ht="14.25" customHeight="1" x14ac:dyDescent="0.2">
      <c r="A66" s="20" t="s">
        <v>51</v>
      </c>
      <c r="B66" s="24" t="s">
        <v>54</v>
      </c>
      <c r="C66" s="25">
        <v>0</v>
      </c>
      <c r="D66" s="25">
        <v>6</v>
      </c>
      <c r="E66" s="32">
        <v>-72.231136000000006</v>
      </c>
      <c r="F66" s="32">
        <v>-39.29853</v>
      </c>
      <c r="G66" s="33">
        <v>6333.09</v>
      </c>
      <c r="H66" s="28">
        <v>1</v>
      </c>
      <c r="I66" s="28">
        <v>0</v>
      </c>
      <c r="J66" s="28">
        <v>0</v>
      </c>
      <c r="K66" s="27">
        <v>0</v>
      </c>
      <c r="L66" s="28">
        <v>0</v>
      </c>
      <c r="N66" s="36"/>
      <c r="O66" s="36"/>
      <c r="P66" s="36"/>
    </row>
    <row r="67" spans="1:16" ht="14.25" customHeight="1" x14ac:dyDescent="0.2">
      <c r="A67" s="20" t="s">
        <v>51</v>
      </c>
      <c r="B67" s="24" t="s">
        <v>54</v>
      </c>
      <c r="C67" s="25">
        <v>0</v>
      </c>
      <c r="D67" s="25">
        <v>7</v>
      </c>
      <c r="E67" s="32">
        <v>-72.22842</v>
      </c>
      <c r="F67" s="32">
        <v>-39.295206999999998</v>
      </c>
      <c r="G67" s="33">
        <v>6788.82</v>
      </c>
      <c r="H67" s="28">
        <v>1</v>
      </c>
      <c r="I67" s="28">
        <v>0</v>
      </c>
      <c r="J67" s="28">
        <v>0</v>
      </c>
      <c r="K67" s="27">
        <v>0</v>
      </c>
      <c r="L67" s="28">
        <v>1</v>
      </c>
      <c r="N67" s="36"/>
      <c r="O67" s="36"/>
      <c r="P67" s="36"/>
    </row>
    <row r="68" spans="1:16" ht="14.25" customHeight="1" x14ac:dyDescent="0.2">
      <c r="A68" s="20" t="s">
        <v>51</v>
      </c>
      <c r="B68" s="24" t="s">
        <v>54</v>
      </c>
      <c r="C68" s="25">
        <v>0</v>
      </c>
      <c r="D68" s="25">
        <v>8</v>
      </c>
      <c r="E68" s="32">
        <v>-72.229828999999995</v>
      </c>
      <c r="F68" s="32">
        <v>-39.290866000000001</v>
      </c>
      <c r="G68" s="33">
        <v>7330.11</v>
      </c>
      <c r="H68" s="28">
        <v>1</v>
      </c>
      <c r="I68" s="28">
        <v>0</v>
      </c>
      <c r="J68" s="28">
        <v>0</v>
      </c>
      <c r="K68" s="27">
        <v>0</v>
      </c>
      <c r="L68" s="28">
        <v>1</v>
      </c>
      <c r="N68" s="36"/>
      <c r="O68" s="36"/>
      <c r="P68" s="36"/>
    </row>
    <row r="69" spans="1:16" ht="14.25" customHeight="1" x14ac:dyDescent="0.2">
      <c r="A69" s="20" t="s">
        <v>51</v>
      </c>
      <c r="B69" s="24" t="s">
        <v>54</v>
      </c>
      <c r="C69" s="25">
        <v>0</v>
      </c>
      <c r="D69" s="25">
        <v>9</v>
      </c>
      <c r="E69" s="32">
        <v>-72.228688000000005</v>
      </c>
      <c r="F69" s="32">
        <v>-39.289858000000002</v>
      </c>
      <c r="G69" s="33">
        <v>7479.15</v>
      </c>
      <c r="H69" s="28">
        <v>1</v>
      </c>
      <c r="I69" s="28">
        <v>0</v>
      </c>
      <c r="J69" s="28">
        <v>0</v>
      </c>
      <c r="K69" s="27">
        <v>0</v>
      </c>
      <c r="L69" s="28">
        <v>1</v>
      </c>
      <c r="N69" s="36"/>
      <c r="O69" s="36"/>
      <c r="P69" s="36"/>
    </row>
    <row r="70" spans="1:16" ht="14.25" customHeight="1" x14ac:dyDescent="0.2">
      <c r="A70" s="20" t="s">
        <v>51</v>
      </c>
      <c r="B70" s="24" t="s">
        <v>54</v>
      </c>
      <c r="C70" s="25">
        <v>0</v>
      </c>
      <c r="D70" s="25">
        <v>10</v>
      </c>
      <c r="E70" s="32">
        <v>-72.225313999999997</v>
      </c>
      <c r="F70" s="32">
        <v>-39.278986000000003</v>
      </c>
      <c r="G70" s="33">
        <v>9147.7099999999991</v>
      </c>
      <c r="H70" s="28">
        <v>1</v>
      </c>
      <c r="I70" s="28">
        <v>0</v>
      </c>
      <c r="J70" s="28">
        <v>0</v>
      </c>
      <c r="K70" s="27">
        <v>0</v>
      </c>
      <c r="L70" s="28">
        <v>1</v>
      </c>
      <c r="N70" s="36"/>
      <c r="O70" s="36"/>
      <c r="P70" s="36"/>
    </row>
    <row r="71" spans="1:16" ht="14.25" customHeight="1" x14ac:dyDescent="0.2">
      <c r="A71" s="20" t="s">
        <v>51</v>
      </c>
      <c r="B71" s="24" t="s">
        <v>54</v>
      </c>
      <c r="C71" s="25">
        <v>0</v>
      </c>
      <c r="D71" s="25">
        <v>11</v>
      </c>
      <c r="E71" s="32">
        <v>-72.227936999999997</v>
      </c>
      <c r="F71" s="32">
        <v>-39.277735999999997</v>
      </c>
      <c r="G71" s="33">
        <v>9454.75</v>
      </c>
      <c r="H71" s="28">
        <v>1</v>
      </c>
      <c r="I71" s="28">
        <v>0</v>
      </c>
      <c r="J71" s="28">
        <v>0</v>
      </c>
      <c r="K71" s="27">
        <v>0</v>
      </c>
      <c r="L71" s="28">
        <v>1</v>
      </c>
      <c r="N71" s="36"/>
      <c r="O71" s="36"/>
      <c r="P71" s="36"/>
    </row>
    <row r="72" spans="1:16" ht="14.25" customHeight="1" x14ac:dyDescent="0.2">
      <c r="A72" s="20" t="s">
        <v>51</v>
      </c>
      <c r="B72" s="24" t="s">
        <v>54</v>
      </c>
      <c r="C72" s="25">
        <v>0</v>
      </c>
      <c r="D72" s="25">
        <v>12</v>
      </c>
      <c r="E72" s="32">
        <v>-72.232393000000002</v>
      </c>
      <c r="F72" s="32">
        <v>-39.279936999999997</v>
      </c>
      <c r="G72" s="33">
        <v>10017.66</v>
      </c>
      <c r="H72" s="28">
        <v>1</v>
      </c>
      <c r="I72" s="28">
        <v>1</v>
      </c>
      <c r="J72" s="28">
        <v>0</v>
      </c>
      <c r="K72" s="27">
        <v>0.05</v>
      </c>
      <c r="L72" s="28">
        <v>1</v>
      </c>
      <c r="N72" s="36"/>
      <c r="O72" s="36"/>
      <c r="P72" s="36"/>
    </row>
    <row r="73" spans="1:16" ht="14.25" customHeight="1" x14ac:dyDescent="0.2">
      <c r="A73" s="20" t="s">
        <v>51</v>
      </c>
      <c r="B73" s="24" t="s">
        <v>54</v>
      </c>
      <c r="C73" s="25">
        <v>1</v>
      </c>
      <c r="D73" s="25">
        <v>1</v>
      </c>
      <c r="E73" s="32">
        <v>-72.231764999999996</v>
      </c>
      <c r="F73" s="32">
        <v>-39.277824000000003</v>
      </c>
      <c r="G73" s="33">
        <v>211.87</v>
      </c>
      <c r="H73" s="28">
        <v>1</v>
      </c>
      <c r="I73" s="28">
        <v>1</v>
      </c>
      <c r="J73" s="28">
        <v>0</v>
      </c>
      <c r="K73" s="27">
        <v>0.9</v>
      </c>
      <c r="L73" s="28">
        <v>1</v>
      </c>
      <c r="N73" s="36"/>
      <c r="O73" s="36"/>
      <c r="P73" s="36"/>
    </row>
    <row r="74" spans="1:16" ht="14.25" customHeight="1" x14ac:dyDescent="0.2">
      <c r="A74" s="20" t="s">
        <v>51</v>
      </c>
      <c r="B74" s="24" t="s">
        <v>54</v>
      </c>
      <c r="C74" s="25">
        <v>1</v>
      </c>
      <c r="D74" s="25">
        <v>2</v>
      </c>
      <c r="E74" s="32">
        <v>-72.227337000000006</v>
      </c>
      <c r="F74" s="32">
        <v>-39.280481000000002</v>
      </c>
      <c r="G74" s="33">
        <v>978.23</v>
      </c>
      <c r="H74" s="28">
        <v>1</v>
      </c>
      <c r="I74" s="28">
        <v>1</v>
      </c>
      <c r="J74" s="28">
        <v>0</v>
      </c>
      <c r="K74" s="27">
        <v>0.05</v>
      </c>
      <c r="L74" s="28">
        <v>1</v>
      </c>
      <c r="N74" s="36"/>
      <c r="O74" s="36"/>
      <c r="P74" s="36"/>
    </row>
    <row r="75" spans="1:16" ht="14.25" customHeight="1" x14ac:dyDescent="0.2">
      <c r="A75" s="20" t="s">
        <v>51</v>
      </c>
      <c r="B75" s="29" t="s">
        <v>54</v>
      </c>
      <c r="C75" s="30">
        <v>1</v>
      </c>
      <c r="D75" s="30">
        <v>3</v>
      </c>
      <c r="E75" s="34">
        <v>-72.227266999999998</v>
      </c>
      <c r="F75" s="34">
        <v>-39.284816999999997</v>
      </c>
      <c r="G75" s="35">
        <v>1662.3</v>
      </c>
      <c r="H75" s="31">
        <v>1</v>
      </c>
      <c r="I75" s="28">
        <v>0</v>
      </c>
      <c r="J75" s="28">
        <v>0</v>
      </c>
      <c r="K75" s="27">
        <v>0</v>
      </c>
      <c r="L75" s="28">
        <v>1</v>
      </c>
      <c r="N75" s="36"/>
      <c r="O75" s="36"/>
      <c r="P75" s="36"/>
    </row>
    <row r="76" spans="1:16" ht="14.25" customHeight="1" x14ac:dyDescent="0.2">
      <c r="A76" s="20" t="s">
        <v>51</v>
      </c>
      <c r="B76" s="24" t="s">
        <v>54</v>
      </c>
      <c r="C76" s="25">
        <v>1</v>
      </c>
      <c r="D76" s="25">
        <v>4</v>
      </c>
      <c r="E76" s="32">
        <v>-72.225649000000004</v>
      </c>
      <c r="F76" s="32">
        <v>-39.287174</v>
      </c>
      <c r="G76" s="33">
        <v>2043.77</v>
      </c>
      <c r="H76" s="28">
        <v>1</v>
      </c>
      <c r="I76" s="28">
        <v>0</v>
      </c>
      <c r="J76" s="28">
        <v>0</v>
      </c>
      <c r="K76" s="27">
        <v>0</v>
      </c>
      <c r="L76" s="28">
        <v>1</v>
      </c>
      <c r="N76" s="36"/>
      <c r="O76" s="36"/>
      <c r="P76" s="36"/>
    </row>
    <row r="77" spans="1:16" ht="14.25" customHeight="1" x14ac:dyDescent="0.2">
      <c r="A77" s="20" t="s">
        <v>51</v>
      </c>
      <c r="B77" s="24" t="s">
        <v>54</v>
      </c>
      <c r="C77" s="25">
        <v>1</v>
      </c>
      <c r="D77" s="25">
        <v>5</v>
      </c>
      <c r="E77" s="32">
        <v>-72.229828999999995</v>
      </c>
      <c r="F77" s="32">
        <v>-39.290866000000001</v>
      </c>
      <c r="G77" s="33">
        <v>2589.7399999999998</v>
      </c>
      <c r="H77" s="28">
        <v>1</v>
      </c>
      <c r="I77" s="28">
        <v>0</v>
      </c>
      <c r="J77" s="28">
        <v>0</v>
      </c>
      <c r="K77" s="27">
        <v>0</v>
      </c>
      <c r="L77" s="28">
        <v>1</v>
      </c>
      <c r="N77" s="36"/>
      <c r="O77" s="36"/>
      <c r="P77" s="36"/>
    </row>
    <row r="78" spans="1:16" ht="14.25" customHeight="1" x14ac:dyDescent="0.2">
      <c r="A78" s="20" t="s">
        <v>51</v>
      </c>
      <c r="B78" s="24" t="s">
        <v>54</v>
      </c>
      <c r="C78" s="25">
        <v>1</v>
      </c>
      <c r="D78" s="25">
        <v>6</v>
      </c>
      <c r="E78" s="26">
        <v>-72.231137000000004</v>
      </c>
      <c r="F78" s="26">
        <v>-39.298530999999997</v>
      </c>
      <c r="G78" s="27">
        <v>3586.89</v>
      </c>
      <c r="H78" s="28">
        <v>1</v>
      </c>
      <c r="I78" s="28">
        <v>0</v>
      </c>
      <c r="J78" s="28">
        <v>0</v>
      </c>
      <c r="K78" s="27">
        <v>0</v>
      </c>
      <c r="L78" s="28">
        <v>0</v>
      </c>
      <c r="N78" s="36"/>
      <c r="O78" s="36"/>
      <c r="P78" s="36"/>
    </row>
    <row r="79" spans="1:16" ht="14.25" customHeight="1" x14ac:dyDescent="0.2">
      <c r="A79" s="20" t="s">
        <v>51</v>
      </c>
      <c r="B79" s="24" t="s">
        <v>54</v>
      </c>
      <c r="C79" s="25">
        <v>1</v>
      </c>
      <c r="D79" s="25">
        <v>7</v>
      </c>
      <c r="E79" s="26">
        <v>-72.208761999999993</v>
      </c>
      <c r="F79" s="26">
        <v>-39.308573000000003</v>
      </c>
      <c r="G79" s="27">
        <v>6319.92</v>
      </c>
      <c r="H79" s="28">
        <v>1</v>
      </c>
      <c r="I79" s="28">
        <v>0</v>
      </c>
      <c r="J79" s="28">
        <v>0</v>
      </c>
      <c r="K79" s="27">
        <v>0</v>
      </c>
      <c r="L79" s="28">
        <v>1</v>
      </c>
      <c r="N79" s="36"/>
      <c r="O79" s="36"/>
      <c r="P79" s="36"/>
    </row>
    <row r="80" spans="1:16" ht="14.25" customHeight="1" x14ac:dyDescent="0.2">
      <c r="A80" s="20" t="s">
        <v>51</v>
      </c>
      <c r="B80" s="24" t="s">
        <v>54</v>
      </c>
      <c r="C80" s="25">
        <v>1</v>
      </c>
      <c r="D80" s="25">
        <v>8</v>
      </c>
      <c r="E80" s="26">
        <v>-72.218607000000006</v>
      </c>
      <c r="F80" s="26">
        <v>-39.307763999999999</v>
      </c>
      <c r="G80" s="27">
        <v>7340.98</v>
      </c>
      <c r="H80" s="28">
        <v>1</v>
      </c>
      <c r="I80" s="28">
        <v>0</v>
      </c>
      <c r="J80" s="28">
        <v>0</v>
      </c>
      <c r="K80" s="27">
        <v>0</v>
      </c>
      <c r="L80" s="28">
        <v>1</v>
      </c>
      <c r="N80" s="36"/>
      <c r="O80" s="36"/>
      <c r="P80" s="36"/>
    </row>
    <row r="81" spans="1:16" ht="14.25" customHeight="1" x14ac:dyDescent="0.2">
      <c r="A81" s="20" t="s">
        <v>51</v>
      </c>
      <c r="B81" s="24" t="s">
        <v>54</v>
      </c>
      <c r="C81" s="25">
        <v>1</v>
      </c>
      <c r="D81" s="25">
        <v>9</v>
      </c>
      <c r="E81" s="26">
        <v>-72.224765000000005</v>
      </c>
      <c r="F81" s="26">
        <v>-39.307071000000001</v>
      </c>
      <c r="G81" s="27">
        <v>7958.9</v>
      </c>
      <c r="H81" s="28">
        <v>1</v>
      </c>
      <c r="I81" s="28">
        <v>0</v>
      </c>
      <c r="J81" s="28">
        <v>0</v>
      </c>
      <c r="K81" s="27">
        <v>0</v>
      </c>
      <c r="L81" s="28">
        <v>0</v>
      </c>
      <c r="N81" s="36"/>
      <c r="O81" s="36"/>
      <c r="P81" s="36"/>
    </row>
    <row r="82" spans="1:16" ht="14.25" customHeight="1" x14ac:dyDescent="0.2">
      <c r="A82" s="20" t="s">
        <v>51</v>
      </c>
      <c r="B82" s="24" t="s">
        <v>54</v>
      </c>
      <c r="C82" s="25">
        <v>1</v>
      </c>
      <c r="D82" s="25">
        <v>10</v>
      </c>
      <c r="E82" s="26">
        <v>-72.232035999999994</v>
      </c>
      <c r="F82" s="26">
        <v>-39.315159999999999</v>
      </c>
      <c r="G82" s="27">
        <v>9823.86</v>
      </c>
      <c r="H82" s="28">
        <v>1</v>
      </c>
      <c r="I82" s="28">
        <v>1</v>
      </c>
      <c r="J82" s="28">
        <v>0</v>
      </c>
      <c r="K82" s="27">
        <v>0.05</v>
      </c>
      <c r="L82" s="28">
        <v>0</v>
      </c>
      <c r="N82" s="36"/>
      <c r="O82" s="36"/>
      <c r="P82" s="3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1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71093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7109375" customWidth="1"/>
    <col min="10" max="10" width="6.28515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(L3 - ELECCIONES)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L3</v>
      </c>
      <c r="B7" s="52"/>
      <c r="C7" s="51" t="str">
        <f>+PC!C7</f>
        <v>ELECCIONES</v>
      </c>
      <c r="D7" s="53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17" t="s">
        <v>39</v>
      </c>
    </row>
    <row r="10" spans="1:8" ht="27" customHeight="1" x14ac:dyDescent="0.25"/>
    <row r="11" spans="1:8" ht="53.25" customHeight="1" x14ac:dyDescent="0.25">
      <c r="A11" s="11" t="s">
        <v>12</v>
      </c>
      <c r="B11" s="11" t="s">
        <v>17</v>
      </c>
      <c r="C11" s="11" t="s">
        <v>18</v>
      </c>
      <c r="D11" s="11" t="s">
        <v>29</v>
      </c>
      <c r="E11" s="11" t="s">
        <v>30</v>
      </c>
      <c r="F11" s="11" t="s">
        <v>31</v>
      </c>
      <c r="G11" s="12" t="s">
        <v>32</v>
      </c>
      <c r="H11" s="12" t="s">
        <v>33</v>
      </c>
    </row>
    <row r="12" spans="1:8" x14ac:dyDescent="0.25">
      <c r="A12" s="21"/>
      <c r="B12" s="21"/>
      <c r="C12" s="21"/>
      <c r="D12" s="21"/>
      <c r="E12" s="21"/>
      <c r="F12" s="21"/>
      <c r="G12" s="21"/>
      <c r="H12" s="21"/>
    </row>
    <row r="13" spans="1:8" ht="15.75" customHeight="1" x14ac:dyDescent="0.25">
      <c r="A13" s="21"/>
      <c r="B13" s="21"/>
      <c r="C13" s="21"/>
      <c r="D13" s="21"/>
      <c r="E13" s="21"/>
      <c r="F13" s="21"/>
      <c r="G13" s="21"/>
      <c r="H13" s="21"/>
    </row>
    <row r="14" spans="1:8" x14ac:dyDescent="0.25">
      <c r="A14" s="21"/>
      <c r="B14" s="21"/>
      <c r="C14" s="21"/>
      <c r="D14" s="21"/>
      <c r="E14" s="21"/>
      <c r="F14" s="21"/>
      <c r="G14" s="21"/>
      <c r="H14" s="21"/>
    </row>
    <row r="15" spans="1:8" x14ac:dyDescent="0.25">
      <c r="A15" s="21"/>
      <c r="B15" s="21"/>
      <c r="C15" s="21"/>
      <c r="D15" s="21"/>
      <c r="E15" s="21"/>
      <c r="F15" s="21"/>
      <c r="G15" s="21"/>
      <c r="H15" s="21"/>
    </row>
    <row r="16" spans="1:8" x14ac:dyDescent="0.25">
      <c r="A16" s="21"/>
      <c r="B16" s="21"/>
      <c r="C16" s="21"/>
      <c r="D16" s="21"/>
      <c r="E16" s="21"/>
      <c r="F16" s="21"/>
      <c r="G16" s="21"/>
      <c r="H16" s="21"/>
    </row>
    <row r="17" spans="1:8" x14ac:dyDescent="0.25">
      <c r="A17" s="21"/>
      <c r="B17" s="21"/>
      <c r="C17" s="21"/>
      <c r="D17" s="21"/>
      <c r="E17" s="21"/>
      <c r="F17" s="21"/>
      <c r="G17" s="21"/>
      <c r="H17" s="21"/>
    </row>
    <row r="18" spans="1:8" x14ac:dyDescent="0.25">
      <c r="A18" s="21"/>
      <c r="B18" s="21"/>
      <c r="C18" s="21"/>
      <c r="D18" s="21"/>
      <c r="E18" s="21"/>
      <c r="F18" s="21"/>
      <c r="G18" s="21"/>
      <c r="H18" s="21"/>
    </row>
    <row r="19" spans="1:8" x14ac:dyDescent="0.25">
      <c r="A19" s="21"/>
      <c r="B19" s="21"/>
      <c r="C19" s="21"/>
      <c r="D19" s="21"/>
      <c r="E19" s="21"/>
      <c r="F19" s="21"/>
      <c r="G19" s="21"/>
      <c r="H19" s="21"/>
    </row>
    <row r="20" spans="1:8" x14ac:dyDescent="0.25">
      <c r="A20" s="21"/>
      <c r="B20" s="21"/>
      <c r="C20" s="21"/>
      <c r="D20" s="21"/>
      <c r="E20" s="21"/>
      <c r="F20" s="21"/>
      <c r="G20" s="21"/>
      <c r="H20" s="21"/>
    </row>
    <row r="21" spans="1:8" x14ac:dyDescent="0.25">
      <c r="A21" s="21"/>
      <c r="B21" s="21"/>
      <c r="C21" s="21"/>
      <c r="D21" s="21"/>
      <c r="E21" s="21"/>
      <c r="F21" s="21"/>
      <c r="G21" s="21"/>
      <c r="H21" s="21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2021-05-14T16:21:56Z</dcterms:modified>
</cp:coreProperties>
</file>