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ILLARRICA\POT\201908\A1\"/>
    </mc:Choice>
  </mc:AlternateContent>
  <bookViews>
    <workbookView xWindow="0" yWindow="0" windowWidth="15360" windowHeight="8148" tabRatio="902" activeTab="9"/>
  </bookViews>
  <sheets>
    <sheet name="TAPA" sheetId="11" r:id="rId1"/>
    <sheet name="Operador L4" sheetId="10" r:id="rId2"/>
    <sheet name="D 4A-I" sheetId="9" r:id="rId3"/>
    <sheet name="D 4A-R" sheetId="8" r:id="rId4"/>
    <sheet name="D 4B-I" sheetId="20" r:id="rId5"/>
    <sheet name="D 4B-R" sheetId="21" r:id="rId6"/>
    <sheet name="4A-I" sheetId="18" r:id="rId7"/>
    <sheet name="4A-R" sheetId="19" r:id="rId8"/>
    <sheet name="4B-I" sheetId="26" r:id="rId9"/>
    <sheet name="4B-R" sheetId="27" r:id="rId10"/>
  </sheets>
  <definedNames>
    <definedName name="_xlnm.Print_Area" localSheetId="6">'4A-I'!$B$2:$I$37</definedName>
    <definedName name="_xlnm.Print_Area" localSheetId="7">'4A-R'!$B$2:$I$37</definedName>
    <definedName name="_xlnm.Print_Area" localSheetId="8">'4B-I'!$B$2:$I$37</definedName>
    <definedName name="_xlnm.Print_Area" localSheetId="9">'4B-R'!$B$2:$I$37</definedName>
    <definedName name="_xlnm.Print_Area" localSheetId="2">'D 4A-I'!$B$2:$I$37</definedName>
    <definedName name="_xlnm.Print_Area" localSheetId="3">'D 4A-R'!$B$2:$I$50</definedName>
    <definedName name="_xlnm.Print_Area" localSheetId="4">'D 4B-I'!$B$2:$I$42</definedName>
    <definedName name="_xlnm.Print_Area" localSheetId="5">'D 4B-R'!$B$2:$I$38</definedName>
    <definedName name="_xlnm.Print_Area" localSheetId="1">'Operador L4'!$B$2:$J$35</definedName>
    <definedName name="_xlnm.Print_Area" localSheetId="0">TAPA!$A$1:$K$28</definedName>
    <definedName name="_xlnm.Print_Titles" localSheetId="1">'Operador L4'!$31:$31</definedName>
  </definedNames>
  <calcPr calcId="152511"/>
</workbook>
</file>

<file path=xl/calcChain.xml><?xml version="1.0" encoding="utf-8"?>
<calcChain xmlns="http://schemas.openxmlformats.org/spreadsheetml/2006/main">
  <c r="I11" i="10" l="1"/>
  <c r="D8" i="10"/>
  <c r="I8" i="10"/>
  <c r="B17" i="21" l="1"/>
  <c r="B18" i="21"/>
  <c r="B19" i="21"/>
  <c r="B20" i="21"/>
  <c r="B30" i="20"/>
  <c r="B31" i="20"/>
  <c r="B32" i="20" s="1"/>
  <c r="B23" i="8"/>
  <c r="B24" i="8"/>
  <c r="B33" i="9"/>
  <c r="B34" i="9"/>
  <c r="B35" i="9" s="1"/>
  <c r="B36" i="9" s="1"/>
  <c r="B37" i="9" s="1"/>
  <c r="C4" i="10" l="1"/>
  <c r="D14" i="10"/>
  <c r="D13" i="10"/>
  <c r="I37" i="27"/>
  <c r="G37" i="27"/>
  <c r="E37" i="27"/>
  <c r="N15" i="27"/>
  <c r="M15" i="27"/>
  <c r="L15" i="27"/>
  <c r="N14" i="27"/>
  <c r="M14" i="27"/>
  <c r="L14" i="27"/>
  <c r="N13" i="27"/>
  <c r="O13" i="27" s="1"/>
  <c r="M13" i="27"/>
  <c r="L13" i="27"/>
  <c r="F7" i="27"/>
  <c r="I37" i="26"/>
  <c r="G37" i="26"/>
  <c r="E37" i="26"/>
  <c r="N15" i="26"/>
  <c r="M15" i="26"/>
  <c r="O15" i="26" s="1"/>
  <c r="L15" i="26"/>
  <c r="N14" i="26"/>
  <c r="M14" i="26"/>
  <c r="L14" i="26"/>
  <c r="O14" i="26" s="1"/>
  <c r="N13" i="26"/>
  <c r="M13" i="26"/>
  <c r="L13" i="26"/>
  <c r="O13" i="26" s="1"/>
  <c r="F7" i="26"/>
  <c r="B5" i="21"/>
  <c r="B7" i="27" s="1"/>
  <c r="B5" i="20"/>
  <c r="D5" i="20" s="1"/>
  <c r="B13" i="21"/>
  <c r="B14" i="21" s="1"/>
  <c r="B15" i="21" s="1"/>
  <c r="B16" i="21" s="1"/>
  <c r="B21" i="21" s="1"/>
  <c r="B22" i="21" s="1"/>
  <c r="B23" i="21" s="1"/>
  <c r="B24" i="21" s="1"/>
  <c r="B25" i="21" s="1"/>
  <c r="B26" i="21" s="1"/>
  <c r="B27" i="21" s="1"/>
  <c r="B28" i="21" s="1"/>
  <c r="B29" i="21" s="1"/>
  <c r="B30" i="21" s="1"/>
  <c r="B31" i="21" s="1"/>
  <c r="B32" i="21" s="1"/>
  <c r="B33" i="21" s="1"/>
  <c r="B34" i="21" s="1"/>
  <c r="B35" i="21" s="1"/>
  <c r="B36" i="21" s="1"/>
  <c r="B37" i="21" s="1"/>
  <c r="B38" i="21" s="1"/>
  <c r="B13" i="20"/>
  <c r="B14" i="20"/>
  <c r="B15" i="20" s="1"/>
  <c r="B16" i="20" s="1"/>
  <c r="B17" i="20" s="1"/>
  <c r="B18" i="20" s="1"/>
  <c r="B19" i="20" s="1"/>
  <c r="B20" i="20" s="1"/>
  <c r="B21" i="20" s="1"/>
  <c r="B22" i="20" s="1"/>
  <c r="B23" i="20" s="1"/>
  <c r="B24" i="20" s="1"/>
  <c r="B25" i="20" s="1"/>
  <c r="B26" i="20" s="1"/>
  <c r="B27" i="20" s="1"/>
  <c r="B28" i="20" s="1"/>
  <c r="B29" i="20" s="1"/>
  <c r="B33" i="20" s="1"/>
  <c r="B34" i="20" s="1"/>
  <c r="B35" i="20" s="1"/>
  <c r="B36" i="20" s="1"/>
  <c r="B37" i="20" s="1"/>
  <c r="B38" i="20" s="1"/>
  <c r="B39" i="20" s="1"/>
  <c r="B40" i="20" s="1"/>
  <c r="B41" i="20" s="1"/>
  <c r="B42" i="20" s="1"/>
  <c r="B13" i="8"/>
  <c r="B14" i="8"/>
  <c r="B15" i="8" s="1"/>
  <c r="B16" i="8" s="1"/>
  <c r="B17" i="8" s="1"/>
  <c r="B18" i="8" s="1"/>
  <c r="B19" i="8" s="1"/>
  <c r="B20" i="8" s="1"/>
  <c r="B21" i="8" s="1"/>
  <c r="B22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N15" i="19"/>
  <c r="O15" i="19" s="1"/>
  <c r="M15" i="19"/>
  <c r="L15" i="19"/>
  <c r="N14" i="19"/>
  <c r="M14" i="19"/>
  <c r="L14" i="19"/>
  <c r="N13" i="19"/>
  <c r="M13" i="19"/>
  <c r="L13" i="19"/>
  <c r="L13" i="18"/>
  <c r="N15" i="18"/>
  <c r="M15" i="18"/>
  <c r="L15" i="18"/>
  <c r="N14" i="18"/>
  <c r="O14" i="18" s="1"/>
  <c r="M14" i="18"/>
  <c r="L14" i="18"/>
  <c r="N13" i="18"/>
  <c r="O13" i="18" s="1"/>
  <c r="M13" i="18"/>
  <c r="B13" i="9"/>
  <c r="B14" i="9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5" i="8"/>
  <c r="E5" i="8" s="1"/>
  <c r="B5" i="9"/>
  <c r="E5" i="9" s="1"/>
  <c r="B7" i="19"/>
  <c r="E7" i="19" s="1"/>
  <c r="D7" i="19"/>
  <c r="F7" i="19"/>
  <c r="F7" i="18"/>
  <c r="I37" i="19"/>
  <c r="G37" i="19"/>
  <c r="E37" i="19"/>
  <c r="I37" i="18"/>
  <c r="G37" i="18"/>
  <c r="E37" i="18"/>
  <c r="B4" i="11"/>
  <c r="B2" i="8"/>
  <c r="O13" i="19" l="1"/>
  <c r="O14" i="19"/>
  <c r="P14" i="19" s="1"/>
  <c r="E7" i="27"/>
  <c r="B2" i="27"/>
  <c r="B2" i="21"/>
  <c r="E5" i="21"/>
  <c r="D5" i="21"/>
  <c r="B7" i="26"/>
  <c r="E7" i="26" s="1"/>
  <c r="B2" i="20"/>
  <c r="E5" i="20"/>
  <c r="O15" i="27"/>
  <c r="O14" i="27"/>
  <c r="P15" i="26"/>
  <c r="O15" i="18"/>
  <c r="P15" i="18" s="1"/>
  <c r="P14" i="18"/>
  <c r="P13" i="26"/>
  <c r="P14" i="26"/>
  <c r="B2" i="9"/>
  <c r="B7" i="18"/>
  <c r="B2" i="19"/>
  <c r="D5" i="8"/>
  <c r="D5" i="9"/>
  <c r="D7" i="27"/>
  <c r="P13" i="19" l="1"/>
  <c r="P15" i="19"/>
  <c r="B2" i="26"/>
  <c r="D7" i="26"/>
  <c r="P13" i="27"/>
  <c r="P14" i="27"/>
  <c r="P15" i="27"/>
  <c r="P13" i="18"/>
  <c r="B2" i="18"/>
  <c r="D7" i="18"/>
  <c r="E7" i="18"/>
</calcChain>
</file>

<file path=xl/sharedStrings.xml><?xml version="1.0" encoding="utf-8"?>
<sst xmlns="http://schemas.openxmlformats.org/spreadsheetml/2006/main" count="762" uniqueCount="164">
  <si>
    <t>TIPO</t>
  </si>
  <si>
    <t>ESTACIONALIDAD</t>
  </si>
  <si>
    <t>REGIÓN</t>
  </si>
  <si>
    <t>IX</t>
  </si>
  <si>
    <t>CORRELATIVO</t>
  </si>
  <si>
    <t>PERÍMETRO</t>
  </si>
  <si>
    <t>Villarrica</t>
  </si>
  <si>
    <t>UNIDAD DE NEGOCIO</t>
  </si>
  <si>
    <t>L4</t>
  </si>
  <si>
    <t>FECHA INICIO</t>
  </si>
  <si>
    <t>Realizado por</t>
  </si>
  <si>
    <t>Oscar Cadet González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</si>
  <si>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</si>
  <si>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</si>
  <si>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</si>
  <si>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</si>
  <si>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</si>
  <si>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</si>
  <si>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</si>
  <si>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</si>
  <si>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</si>
  <si>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</si>
  <si>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TRANSPORTES JORGE ALARCÓN JARA EIRL</t>
  </si>
  <si>
    <t>RUT</t>
  </si>
  <si>
    <t>76.306.688-6</t>
  </si>
  <si>
    <t>FOLIO</t>
  </si>
  <si>
    <t>REPRESENTANTE LEGAL</t>
  </si>
  <si>
    <t>Jorge Hernán Alarcón Jara</t>
  </si>
  <si>
    <t>7.352.343-5</t>
  </si>
  <si>
    <t>ADMINISTRADOR OPERACIONAL</t>
  </si>
  <si>
    <t>Álvaro Rodrigo Fuentes Araya</t>
  </si>
  <si>
    <t>13.288.422-6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</si>
  <si>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</si>
  <si>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</si>
  <si>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</si>
  <si>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</si>
  <si>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</si>
  <si>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</si>
  <si>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</si>
  <si>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</si>
  <si>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</si>
  <si>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</si>
  <si>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</si>
  <si>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 Servicio</t>
  </si>
  <si>
    <t>4A</t>
  </si>
  <si>
    <t>Ida</t>
  </si>
  <si>
    <t>Ñancul</t>
  </si>
  <si>
    <t>Segunda Faja</t>
  </si>
  <si>
    <t xml:space="preserve">SI </t>
  </si>
  <si>
    <t>Regreso</t>
  </si>
  <si>
    <t>4B</t>
  </si>
  <si>
    <t>INICIO DEL SERVICIO</t>
  </si>
  <si>
    <t>Ñancul Terminal</t>
  </si>
  <si>
    <t xml:space="preserve">FIN DEL SERVICIO </t>
  </si>
  <si>
    <t>Segunda Faja - Paso Icalma</t>
  </si>
  <si>
    <t>DETALLE DE TRAZADO</t>
  </si>
  <si>
    <t>LETRERO ÚNICO DE RECORRIDO (LUR)</t>
  </si>
  <si>
    <t>Nro</t>
  </si>
  <si>
    <t>CALLE</t>
  </si>
  <si>
    <t>COMUNA</t>
  </si>
  <si>
    <t>Luis Cruz Martínez</t>
  </si>
  <si>
    <t>Los Volcanes</t>
  </si>
  <si>
    <t>Santa María</t>
  </si>
  <si>
    <t>por Diego Portales</t>
  </si>
  <si>
    <t>Ruta S-91</t>
  </si>
  <si>
    <t>Hospital - Centro</t>
  </si>
  <si>
    <t xml:space="preserve">Av. Juan Contreras </t>
  </si>
  <si>
    <t>Consultorio Diego Portales</t>
  </si>
  <si>
    <t>Gabriela Mistral</t>
  </si>
  <si>
    <t>2da Faja</t>
  </si>
  <si>
    <t>Pasaje</t>
  </si>
  <si>
    <t>Estación</t>
  </si>
  <si>
    <t>Pedro de Valdivia</t>
  </si>
  <si>
    <t>José Miguel Carrera</t>
  </si>
  <si>
    <t>Urrutia</t>
  </si>
  <si>
    <t>Anfión Muñoz</t>
  </si>
  <si>
    <t>Francisco Bilbao</t>
  </si>
  <si>
    <t>Aviador Acevedo</t>
  </si>
  <si>
    <t>S. Epulef</t>
  </si>
  <si>
    <t>Caupolicán</t>
  </si>
  <si>
    <t>Fresia</t>
  </si>
  <si>
    <t>Lautaro</t>
  </si>
  <si>
    <t>Hipólito Camargo</t>
  </si>
  <si>
    <t>Colo Colo</t>
  </si>
  <si>
    <t>Paso Icalma</t>
  </si>
  <si>
    <t>Francia</t>
  </si>
  <si>
    <t>Mahuil Malal</t>
  </si>
  <si>
    <t>José Zapiola</t>
  </si>
  <si>
    <t xml:space="preserve">Lago Panguipulli </t>
  </si>
  <si>
    <t>Violeta Parra</t>
  </si>
  <si>
    <t>Centro - Hospital</t>
  </si>
  <si>
    <t>Vicente Huidobro</t>
  </si>
  <si>
    <t>Luis Durand</t>
  </si>
  <si>
    <t>Los Condores</t>
  </si>
  <si>
    <t>Los Albatros</t>
  </si>
  <si>
    <t>Toltén</t>
  </si>
  <si>
    <t>Tucapel</t>
  </si>
  <si>
    <t>Luis Emilio Recabarren</t>
  </si>
  <si>
    <t>Julio Zegers</t>
  </si>
  <si>
    <t>Vicente Reyes</t>
  </si>
  <si>
    <t>Pedro Montt</t>
  </si>
  <si>
    <t>San Martín</t>
  </si>
  <si>
    <t>Andrés Bello</t>
  </si>
  <si>
    <t>Juan Contreras</t>
  </si>
  <si>
    <t>S-91</t>
  </si>
  <si>
    <t>por Colo-Colo</t>
  </si>
  <si>
    <t>Pedro de Valdivia - Bilbao</t>
  </si>
  <si>
    <t>Los Albatros - José Zapiola</t>
  </si>
  <si>
    <t>Lago Panguipulli</t>
  </si>
  <si>
    <t>Nuevo Porvenir</t>
  </si>
  <si>
    <t>Luis Advis</t>
  </si>
  <si>
    <t>por Pedro Montt</t>
  </si>
  <si>
    <t>2da Faja - Juan Antonio Ríos</t>
  </si>
  <si>
    <t>Juan Antonio Ríos</t>
  </si>
  <si>
    <t xml:space="preserve">Vicente Reyes </t>
  </si>
  <si>
    <t>1. Descripción del Servicio</t>
  </si>
  <si>
    <t>Estacionalidad</t>
  </si>
  <si>
    <t>2. Frecuencias</t>
  </si>
  <si>
    <t>Periodo</t>
  </si>
  <si>
    <t>Horario</t>
  </si>
  <si>
    <t>Laboral</t>
  </si>
  <si>
    <t>Sábado</t>
  </si>
  <si>
    <t>Domingo / Festivo</t>
  </si>
  <si>
    <t>Tipo Demanda</t>
  </si>
  <si>
    <t>Frecuencia (buses/hr)</t>
  </si>
  <si>
    <t>LAB</t>
  </si>
  <si>
    <t>SAB</t>
  </si>
  <si>
    <t>DOM</t>
  </si>
  <si>
    <t>00:00-00:59</t>
  </si>
  <si>
    <t>alta</t>
  </si>
  <si>
    <t>01:00-01:59</t>
  </si>
  <si>
    <t>media</t>
  </si>
  <si>
    <t>02:00-02:59</t>
  </si>
  <si>
    <t>baja</t>
  </si>
  <si>
    <t>03:00-03:59</t>
  </si>
  <si>
    <t>04:00-04:59</t>
  </si>
  <si>
    <t>05:00-05:59</t>
  </si>
  <si>
    <t>06:00-06:59</t>
  </si>
  <si>
    <t>07:00-07:59</t>
  </si>
  <si>
    <t>Alta</t>
  </si>
  <si>
    <t>Baja</t>
  </si>
  <si>
    <t>08:00-08:59</t>
  </si>
  <si>
    <t>Media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</si>
  <si>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</si>
  <si>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</si>
  <si>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</si>
  <si>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</si>
  <si>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</si>
  <si>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</si>
  <si>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</si>
  <si>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</si>
  <si>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</si>
  <si>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</si>
  <si>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</si>
  <si>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</si>
  <si>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</si>
  <si>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</si>
  <si>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</si>
  <si>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</si>
  <si>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Nueva Villarrica</t>
  </si>
  <si>
    <t>Los Queltehues</t>
  </si>
  <si>
    <t>Normal</t>
  </si>
  <si>
    <t>POT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</si>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</sst>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\ #,##0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u/>
      <sz val="11"/>
      <color theme="1"/>
      <name val="Trebuchet MS"/>
    </font>
    <font>
      <b/>
      <sz val="11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u/>
      <sz val="11"/>
      <color theme="0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11"/>
      <color rgb="FF000000"/>
      <name val="Calibri"/>
      <scheme val="minor"/>
    </font>
    <font>
      <b/>
      <sz val="16"/>
      <color theme="1"/>
      <name val="Trebuchet MS"/>
    </font>
    <font>
      <u/>
      <sz val="11"/>
      <color theme="1"/>
      <name val="Calibri"/>
      <scheme val="minor"/>
    </font>
    <font>
      <b/>
      <sz val="14"/>
      <color theme="1"/>
      <name val="Trebuchet MS"/>
    </font>
    <font>
      <b/>
      <sz val="12"/>
      <color theme="1"/>
      <name val="Trebuchet MS"/>
    </font>
    <font>
      <sz val="11"/>
      <color theme="0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7" fillId="0" borderId="0" applyFon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4" fontId="4" fillId="2" borderId="1" xfId="0" applyNumberFormat="1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9" fillId="0" borderId="0" xfId="0" applyFont="1"/>
    <xf numFmtId="2" fontId="4" fillId="0" borderId="0" xfId="0" applyNumberFormat="1" applyFont="1" applyAlignment="1">
      <alignment horizontal="center"/>
    </xf>
    <xf numFmtId="0" fontId="0" fillId="0" borderId="0" xfId="0" applyFont="1"/>
    <xf numFmtId="0" fontId="11" fillId="0" borderId="0" xfId="0" applyFont="1"/>
    <xf numFmtId="0" fontId="8" fillId="3" borderId="2" xfId="0" applyFont="1" applyFill="1" applyBorder="1" applyAlignment="1"/>
    <xf numFmtId="0" fontId="13" fillId="0" borderId="0" xfId="0" applyFont="1"/>
    <xf numFmtId="0" fontId="4" fillId="0" borderId="0" xfId="0" applyFont="1" applyAlignment="1">
      <alignment horizontal="left"/>
    </xf>
    <xf numFmtId="0" fontId="8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3" fillId="5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164" fontId="0" fillId="0" borderId="0" xfId="0" applyNumberFormat="1" applyBorder="1"/>
    <xf numFmtId="0" fontId="0" fillId="5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3" fillId="0" borderId="0" xfId="0" applyFont="1" applyFill="1"/>
    <xf numFmtId="0" fontId="3" fillId="6" borderId="1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14" fillId="0" borderId="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9" fontId="14" fillId="0" borderId="0" xfId="1" applyFont="1" applyFill="1"/>
    <xf numFmtId="0" fontId="3" fillId="6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16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9" fontId="0" fillId="0" borderId="0" xfId="1" applyFont="1" applyAlignment="1">
      <alignment horizontal="center" vertical="center"/>
    </xf>
    <xf numFmtId="0" fontId="14" fillId="0" borderId="0" xfId="0" applyFont="1"/>
    <xf numFmtId="0" fontId="0" fillId="7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2" fontId="4" fillId="7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10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/>
    </xf>
    <xf numFmtId="0" fontId="8" fillId="3" borderId="3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3" xfId="0" applyFont="1" applyFill="1" applyBorder="1" applyAlignment="1">
      <alignment horizontal="center"/>
    </xf>
    <xf numFmtId="0" fontId="10" fillId="3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wrapText="1"/>
    </xf>
    <xf numFmtId="0" fontId="0" fillId="7" borderId="2" xfId="0" applyFont="1" applyFill="1" applyBorder="1" applyAlignment="1">
      <alignment horizontal="center"/>
    </xf>
    <xf numFmtId="0" fontId="0" fillId="7" borderId="3" xfId="0" applyFont="1" applyFill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6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M22"/>
  <sheetViews>
    <sheetView zoomScaleNormal="100" workbookViewId="0">
      <selection activeCell="E24" sqref="E24"/>
    </sheetView>
  </sheetViews>
  <sheetFormatPr baseColWidth="10" defaultColWidth="11.44140625" defaultRowHeight="14.4" x14ac:dyDescent="0.3"/>
  <cols>
    <col min="1" max="1" width="3.33203125" customWidth="1"/>
    <col min="2" max="2" width="20" style="4" customWidth="1"/>
    <col min="3" max="4" width="20" style="5" customWidth="1"/>
    <col min="5" max="5" width="8" style="5" customWidth="1"/>
    <col min="6" max="6" width="22.88671875" style="5" customWidth="1"/>
    <col min="7" max="7" width="15.109375" style="5" customWidth="1"/>
    <col min="8" max="9" width="15.109375" style="4" customWidth="1"/>
    <col min="10" max="10" width="8.109375" style="4" customWidth="1"/>
    <col min="11" max="11" width="3.33203125" style="4" customWidth="1"/>
    <col min="12" max="12" width="11.44140625" style="4"/>
    <col min="13" max="13" width="12.88671875" style="4" bestFit="1" customWidth="1"/>
    <col min="14" max="16384" width="11.44140625" style="4"/>
  </cols>
  <sheetData>
    <row r="2" spans="1:13" ht="16.5" x14ac:dyDescent="0.3">
      <c r="B2"/>
      <c r="C2"/>
      <c r="D2"/>
      <c r="E2"/>
      <c r="F2"/>
      <c r="G2"/>
      <c r="H2"/>
      <c r="I2"/>
      <c r="J2"/>
    </row>
    <row r="4" spans="1:13" ht="53.25" customHeight="1" x14ac:dyDescent="0.3">
      <c r="B4" s="58" t="str">
        <f>+D12&amp;"_"&amp;D13&amp;"_"&amp;D14&amp;"_"&amp;D15&amp;"_"&amp;I12&amp;"_"&amp;YEAR(M4)&amp;"_"&amp;I13</f>
        <v>POT_IX_Villarrica_L4_Normal_2019_1</v>
      </c>
      <c r="C4" s="58"/>
      <c r="D4" s="58"/>
      <c r="E4" s="58"/>
      <c r="F4" s="58"/>
      <c r="G4" s="58"/>
      <c r="H4" s="58"/>
      <c r="I4" s="58"/>
      <c r="J4" s="58"/>
      <c r="M4" s="6">
        <v>43466</v>
      </c>
    </row>
    <row r="5" spans="1:13" s="1" customFormat="1" ht="15" x14ac:dyDescent="0.35">
      <c r="A5" s="7"/>
      <c r="B5"/>
      <c r="C5"/>
      <c r="D5"/>
      <c r="E5"/>
      <c r="F5"/>
      <c r="G5"/>
      <c r="H5"/>
      <c r="I5"/>
      <c r="J5"/>
    </row>
    <row r="6" spans="1:13" s="1" customFormat="1" ht="15" x14ac:dyDescent="0.35">
      <c r="A6" s="7"/>
      <c r="B6"/>
      <c r="C6"/>
      <c r="D6"/>
      <c r="E6"/>
      <c r="F6"/>
      <c r="G6"/>
      <c r="H6"/>
      <c r="I6"/>
      <c r="J6"/>
    </row>
    <row r="7" spans="1:13" s="1" customFormat="1" ht="15" x14ac:dyDescent="0.35">
      <c r="A7" s="7"/>
      <c r="B7"/>
      <c r="C7"/>
      <c r="D7"/>
      <c r="E7"/>
      <c r="F7"/>
      <c r="G7"/>
      <c r="H7"/>
      <c r="I7"/>
      <c r="J7"/>
    </row>
    <row r="8" spans="1:13" s="1" customFormat="1" ht="15" x14ac:dyDescent="0.35">
      <c r="A8" s="7"/>
      <c r="B8"/>
      <c r="C8"/>
      <c r="D8"/>
      <c r="E8"/>
      <c r="F8"/>
      <c r="G8"/>
      <c r="H8"/>
      <c r="I8"/>
      <c r="J8"/>
    </row>
    <row r="9" spans="1:13" s="1" customFormat="1" ht="15" x14ac:dyDescent="0.35">
      <c r="A9" s="7"/>
      <c r="B9"/>
      <c r="C9"/>
      <c r="D9"/>
      <c r="E9"/>
      <c r="F9"/>
      <c r="G9"/>
      <c r="H9"/>
      <c r="I9"/>
      <c r="J9"/>
    </row>
    <row r="10" spans="1:13" x14ac:dyDescent="0.3">
      <c r="B10"/>
      <c r="C10"/>
      <c r="D10"/>
      <c r="E10"/>
      <c r="F10"/>
      <c r="G10"/>
      <c r="H10"/>
      <c r="I10"/>
      <c r="J10"/>
    </row>
    <row r="11" spans="1:13" x14ac:dyDescent="0.3">
      <c r="B11"/>
      <c r="C11"/>
      <c r="D11"/>
      <c r="E11"/>
      <c r="F11"/>
      <c r="G11"/>
      <c r="H11"/>
      <c r="I11"/>
      <c r="J11"/>
    </row>
    <row r="12" spans="1:13" x14ac:dyDescent="0.3">
      <c r="B12" s="60" t="s">
        <v>0</v>
      </c>
      <c r="C12" s="60"/>
      <c r="D12" s="61" t="s">
        <v>162</v>
      </c>
      <c r="E12" s="61"/>
      <c r="G12" s="60" t="s">
        <v>1</v>
      </c>
      <c r="H12" s="60"/>
      <c r="I12" s="61" t="s">
        <v>161</v>
      </c>
      <c r="J12" s="61"/>
    </row>
    <row r="13" spans="1:13" x14ac:dyDescent="0.3">
      <c r="B13" s="60" t="s">
        <v>2</v>
      </c>
      <c r="C13" s="60"/>
      <c r="D13" s="61" t="s">
        <v>3</v>
      </c>
      <c r="E13" s="61"/>
      <c r="G13" s="60" t="s">
        <v>4</v>
      </c>
      <c r="H13" s="60"/>
      <c r="I13" s="61">
        <v>1</v>
      </c>
      <c r="J13" s="61"/>
    </row>
    <row r="14" spans="1:13" x14ac:dyDescent="0.3">
      <c r="B14" s="60" t="s">
        <v>5</v>
      </c>
      <c r="C14" s="60"/>
      <c r="D14" s="61" t="s">
        <v>6</v>
      </c>
      <c r="E14" s="61"/>
    </row>
    <row r="15" spans="1:13" x14ac:dyDescent="0.3">
      <c r="B15" s="60" t="s">
        <v>7</v>
      </c>
      <c r="C15" s="60"/>
      <c r="D15" s="61" t="s">
        <v>8</v>
      </c>
      <c r="E15" s="61"/>
    </row>
    <row r="16" spans="1:13" x14ac:dyDescent="0.3">
      <c r="B16" s="10"/>
      <c r="C16" s="10"/>
    </row>
    <row r="17" spans="2:10" x14ac:dyDescent="0.3">
      <c r="B17" s="60" t="s">
        <v>9</v>
      </c>
      <c r="C17" s="60"/>
      <c r="D17" s="11">
        <v>43700</v>
      </c>
      <c r="F17" s="12" t="s">
        <v>10</v>
      </c>
      <c r="G17" s="59" t="s">
        <v>11</v>
      </c>
      <c r="H17" s="59"/>
      <c r="I17" s="59"/>
      <c r="J17" s="59"/>
    </row>
    <row r="18" spans="2:10" x14ac:dyDescent="0.3">
      <c r="B18" s="60" t="s">
        <v>12</v>
      </c>
      <c r="C18" s="60"/>
      <c r="D18" s="11">
        <v>43709</v>
      </c>
      <c r="F18" s="12" t="s">
        <v>13</v>
      </c>
      <c r="G18" s="59" t="s">
        <v>163</v>
      </c>
      <c r="H18" s="59"/>
      <c r="I18" s="59"/>
      <c r="J18" s="59"/>
    </row>
    <row r="22" spans="2:10" x14ac:dyDescent="0.3">
      <c r="F22" s="13"/>
    </row>
  </sheetData>
  <mergeCells count="17">
    <mergeCell ref="G18:J18"/>
    <mergeCell ref="B14:C14"/>
    <mergeCell ref="D14:E14"/>
    <mergeCell ref="B15:C15"/>
    <mergeCell ref="D15:E15"/>
    <mergeCell ref="B17:C17"/>
    <mergeCell ref="B18:C18"/>
    <mergeCell ref="B4:J4"/>
    <mergeCell ref="G17:J17"/>
    <mergeCell ref="B12:C12"/>
    <mergeCell ref="D12:E12"/>
    <mergeCell ref="G12:H12"/>
    <mergeCell ref="I12:J12"/>
    <mergeCell ref="B13:C13"/>
    <mergeCell ref="D13:E13"/>
    <mergeCell ref="G13:H13"/>
    <mergeCell ref="I13:J13"/>
  </mergeCells>
  <conditionalFormatting sqref="D17:D18">
    <cfRule type="expression" dxfId="63" priority="7">
      <formula>D17=""</formula>
    </cfRule>
  </conditionalFormatting>
  <conditionalFormatting sqref="G18:J18">
    <cfRule type="expression" dxfId="62" priority="27">
      <formula>G18=""</formula>
    </cfRule>
  </conditionalFormatting>
  <conditionalFormatting sqref="G17:J17">
    <cfRule type="expression" dxfId="61" priority="32">
      <formula>G17=""</formula>
    </cfRule>
  </conditionalFormatting>
  <conditionalFormatting sqref="I13:J13">
    <cfRule type="expression" dxfId="60" priority="39">
      <formula>I13=""</formula>
    </cfRule>
  </conditionalFormatting>
  <conditionalFormatting sqref="I12:J12">
    <cfRule type="expression" dxfId="59" priority="40">
      <formula>I12=""</formula>
    </cfRule>
  </conditionalFormatting>
  <conditionalFormatting sqref="D15:E15">
    <cfRule type="expression" dxfId="58" priority="42">
      <formula>D15=""</formula>
    </cfRule>
  </conditionalFormatting>
  <conditionalFormatting sqref="D14:E14">
    <cfRule type="expression" dxfId="57" priority="43">
      <formula>D14=""</formula>
    </cfRule>
  </conditionalFormatting>
  <conditionalFormatting sqref="D13:E13">
    <cfRule type="expression" dxfId="56" priority="44">
      <formula>D13=""</formula>
    </cfRule>
  </conditionalFormatting>
  <conditionalFormatting sqref="D12:E12">
    <cfRule type="expression" dxfId="55" priority="45">
      <formula>D12=""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L35"/>
  <sheetViews>
    <sheetView topLeftCell="A3" zoomScaleNormal="100" workbookViewId="0">
      <selection activeCell="I12" sqref="I12"/>
    </sheetView>
  </sheetViews>
  <sheetFormatPr baseColWidth="10" defaultColWidth="11.44140625" defaultRowHeight="14.4" x14ac:dyDescent="0.3"/>
  <cols>
    <col min="1" max="1" width="3.33203125" customWidth="1"/>
    <col min="2" max="2" width="22.88671875" style="5" customWidth="1"/>
    <col min="3" max="3" width="20" style="5" customWidth="1"/>
    <col min="4" max="4" width="20" style="14" customWidth="1"/>
    <col min="5" max="8" width="15.109375" style="5" customWidth="1"/>
    <col min="9" max="9" width="16.109375" style="5" bestFit="1" customWidth="1"/>
    <col min="10" max="10" width="26.6640625" style="4" bestFit="1" customWidth="1"/>
    <col min="11" max="11" width="11.44140625" style="4"/>
    <col min="12" max="12" width="12" style="4" bestFit="1" customWidth="1"/>
    <col min="13" max="16384" width="11.44140625" style="4"/>
  </cols>
  <sheetData>
    <row r="1" spans="1:12" ht="16.5" x14ac:dyDescent="0.3">
      <c r="B1" s="4"/>
      <c r="D1" s="5"/>
      <c r="H1" s="4"/>
      <c r="I1" s="4"/>
    </row>
    <row r="2" spans="1:12" ht="22.2" x14ac:dyDescent="0.45">
      <c r="B2" s="65" t="s">
        <v>14</v>
      </c>
      <c r="C2" s="65"/>
      <c r="D2" s="65"/>
      <c r="E2" s="65"/>
      <c r="F2" s="65"/>
      <c r="G2" s="65"/>
      <c r="H2" s="65"/>
      <c r="I2" s="65"/>
      <c r="J2" s="65"/>
    </row>
    <row r="3" spans="1:12" ht="16.5" x14ac:dyDescent="0.3">
      <c r="L3" s="15"/>
    </row>
    <row r="4" spans="1:12" s="2" customFormat="1" ht="18" x14ac:dyDescent="0.35">
      <c r="A4" s="16"/>
      <c r="B4" s="17" t="s">
        <v>15</v>
      </c>
      <c r="C4" s="66" t="str">
        <f>+D8&amp;"_"&amp;D9&amp;"_"&amp;D10&amp;"_"&amp;D11&amp;"_"&amp;I8&amp;"_"&amp;YEAR(L4)&amp;"_"&amp;I11</f>
        <v>POT_IX_Villarrica_L4_Normal_2019_1</v>
      </c>
      <c r="D4" s="66"/>
      <c r="E4" s="66"/>
      <c r="F4" s="66"/>
      <c r="G4" s="66"/>
      <c r="H4" s="66"/>
      <c r="I4" s="66"/>
      <c r="J4" s="66"/>
      <c r="L4" s="6">
        <v>43466</v>
      </c>
    </row>
    <row r="5" spans="1:12" ht="16.5" x14ac:dyDescent="0.3">
      <c r="B5" s="4"/>
      <c r="D5" s="5"/>
      <c r="H5" s="4"/>
      <c r="I5" s="4"/>
    </row>
    <row r="6" spans="1:12" ht="16.2" x14ac:dyDescent="0.35">
      <c r="B6" s="18" t="s">
        <v>16</v>
      </c>
      <c r="D6" s="5"/>
      <c r="H6" s="4"/>
      <c r="I6" s="4"/>
    </row>
    <row r="7" spans="1:12" ht="9" customHeight="1" x14ac:dyDescent="0.35">
      <c r="B7" s="18"/>
      <c r="D7" s="5"/>
      <c r="H7" s="4"/>
      <c r="I7" s="4"/>
    </row>
    <row r="8" spans="1:12" x14ac:dyDescent="0.3">
      <c r="B8" s="60" t="s">
        <v>0</v>
      </c>
      <c r="C8" s="60"/>
      <c r="D8" s="61" t="str">
        <f>+TAPA!D12</f>
        <v>POT</v>
      </c>
      <c r="E8" s="61"/>
      <c r="F8" s="19"/>
      <c r="G8" s="60" t="s">
        <v>1</v>
      </c>
      <c r="H8" s="60"/>
      <c r="I8" s="61" t="str">
        <f>+TAPA!I12</f>
        <v>Normal</v>
      </c>
      <c r="J8" s="61"/>
    </row>
    <row r="9" spans="1:12" x14ac:dyDescent="0.3">
      <c r="B9" s="60" t="s">
        <v>2</v>
      </c>
      <c r="C9" s="60"/>
      <c r="D9" s="61" t="s">
        <v>3</v>
      </c>
      <c r="E9" s="61"/>
      <c r="F9" s="19"/>
      <c r="G9" s="60" t="s">
        <v>17</v>
      </c>
      <c r="H9" s="60"/>
      <c r="I9" s="61"/>
      <c r="J9" s="61"/>
    </row>
    <row r="10" spans="1:12" x14ac:dyDescent="0.3">
      <c r="B10" s="60" t="s">
        <v>5</v>
      </c>
      <c r="C10" s="60"/>
      <c r="D10" s="61" t="s">
        <v>6</v>
      </c>
      <c r="E10" s="61"/>
      <c r="F10" s="19"/>
      <c r="G10" s="60" t="s">
        <v>18</v>
      </c>
      <c r="H10" s="60"/>
      <c r="I10" s="61" t="s">
        <v>19</v>
      </c>
      <c r="J10" s="61"/>
    </row>
    <row r="11" spans="1:12" x14ac:dyDescent="0.3">
      <c r="B11" s="60" t="s">
        <v>7</v>
      </c>
      <c r="C11" s="60"/>
      <c r="D11" s="61" t="s">
        <v>8</v>
      </c>
      <c r="E11" s="61"/>
      <c r="F11" s="19"/>
      <c r="G11" s="60" t="s">
        <v>4</v>
      </c>
      <c r="H11" s="60"/>
      <c r="I11" s="61">
        <f>+TAPA!I13</f>
        <v>1</v>
      </c>
      <c r="J11" s="61"/>
    </row>
    <row r="12" spans="1:12" x14ac:dyDescent="0.3">
      <c r="B12" s="10"/>
      <c r="C12" s="10"/>
      <c r="D12" s="10"/>
      <c r="E12" s="10"/>
      <c r="F12" s="10"/>
      <c r="G12" s="10"/>
      <c r="H12" s="10"/>
      <c r="I12" s="10"/>
    </row>
    <row r="13" spans="1:12" x14ac:dyDescent="0.3">
      <c r="B13" s="60" t="s">
        <v>9</v>
      </c>
      <c r="C13" s="60"/>
      <c r="D13" s="11">
        <f>+TAPA!D17</f>
        <v>43700</v>
      </c>
      <c r="E13" s="19"/>
      <c r="F13" s="19"/>
      <c r="G13"/>
      <c r="H13"/>
      <c r="I13" s="4"/>
    </row>
    <row r="14" spans="1:12" x14ac:dyDescent="0.3">
      <c r="B14" s="60" t="s">
        <v>12</v>
      </c>
      <c r="C14" s="60"/>
      <c r="D14" s="11">
        <f>+TAPA!D18</f>
        <v>43709</v>
      </c>
      <c r="E14" s="19"/>
      <c r="F14" s="19"/>
      <c r="G14" s="19"/>
      <c r="H14" s="19"/>
      <c r="I14" s="4"/>
    </row>
    <row r="15" spans="1:12" x14ac:dyDescent="0.3">
      <c r="B15" s="4"/>
      <c r="C15" s="4"/>
      <c r="D15" s="4"/>
      <c r="F15" s="4"/>
      <c r="G15" s="4"/>
      <c r="H15" s="4"/>
      <c r="I15" s="4"/>
    </row>
    <row r="16" spans="1:12" ht="16.2" x14ac:dyDescent="0.35">
      <c r="B16" s="18" t="s">
        <v>20</v>
      </c>
      <c r="D16" s="5"/>
      <c r="G16" s="4"/>
      <c r="H16" s="4"/>
      <c r="I16" s="4"/>
    </row>
    <row r="17" spans="2:10" ht="6.75" customHeight="1" x14ac:dyDescent="0.3">
      <c r="B17" s="4"/>
      <c r="D17" s="5"/>
      <c r="H17" s="4"/>
      <c r="I17" s="4"/>
    </row>
    <row r="18" spans="2:10" x14ac:dyDescent="0.3">
      <c r="B18" s="68" t="s">
        <v>21</v>
      </c>
      <c r="C18" s="69"/>
      <c r="D18" s="62" t="s">
        <v>22</v>
      </c>
      <c r="E18" s="63"/>
      <c r="F18" s="63"/>
      <c r="G18" s="64"/>
      <c r="H18" s="4"/>
      <c r="I18" s="8" t="s">
        <v>23</v>
      </c>
      <c r="J18" s="9" t="s">
        <v>24</v>
      </c>
    </row>
    <row r="19" spans="2:10" x14ac:dyDescent="0.3">
      <c r="B19" s="68" t="s">
        <v>25</v>
      </c>
      <c r="C19" s="69"/>
      <c r="D19" s="62">
        <v>400026</v>
      </c>
      <c r="E19" s="63"/>
      <c r="F19" s="63"/>
      <c r="G19" s="64"/>
      <c r="H19" s="4"/>
      <c r="I19"/>
      <c r="J19"/>
    </row>
    <row r="20" spans="2:10" x14ac:dyDescent="0.3">
      <c r="B20" s="68" t="s">
        <v>26</v>
      </c>
      <c r="C20" s="69"/>
      <c r="D20" s="62" t="s">
        <v>27</v>
      </c>
      <c r="E20" s="63"/>
      <c r="F20" s="63"/>
      <c r="G20" s="64"/>
      <c r="H20" s="4"/>
      <c r="I20" s="8" t="s">
        <v>23</v>
      </c>
      <c r="J20" s="9" t="s">
        <v>28</v>
      </c>
    </row>
    <row r="21" spans="2:10" x14ac:dyDescent="0.3">
      <c r="B21" s="68" t="s">
        <v>29</v>
      </c>
      <c r="C21" s="69"/>
      <c r="D21" s="62" t="s">
        <v>30</v>
      </c>
      <c r="E21" s="63"/>
      <c r="F21" s="63"/>
      <c r="G21" s="64"/>
      <c r="H21" s="4"/>
      <c r="I21" s="8" t="s">
        <v>23</v>
      </c>
      <c r="J21" s="9" t="s">
        <v>31</v>
      </c>
    </row>
    <row r="23" spans="2:10" ht="16.2" x14ac:dyDescent="0.35">
      <c r="B23" s="18" t="s">
        <v>32</v>
      </c>
    </row>
    <row r="24" spans="2:10" ht="6.75" customHeight="1" x14ac:dyDescent="0.3"/>
    <row r="25" spans="2:10" x14ac:dyDescent="0.3">
      <c r="B25" s="60" t="s">
        <v>33</v>
      </c>
      <c r="C25" s="60"/>
      <c r="D25" s="9">
        <v>24</v>
      </c>
      <c r="E25"/>
      <c r="F25"/>
      <c r="G25"/>
      <c r="H25"/>
      <c r="I25" s="4"/>
    </row>
    <row r="26" spans="2:10" x14ac:dyDescent="0.3">
      <c r="B26" s="60" t="s">
        <v>34</v>
      </c>
      <c r="C26" s="60"/>
      <c r="D26" s="9">
        <v>24</v>
      </c>
      <c r="H26" s="4"/>
      <c r="I26" s="4"/>
    </row>
    <row r="27" spans="2:10" x14ac:dyDescent="0.3">
      <c r="B27" s="60" t="s">
        <v>35</v>
      </c>
      <c r="C27" s="60"/>
      <c r="D27" s="9">
        <v>21</v>
      </c>
      <c r="H27" s="4"/>
      <c r="I27" s="4"/>
    </row>
    <row r="28" spans="2:10" x14ac:dyDescent="0.3">
      <c r="B28" s="4"/>
      <c r="D28" s="5"/>
      <c r="H28" s="4"/>
      <c r="I28" s="4"/>
    </row>
    <row r="29" spans="2:10" ht="16.2" x14ac:dyDescent="0.35">
      <c r="B29" s="18" t="s">
        <v>36</v>
      </c>
      <c r="D29" s="5"/>
      <c r="H29" s="4"/>
      <c r="I29" s="4"/>
    </row>
    <row r="30" spans="2:10" ht="7.5" customHeight="1" x14ac:dyDescent="0.3">
      <c r="B30" s="4"/>
      <c r="D30" s="5"/>
      <c r="H30" s="4"/>
      <c r="I30" s="4"/>
    </row>
    <row r="31" spans="2:10" ht="30.75" customHeight="1" x14ac:dyDescent="0.3">
      <c r="B31" s="20" t="s">
        <v>37</v>
      </c>
      <c r="C31" s="20" t="s">
        <v>38</v>
      </c>
      <c r="D31" s="20" t="s">
        <v>39</v>
      </c>
      <c r="E31" s="67" t="s">
        <v>40</v>
      </c>
      <c r="F31" s="67"/>
      <c r="G31" s="67" t="s">
        <v>41</v>
      </c>
      <c r="H31" s="67"/>
      <c r="I31" s="20" t="s">
        <v>42</v>
      </c>
      <c r="J31" s="20" t="s">
        <v>43</v>
      </c>
    </row>
    <row r="32" spans="2:10" x14ac:dyDescent="0.3">
      <c r="B32" s="21" t="s">
        <v>44</v>
      </c>
      <c r="C32" s="21" t="s">
        <v>45</v>
      </c>
      <c r="D32" s="57">
        <v>18.91</v>
      </c>
      <c r="E32" s="70" t="s">
        <v>46</v>
      </c>
      <c r="F32" s="71"/>
      <c r="G32" s="70" t="s">
        <v>47</v>
      </c>
      <c r="H32" s="71"/>
      <c r="I32" s="21" t="s">
        <v>48</v>
      </c>
      <c r="J32" s="21">
        <v>4</v>
      </c>
    </row>
    <row r="33" spans="2:10" x14ac:dyDescent="0.3">
      <c r="B33" s="21" t="s">
        <v>44</v>
      </c>
      <c r="C33" s="21" t="s">
        <v>49</v>
      </c>
      <c r="D33" s="22">
        <v>19.739999999999998</v>
      </c>
      <c r="E33" s="70" t="s">
        <v>47</v>
      </c>
      <c r="F33" s="71"/>
      <c r="G33" s="70" t="s">
        <v>46</v>
      </c>
      <c r="H33" s="71"/>
      <c r="I33" s="21" t="s">
        <v>48</v>
      </c>
      <c r="J33" s="21">
        <v>4</v>
      </c>
    </row>
    <row r="34" spans="2:10" x14ac:dyDescent="0.3">
      <c r="B34" s="21" t="s">
        <v>50</v>
      </c>
      <c r="C34" s="21" t="s">
        <v>45</v>
      </c>
      <c r="D34" s="22">
        <v>18.21</v>
      </c>
      <c r="E34" s="70" t="s">
        <v>46</v>
      </c>
      <c r="F34" s="71"/>
      <c r="G34" s="70" t="s">
        <v>47</v>
      </c>
      <c r="H34" s="71"/>
      <c r="I34" s="21" t="s">
        <v>48</v>
      </c>
      <c r="J34" s="21">
        <v>5</v>
      </c>
    </row>
    <row r="35" spans="2:10" x14ac:dyDescent="0.3">
      <c r="B35" s="21" t="s">
        <v>50</v>
      </c>
      <c r="C35" s="21" t="s">
        <v>49</v>
      </c>
      <c r="D35" s="22">
        <v>18.29</v>
      </c>
      <c r="E35" s="70" t="s">
        <v>47</v>
      </c>
      <c r="F35" s="71"/>
      <c r="G35" s="70" t="s">
        <v>46</v>
      </c>
      <c r="H35" s="71"/>
      <c r="I35" s="21" t="s">
        <v>48</v>
      </c>
      <c r="J35" s="21">
        <v>5</v>
      </c>
    </row>
  </sheetData>
  <mergeCells count="41">
    <mergeCell ref="D19:G19"/>
    <mergeCell ref="E35:F35"/>
    <mergeCell ref="E34:F34"/>
    <mergeCell ref="G34:H34"/>
    <mergeCell ref="G35:H35"/>
    <mergeCell ref="G32:H32"/>
    <mergeCell ref="G33:H33"/>
    <mergeCell ref="E33:F33"/>
    <mergeCell ref="E32:F32"/>
    <mergeCell ref="G11:H11"/>
    <mergeCell ref="E31:F31"/>
    <mergeCell ref="G31:H31"/>
    <mergeCell ref="B14:C14"/>
    <mergeCell ref="B10:C10"/>
    <mergeCell ref="B11:C11"/>
    <mergeCell ref="B13:C13"/>
    <mergeCell ref="B18:C18"/>
    <mergeCell ref="B19:C19"/>
    <mergeCell ref="B20:C20"/>
    <mergeCell ref="B21:C21"/>
    <mergeCell ref="D21:G21"/>
    <mergeCell ref="B25:C25"/>
    <mergeCell ref="B26:C26"/>
    <mergeCell ref="B27:C27"/>
    <mergeCell ref="D18:G18"/>
    <mergeCell ref="I11:J11"/>
    <mergeCell ref="D20:G20"/>
    <mergeCell ref="B2:J2"/>
    <mergeCell ref="C4:J4"/>
    <mergeCell ref="B8:C8"/>
    <mergeCell ref="D8:E8"/>
    <mergeCell ref="G8:H8"/>
    <mergeCell ref="I8:J8"/>
    <mergeCell ref="B9:C9"/>
    <mergeCell ref="D9:E9"/>
    <mergeCell ref="G9:H9"/>
    <mergeCell ref="I9:J9"/>
    <mergeCell ref="D10:E10"/>
    <mergeCell ref="G10:H10"/>
    <mergeCell ref="I10:J10"/>
    <mergeCell ref="D11:E11"/>
  </mergeCells>
  <conditionalFormatting sqref="D13:D14">
    <cfRule type="expression" dxfId="54" priority="3">
      <formula>D13=""</formula>
    </cfRule>
  </conditionalFormatting>
  <conditionalFormatting sqref="D27">
    <cfRule type="expression" dxfId="53" priority="16">
      <formula>D27=""</formula>
    </cfRule>
  </conditionalFormatting>
  <conditionalFormatting sqref="D26">
    <cfRule type="expression" dxfId="52" priority="27">
      <formula>D26=""</formula>
    </cfRule>
  </conditionalFormatting>
  <conditionalFormatting sqref="D25">
    <cfRule type="expression" dxfId="51" priority="30">
      <formula>D25=""</formula>
    </cfRule>
  </conditionalFormatting>
  <conditionalFormatting sqref="J33:J35">
    <cfRule type="expression" dxfId="50" priority="35">
      <formula>J33=""</formula>
    </cfRule>
  </conditionalFormatting>
  <conditionalFormatting sqref="J32">
    <cfRule type="expression" dxfId="49" priority="38">
      <formula>J32=""</formula>
    </cfRule>
  </conditionalFormatting>
  <conditionalFormatting sqref="J18">
    <cfRule type="expression" dxfId="48" priority="47">
      <formula>J18=""</formula>
    </cfRule>
  </conditionalFormatting>
  <conditionalFormatting sqref="D18:G18">
    <cfRule type="expression" dxfId="47" priority="48">
      <formula>D18=""</formula>
    </cfRule>
  </conditionalFormatting>
  <conditionalFormatting sqref="I33:I35">
    <cfRule type="expression" dxfId="46" priority="49">
      <formula>I33=""</formula>
    </cfRule>
  </conditionalFormatting>
  <conditionalFormatting sqref="B33:C35">
    <cfRule type="expression" dxfId="45" priority="50">
      <formula>B33=""</formula>
    </cfRule>
  </conditionalFormatting>
  <conditionalFormatting sqref="D21:G21">
    <cfRule type="expression" dxfId="44" priority="51">
      <formula>D21=""</formula>
    </cfRule>
  </conditionalFormatting>
  <conditionalFormatting sqref="D20:G20">
    <cfRule type="expression" dxfId="43" priority="52">
      <formula>D20=""</formula>
    </cfRule>
  </conditionalFormatting>
  <conditionalFormatting sqref="D19:G19">
    <cfRule type="expression" dxfId="42" priority="53">
      <formula>D19=""</formula>
    </cfRule>
  </conditionalFormatting>
  <conditionalFormatting sqref="J21">
    <cfRule type="expression" dxfId="41" priority="54">
      <formula>J21=""</formula>
    </cfRule>
  </conditionalFormatting>
  <conditionalFormatting sqref="J20">
    <cfRule type="expression" dxfId="40" priority="55">
      <formula>J20=""</formula>
    </cfRule>
  </conditionalFormatting>
  <conditionalFormatting sqref="I32">
    <cfRule type="expression" dxfId="39" priority="56">
      <formula>I32=""</formula>
    </cfRule>
  </conditionalFormatting>
  <conditionalFormatting sqref="B32:C32">
    <cfRule type="expression" dxfId="38" priority="57">
      <formula>B32=""</formula>
    </cfRule>
  </conditionalFormatting>
  <conditionalFormatting sqref="I11:J11">
    <cfRule type="expression" dxfId="37" priority="58">
      <formula>I11=""</formula>
    </cfRule>
  </conditionalFormatting>
  <conditionalFormatting sqref="I10:J10">
    <cfRule type="expression" dxfId="36" priority="59">
      <formula>I10=""</formula>
    </cfRule>
  </conditionalFormatting>
  <conditionalFormatting sqref="I9:J9">
    <cfRule type="expression" dxfId="35" priority="60">
      <formula>I9=""</formula>
    </cfRule>
  </conditionalFormatting>
  <conditionalFormatting sqref="D9:E9">
    <cfRule type="expression" dxfId="34" priority="61">
      <formula>D9=""</formula>
    </cfRule>
  </conditionalFormatting>
  <conditionalFormatting sqref="D11:E11">
    <cfRule type="expression" dxfId="33" priority="63">
      <formula>D11=""</formula>
    </cfRule>
  </conditionalFormatting>
  <conditionalFormatting sqref="D10:E10">
    <cfRule type="expression" dxfId="32" priority="64">
      <formula>D10=""</formula>
    </cfRule>
  </conditionalFormatting>
  <conditionalFormatting sqref="D8:E8">
    <cfRule type="expression" dxfId="31" priority="65">
      <formula>D8=""</formula>
    </cfRule>
  </conditionalFormatting>
  <conditionalFormatting sqref="I8:J8">
    <cfRule type="expression" dxfId="30" priority="1">
      <formula>I8=""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33330000000005" right="0.70833330000000005" top="0.74791660000000004" bottom="0.74791660000000004" header="0.3152778" footer="0.3152778"/>
  <pageSetup paperSize="297"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0070C0"/>
    <pageSetUpPr fitToPage="1"/>
  </sheetPr>
  <dimension ref="B2:I37"/>
  <sheetViews>
    <sheetView topLeftCell="A7" zoomScale="70" zoomScaleNormal="70" workbookViewId="0">
      <selection activeCell="M26" sqref="M26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(4A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L4'!B32</f>
        <v>4A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8" t="s">
        <v>51</v>
      </c>
      <c r="C7" s="78"/>
      <c r="D7" s="79" t="s">
        <v>52</v>
      </c>
      <c r="E7" s="79"/>
      <c r="F7" s="79"/>
      <c r="G7" s="79"/>
      <c r="H7" s="79"/>
      <c r="I7" s="79"/>
    </row>
    <row r="8" spans="2:9" x14ac:dyDescent="0.3">
      <c r="B8" s="78" t="s">
        <v>53</v>
      </c>
      <c r="C8" s="78"/>
      <c r="D8" s="79" t="s">
        <v>54</v>
      </c>
      <c r="E8" s="79"/>
      <c r="F8" s="79"/>
      <c r="G8" s="79"/>
      <c r="H8" s="79"/>
      <c r="I8" s="79"/>
    </row>
    <row r="9" spans="2:9" ht="15" customHeight="1" x14ac:dyDescent="0.3"/>
    <row r="10" spans="2:9" ht="15" customHeight="1" x14ac:dyDescent="0.3">
      <c r="B10" s="80" t="s">
        <v>55</v>
      </c>
      <c r="C10" s="80"/>
      <c r="D10" s="80"/>
      <c r="E10" s="80"/>
      <c r="F10" s="80"/>
      <c r="G10"/>
      <c r="H10" s="81" t="s">
        <v>56</v>
      </c>
      <c r="I10" s="81"/>
    </row>
    <row r="11" spans="2:9" x14ac:dyDescent="0.3">
      <c r="B11" s="27" t="s">
        <v>57</v>
      </c>
      <c r="C11" s="80" t="s">
        <v>58</v>
      </c>
      <c r="D11" s="80"/>
      <c r="E11" s="80" t="s">
        <v>59</v>
      </c>
      <c r="F11" s="80"/>
      <c r="G11"/>
      <c r="H11" s="81"/>
      <c r="I11" s="81"/>
    </row>
    <row r="12" spans="2:9" x14ac:dyDescent="0.3">
      <c r="B12" s="28">
        <v>1</v>
      </c>
      <c r="C12" s="72" t="s">
        <v>60</v>
      </c>
      <c r="D12" s="73"/>
      <c r="E12" s="75" t="s">
        <v>6</v>
      </c>
      <c r="F12" s="76"/>
      <c r="G12" s="29"/>
      <c r="H12" s="72" t="s">
        <v>61</v>
      </c>
      <c r="I12" s="73"/>
    </row>
    <row r="13" spans="2:9" x14ac:dyDescent="0.3">
      <c r="B13" s="28">
        <f>B12+1</f>
        <v>2</v>
      </c>
      <c r="C13" s="72" t="s">
        <v>62</v>
      </c>
      <c r="D13" s="73"/>
      <c r="E13" s="75" t="s">
        <v>6</v>
      </c>
      <c r="F13" s="76"/>
      <c r="G13" s="29"/>
      <c r="H13" s="72" t="s">
        <v>63</v>
      </c>
      <c r="I13" s="73"/>
    </row>
    <row r="14" spans="2:9" x14ac:dyDescent="0.3">
      <c r="B14" s="28">
        <f t="shared" ref="B14:B37" si="0">B13+1</f>
        <v>3</v>
      </c>
      <c r="C14" s="72" t="s">
        <v>64</v>
      </c>
      <c r="D14" s="73"/>
      <c r="E14" s="75" t="s">
        <v>6</v>
      </c>
      <c r="F14" s="76"/>
      <c r="G14" s="29"/>
      <c r="H14" s="72" t="s">
        <v>65</v>
      </c>
      <c r="I14" s="73"/>
    </row>
    <row r="15" spans="2:9" x14ac:dyDescent="0.3">
      <c r="B15" s="28">
        <f t="shared" si="0"/>
        <v>4</v>
      </c>
      <c r="C15" s="72" t="s">
        <v>66</v>
      </c>
      <c r="D15" s="73"/>
      <c r="E15" s="75" t="s">
        <v>6</v>
      </c>
      <c r="F15" s="76"/>
      <c r="G15" s="29"/>
      <c r="H15" s="72" t="s">
        <v>67</v>
      </c>
      <c r="I15" s="73"/>
    </row>
    <row r="16" spans="2:9" x14ac:dyDescent="0.3">
      <c r="B16" s="28">
        <f t="shared" si="0"/>
        <v>5</v>
      </c>
      <c r="C16" s="72" t="s">
        <v>68</v>
      </c>
      <c r="D16" s="73"/>
      <c r="E16" s="75" t="s">
        <v>6</v>
      </c>
      <c r="F16" s="76"/>
      <c r="G16" s="29"/>
      <c r="H16" s="72" t="s">
        <v>69</v>
      </c>
      <c r="I16" s="73"/>
    </row>
    <row r="17" spans="2:9" x14ac:dyDescent="0.3">
      <c r="B17" s="28">
        <f t="shared" si="0"/>
        <v>6</v>
      </c>
      <c r="C17" s="72" t="s">
        <v>70</v>
      </c>
      <c r="D17" s="73"/>
      <c r="E17" s="75" t="s">
        <v>6</v>
      </c>
      <c r="F17" s="76"/>
      <c r="G17" s="29"/>
      <c r="H17"/>
      <c r="I17"/>
    </row>
    <row r="18" spans="2:9" x14ac:dyDescent="0.3">
      <c r="B18" s="28">
        <f t="shared" si="0"/>
        <v>7</v>
      </c>
      <c r="C18" s="72" t="s">
        <v>71</v>
      </c>
      <c r="D18" s="73"/>
      <c r="E18" s="75" t="s">
        <v>6</v>
      </c>
      <c r="F18" s="76"/>
      <c r="G18" s="29"/>
      <c r="H18"/>
      <c r="I18"/>
    </row>
    <row r="19" spans="2:9" x14ac:dyDescent="0.3">
      <c r="B19" s="28">
        <f t="shared" si="0"/>
        <v>8</v>
      </c>
      <c r="C19" s="72" t="s">
        <v>66</v>
      </c>
      <c r="D19" s="73"/>
      <c r="E19" s="74" t="s">
        <v>6</v>
      </c>
      <c r="F19" s="74"/>
      <c r="G19" s="29"/>
      <c r="H19"/>
      <c r="I19"/>
    </row>
    <row r="20" spans="2:9" x14ac:dyDescent="0.3">
      <c r="B20" s="28">
        <f t="shared" si="0"/>
        <v>9</v>
      </c>
      <c r="C20" s="72" t="s">
        <v>64</v>
      </c>
      <c r="D20" s="73"/>
      <c r="E20" s="74" t="s">
        <v>6</v>
      </c>
      <c r="F20" s="74"/>
      <c r="G20" s="29"/>
      <c r="H20"/>
      <c r="I20"/>
    </row>
    <row r="21" spans="2:9" x14ac:dyDescent="0.3">
      <c r="B21" s="28">
        <f t="shared" si="0"/>
        <v>10</v>
      </c>
      <c r="C21" s="72" t="s">
        <v>72</v>
      </c>
      <c r="D21" s="73"/>
      <c r="E21" s="74" t="s">
        <v>6</v>
      </c>
      <c r="F21" s="74"/>
      <c r="G21" s="29"/>
      <c r="H21"/>
      <c r="I21"/>
    </row>
    <row r="22" spans="2:9" x14ac:dyDescent="0.3">
      <c r="B22" s="28">
        <f t="shared" si="0"/>
        <v>11</v>
      </c>
      <c r="C22" s="72" t="s">
        <v>73</v>
      </c>
      <c r="D22" s="73"/>
      <c r="E22" s="74" t="s">
        <v>6</v>
      </c>
      <c r="F22" s="74"/>
      <c r="G22" s="29"/>
      <c r="H22"/>
      <c r="I22"/>
    </row>
    <row r="23" spans="2:9" x14ac:dyDescent="0.3">
      <c r="B23" s="28">
        <f t="shared" si="0"/>
        <v>12</v>
      </c>
      <c r="C23" s="72" t="s">
        <v>74</v>
      </c>
      <c r="D23" s="73"/>
      <c r="E23" s="74" t="s">
        <v>6</v>
      </c>
      <c r="F23" s="74"/>
      <c r="G23" s="29"/>
      <c r="H23"/>
      <c r="I23"/>
    </row>
    <row r="24" spans="2:9" x14ac:dyDescent="0.3">
      <c r="B24" s="28">
        <f t="shared" si="0"/>
        <v>13</v>
      </c>
      <c r="C24" s="72" t="s">
        <v>75</v>
      </c>
      <c r="D24" s="73"/>
      <c r="E24" s="74" t="s">
        <v>6</v>
      </c>
      <c r="F24" s="74"/>
      <c r="G24" s="29"/>
      <c r="H24"/>
      <c r="I24"/>
    </row>
    <row r="25" spans="2:9" x14ac:dyDescent="0.3">
      <c r="B25" s="28">
        <f t="shared" si="0"/>
        <v>14</v>
      </c>
      <c r="C25" s="72" t="s">
        <v>76</v>
      </c>
      <c r="D25" s="73"/>
      <c r="E25" s="74" t="s">
        <v>6</v>
      </c>
      <c r="F25" s="74"/>
      <c r="G25" s="29"/>
      <c r="H25"/>
      <c r="I25"/>
    </row>
    <row r="26" spans="2:9" x14ac:dyDescent="0.3">
      <c r="B26" s="28">
        <f t="shared" si="0"/>
        <v>15</v>
      </c>
      <c r="C26" s="72" t="s">
        <v>77</v>
      </c>
      <c r="D26" s="73"/>
      <c r="E26" s="74" t="s">
        <v>6</v>
      </c>
      <c r="F26" s="74"/>
      <c r="G26" s="29"/>
      <c r="H26"/>
      <c r="I26"/>
    </row>
    <row r="27" spans="2:9" x14ac:dyDescent="0.3">
      <c r="B27" s="28">
        <f t="shared" si="0"/>
        <v>16</v>
      </c>
      <c r="C27" s="72" t="s">
        <v>78</v>
      </c>
      <c r="D27" s="73"/>
      <c r="E27" s="74" t="s">
        <v>6</v>
      </c>
      <c r="F27" s="74"/>
      <c r="G27" s="29"/>
      <c r="H27"/>
      <c r="I27"/>
    </row>
    <row r="28" spans="2:9" x14ac:dyDescent="0.3">
      <c r="B28" s="28">
        <f t="shared" si="0"/>
        <v>17</v>
      </c>
      <c r="C28" s="72" t="s">
        <v>79</v>
      </c>
      <c r="D28" s="73"/>
      <c r="E28" s="74" t="s">
        <v>6</v>
      </c>
      <c r="F28" s="74"/>
      <c r="G28" s="29"/>
      <c r="H28"/>
      <c r="I28"/>
    </row>
    <row r="29" spans="2:9" x14ac:dyDescent="0.3">
      <c r="B29" s="28">
        <f t="shared" si="0"/>
        <v>18</v>
      </c>
      <c r="C29" s="72" t="s">
        <v>80</v>
      </c>
      <c r="D29" s="73"/>
      <c r="E29" s="74" t="s">
        <v>6</v>
      </c>
      <c r="F29" s="74"/>
      <c r="G29" s="29"/>
      <c r="H29"/>
      <c r="I29"/>
    </row>
    <row r="30" spans="2:9" x14ac:dyDescent="0.3">
      <c r="B30" s="28">
        <f t="shared" si="0"/>
        <v>19</v>
      </c>
      <c r="C30" s="72" t="s">
        <v>81</v>
      </c>
      <c r="D30" s="73"/>
      <c r="E30" s="74" t="s">
        <v>6</v>
      </c>
      <c r="F30" s="74"/>
    </row>
    <row r="31" spans="2:9" x14ac:dyDescent="0.3">
      <c r="B31" s="28">
        <f t="shared" si="0"/>
        <v>20</v>
      </c>
      <c r="C31" s="72" t="s">
        <v>82</v>
      </c>
      <c r="D31" s="73"/>
      <c r="E31" s="74" t="s">
        <v>6</v>
      </c>
      <c r="F31" s="74"/>
    </row>
    <row r="32" spans="2:9" x14ac:dyDescent="0.3">
      <c r="B32" s="28">
        <f t="shared" si="0"/>
        <v>21</v>
      </c>
      <c r="C32" s="72" t="s">
        <v>83</v>
      </c>
      <c r="D32" s="73"/>
      <c r="E32" s="74" t="s">
        <v>6</v>
      </c>
      <c r="F32" s="74"/>
    </row>
    <row r="33" spans="2:6" x14ac:dyDescent="0.3">
      <c r="B33" s="55">
        <f t="shared" si="0"/>
        <v>22</v>
      </c>
      <c r="C33" s="82" t="s">
        <v>159</v>
      </c>
      <c r="D33" s="83"/>
      <c r="E33" s="84" t="s">
        <v>6</v>
      </c>
      <c r="F33" s="84"/>
    </row>
    <row r="34" spans="2:6" x14ac:dyDescent="0.3">
      <c r="B34" s="55">
        <f t="shared" si="0"/>
        <v>23</v>
      </c>
      <c r="C34" s="82" t="s">
        <v>160</v>
      </c>
      <c r="D34" s="83"/>
      <c r="E34" s="84" t="s">
        <v>6</v>
      </c>
      <c r="F34" s="84"/>
    </row>
    <row r="35" spans="2:6" x14ac:dyDescent="0.3">
      <c r="B35" s="55">
        <f t="shared" si="0"/>
        <v>24</v>
      </c>
      <c r="C35" s="82" t="s">
        <v>93</v>
      </c>
      <c r="D35" s="83"/>
      <c r="E35" s="84" t="s">
        <v>6</v>
      </c>
      <c r="F35" s="84"/>
    </row>
    <row r="36" spans="2:6" x14ac:dyDescent="0.3">
      <c r="B36" s="55">
        <f t="shared" si="0"/>
        <v>25</v>
      </c>
      <c r="C36" s="82" t="s">
        <v>94</v>
      </c>
      <c r="D36" s="83"/>
      <c r="E36" s="84" t="s">
        <v>6</v>
      </c>
      <c r="F36" s="84"/>
    </row>
    <row r="37" spans="2:6" x14ac:dyDescent="0.3">
      <c r="B37" s="28">
        <f t="shared" si="0"/>
        <v>26</v>
      </c>
      <c r="C37" s="72" t="s">
        <v>47</v>
      </c>
      <c r="D37" s="73"/>
      <c r="E37" s="74" t="s">
        <v>6</v>
      </c>
      <c r="F37" s="74"/>
    </row>
  </sheetData>
  <mergeCells count="66">
    <mergeCell ref="C34:D34"/>
    <mergeCell ref="E34:F34"/>
    <mergeCell ref="C35:D35"/>
    <mergeCell ref="E35:F35"/>
    <mergeCell ref="C36:D36"/>
    <mergeCell ref="E36:F36"/>
    <mergeCell ref="C27:D27"/>
    <mergeCell ref="E27:F27"/>
    <mergeCell ref="C32:D32"/>
    <mergeCell ref="E32:F32"/>
    <mergeCell ref="C37:D37"/>
    <mergeCell ref="E37:F37"/>
    <mergeCell ref="C30:D30"/>
    <mergeCell ref="E30:F30"/>
    <mergeCell ref="C31:D31"/>
    <mergeCell ref="C28:D28"/>
    <mergeCell ref="E28:F28"/>
    <mergeCell ref="E31:F31"/>
    <mergeCell ref="C29:D29"/>
    <mergeCell ref="E29:F29"/>
    <mergeCell ref="C33:D33"/>
    <mergeCell ref="E33:F33"/>
    <mergeCell ref="C14:D14"/>
    <mergeCell ref="E14:F14"/>
    <mergeCell ref="C13:D13"/>
    <mergeCell ref="E13:F13"/>
    <mergeCell ref="C15:D15"/>
    <mergeCell ref="B2:I2"/>
    <mergeCell ref="E15:F15"/>
    <mergeCell ref="B7:C7"/>
    <mergeCell ref="D7:I7"/>
    <mergeCell ref="B8:C8"/>
    <mergeCell ref="D8:I8"/>
    <mergeCell ref="H15:I15"/>
    <mergeCell ref="B10:F10"/>
    <mergeCell ref="H10:I11"/>
    <mergeCell ref="C11:D11"/>
    <mergeCell ref="E11:F11"/>
    <mergeCell ref="H12:I12"/>
    <mergeCell ref="C12:D12"/>
    <mergeCell ref="E12:F12"/>
    <mergeCell ref="H13:I13"/>
    <mergeCell ref="H14:I14"/>
    <mergeCell ref="C16:D16"/>
    <mergeCell ref="C17:D17"/>
    <mergeCell ref="E16:F16"/>
    <mergeCell ref="E17:F17"/>
    <mergeCell ref="H16:I16"/>
    <mergeCell ref="C18:D18"/>
    <mergeCell ref="E18:F18"/>
    <mergeCell ref="C19:D19"/>
    <mergeCell ref="E19:F19"/>
    <mergeCell ref="C20:D20"/>
    <mergeCell ref="C22:D22"/>
    <mergeCell ref="E21:F21"/>
    <mergeCell ref="E20:F20"/>
    <mergeCell ref="E22:F22"/>
    <mergeCell ref="C21:D21"/>
    <mergeCell ref="C26:D26"/>
    <mergeCell ref="E26:F26"/>
    <mergeCell ref="C23:D23"/>
    <mergeCell ref="E23:F23"/>
    <mergeCell ref="C24:D24"/>
    <mergeCell ref="E24:F24"/>
    <mergeCell ref="C25:D25"/>
    <mergeCell ref="E25:F25"/>
  </mergeCells>
  <conditionalFormatting sqref="D7:I7">
    <cfRule type="expression" dxfId="29" priority="4">
      <formula>D7=""</formula>
    </cfRule>
  </conditionalFormatting>
  <conditionalFormatting sqref="D8:I8">
    <cfRule type="expression" dxfId="28" priority="11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1" id="{38029DA1-124F-414C-A18C-951281425CF2}">
            <xm:f>'D 4A-R'!B5=""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70C0"/>
    <pageSetUpPr fitToPage="1"/>
  </sheetPr>
  <dimension ref="B2:I50"/>
  <sheetViews>
    <sheetView topLeftCell="A4" zoomScale="70" zoomScaleNormal="70" workbookViewId="0">
      <selection activeCell="K28" sqref="K28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(4A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L4'!B33</f>
        <v>4A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8" t="s">
        <v>51</v>
      </c>
      <c r="C7" s="78"/>
      <c r="D7" s="79" t="s">
        <v>54</v>
      </c>
      <c r="E7" s="79"/>
      <c r="F7" s="79"/>
      <c r="G7" s="79"/>
      <c r="H7" s="79"/>
      <c r="I7" s="79"/>
    </row>
    <row r="8" spans="2:9" x14ac:dyDescent="0.3">
      <c r="B8" s="78" t="s">
        <v>53</v>
      </c>
      <c r="C8" s="78"/>
      <c r="D8" s="79" t="s">
        <v>52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80" t="s">
        <v>55</v>
      </c>
      <c r="C10" s="80"/>
      <c r="D10" s="80"/>
      <c r="E10" s="80"/>
      <c r="F10" s="80"/>
      <c r="G10"/>
      <c r="H10" s="81" t="s">
        <v>56</v>
      </c>
      <c r="I10" s="81"/>
    </row>
    <row r="11" spans="2:9" x14ac:dyDescent="0.3">
      <c r="B11" s="27" t="s">
        <v>57</v>
      </c>
      <c r="C11" s="80" t="s">
        <v>58</v>
      </c>
      <c r="D11" s="80"/>
      <c r="E11" s="80" t="s">
        <v>59</v>
      </c>
      <c r="F11" s="80"/>
      <c r="G11"/>
      <c r="H11" s="81"/>
      <c r="I11" s="81"/>
    </row>
    <row r="12" spans="2:9" x14ac:dyDescent="0.3">
      <c r="B12" s="28">
        <v>1</v>
      </c>
      <c r="C12" s="72" t="s">
        <v>84</v>
      </c>
      <c r="D12" s="73"/>
      <c r="E12" s="75" t="s">
        <v>6</v>
      </c>
      <c r="F12" s="76"/>
      <c r="G12" s="29"/>
      <c r="H12" s="74" t="s">
        <v>46</v>
      </c>
      <c r="I12" s="74"/>
    </row>
    <row r="13" spans="2:9" x14ac:dyDescent="0.3">
      <c r="B13" s="28">
        <f>B12+1</f>
        <v>2</v>
      </c>
      <c r="C13" s="72" t="s">
        <v>85</v>
      </c>
      <c r="D13" s="73"/>
      <c r="E13" s="75" t="s">
        <v>6</v>
      </c>
      <c r="F13" s="76"/>
      <c r="G13" s="29"/>
      <c r="H13" s="72" t="s">
        <v>63</v>
      </c>
      <c r="I13" s="73"/>
    </row>
    <row r="14" spans="2:9" x14ac:dyDescent="0.3">
      <c r="B14" s="28">
        <f t="shared" ref="B14:B50" si="0">B13+1</f>
        <v>3</v>
      </c>
      <c r="C14" s="72" t="s">
        <v>86</v>
      </c>
      <c r="D14" s="73"/>
      <c r="E14" s="75" t="s">
        <v>6</v>
      </c>
      <c r="F14" s="76"/>
      <c r="G14" s="29"/>
      <c r="H14" s="72" t="s">
        <v>87</v>
      </c>
      <c r="I14" s="73"/>
    </row>
    <row r="15" spans="2:9" x14ac:dyDescent="0.3">
      <c r="B15" s="28">
        <f t="shared" si="0"/>
        <v>4</v>
      </c>
      <c r="C15" s="72" t="s">
        <v>88</v>
      </c>
      <c r="D15" s="73"/>
      <c r="E15" s="75" t="s">
        <v>6</v>
      </c>
      <c r="F15" s="76"/>
      <c r="G15" s="29"/>
      <c r="H15" s="72" t="s">
        <v>67</v>
      </c>
      <c r="I15" s="73"/>
    </row>
    <row r="16" spans="2:9" x14ac:dyDescent="0.3">
      <c r="B16" s="28">
        <f t="shared" si="0"/>
        <v>5</v>
      </c>
      <c r="C16" s="72" t="s">
        <v>89</v>
      </c>
      <c r="D16" s="73"/>
      <c r="E16" s="75" t="s">
        <v>6</v>
      </c>
      <c r="F16" s="76"/>
      <c r="G16" s="29"/>
      <c r="H16" s="72" t="s">
        <v>90</v>
      </c>
      <c r="I16" s="73"/>
    </row>
    <row r="17" spans="2:9" x14ac:dyDescent="0.3">
      <c r="B17" s="28">
        <f t="shared" si="0"/>
        <v>6</v>
      </c>
      <c r="C17" s="72" t="s">
        <v>87</v>
      </c>
      <c r="D17" s="73"/>
      <c r="E17" s="75" t="s">
        <v>6</v>
      </c>
      <c r="F17" s="76"/>
      <c r="G17" s="29"/>
      <c r="H17"/>
      <c r="I17"/>
    </row>
    <row r="18" spans="2:9" x14ac:dyDescent="0.3">
      <c r="B18" s="28">
        <f t="shared" si="0"/>
        <v>7</v>
      </c>
      <c r="C18" s="72" t="s">
        <v>91</v>
      </c>
      <c r="D18" s="73"/>
      <c r="E18" s="75" t="s">
        <v>6</v>
      </c>
      <c r="F18" s="76"/>
      <c r="G18" s="29"/>
      <c r="H18"/>
      <c r="I18"/>
    </row>
    <row r="19" spans="2:9" x14ac:dyDescent="0.3">
      <c r="B19" s="28">
        <f t="shared" si="0"/>
        <v>8</v>
      </c>
      <c r="C19" s="72" t="s">
        <v>92</v>
      </c>
      <c r="D19" s="73"/>
      <c r="E19" s="75" t="s">
        <v>6</v>
      </c>
      <c r="F19" s="76"/>
      <c r="G19" s="29"/>
      <c r="H19"/>
      <c r="I19"/>
    </row>
    <row r="20" spans="2:9" x14ac:dyDescent="0.3">
      <c r="B20" s="28">
        <f t="shared" si="0"/>
        <v>9</v>
      </c>
      <c r="C20" s="72" t="s">
        <v>93</v>
      </c>
      <c r="D20" s="73"/>
      <c r="E20" s="75" t="s">
        <v>6</v>
      </c>
      <c r="F20" s="76"/>
      <c r="G20" s="29"/>
      <c r="H20"/>
      <c r="I20"/>
    </row>
    <row r="21" spans="2:9" x14ac:dyDescent="0.3">
      <c r="B21" s="28">
        <f t="shared" si="0"/>
        <v>10</v>
      </c>
      <c r="C21" s="72" t="s">
        <v>87</v>
      </c>
      <c r="D21" s="73"/>
      <c r="E21" s="75" t="s">
        <v>6</v>
      </c>
      <c r="F21" s="76"/>
      <c r="G21" s="29"/>
      <c r="H21"/>
      <c r="I21"/>
    </row>
    <row r="22" spans="2:9" x14ac:dyDescent="0.3">
      <c r="B22" s="28">
        <f t="shared" si="0"/>
        <v>11</v>
      </c>
      <c r="C22" s="72" t="s">
        <v>94</v>
      </c>
      <c r="D22" s="73"/>
      <c r="E22" s="75" t="s">
        <v>6</v>
      </c>
      <c r="F22" s="76"/>
      <c r="G22" s="29"/>
      <c r="H22"/>
      <c r="I22"/>
    </row>
    <row r="23" spans="2:9" x14ac:dyDescent="0.3">
      <c r="B23" s="55">
        <f t="shared" si="0"/>
        <v>12</v>
      </c>
      <c r="C23" s="82" t="s">
        <v>93</v>
      </c>
      <c r="D23" s="83"/>
      <c r="E23" s="82" t="s">
        <v>6</v>
      </c>
      <c r="F23" s="83"/>
      <c r="G23" s="29"/>
      <c r="H23"/>
      <c r="I23"/>
    </row>
    <row r="24" spans="2:9" x14ac:dyDescent="0.3">
      <c r="B24" s="55">
        <f t="shared" si="0"/>
        <v>13</v>
      </c>
      <c r="C24" s="82" t="s">
        <v>160</v>
      </c>
      <c r="D24" s="83"/>
      <c r="E24" s="82" t="s">
        <v>6</v>
      </c>
      <c r="F24" s="83"/>
      <c r="G24" s="29"/>
      <c r="H24"/>
      <c r="I24"/>
    </row>
    <row r="25" spans="2:9" x14ac:dyDescent="0.3">
      <c r="B25" s="55">
        <f>B22+1</f>
        <v>12</v>
      </c>
      <c r="C25" s="82" t="s">
        <v>159</v>
      </c>
      <c r="D25" s="83"/>
      <c r="E25" s="82" t="s">
        <v>6</v>
      </c>
      <c r="F25" s="83"/>
      <c r="G25" s="29"/>
      <c r="H25" s="30"/>
      <c r="I25" s="31"/>
    </row>
    <row r="26" spans="2:9" x14ac:dyDescent="0.3">
      <c r="B26" s="28">
        <f t="shared" si="0"/>
        <v>13</v>
      </c>
      <c r="C26" s="72" t="s">
        <v>83</v>
      </c>
      <c r="D26" s="73"/>
      <c r="E26" s="75" t="s">
        <v>6</v>
      </c>
      <c r="F26" s="76"/>
      <c r="G26" s="29"/>
      <c r="H26"/>
      <c r="I26"/>
    </row>
    <row r="27" spans="2:9" x14ac:dyDescent="0.3">
      <c r="B27" s="28">
        <f t="shared" si="0"/>
        <v>14</v>
      </c>
      <c r="C27" s="72" t="s">
        <v>82</v>
      </c>
      <c r="D27" s="73"/>
      <c r="E27" s="75" t="s">
        <v>6</v>
      </c>
      <c r="F27" s="76"/>
      <c r="G27" s="29"/>
      <c r="H27"/>
      <c r="I27"/>
    </row>
    <row r="28" spans="2:9" x14ac:dyDescent="0.3">
      <c r="B28" s="28">
        <f t="shared" si="0"/>
        <v>15</v>
      </c>
      <c r="C28" s="72" t="s">
        <v>81</v>
      </c>
      <c r="D28" s="73"/>
      <c r="E28" s="75" t="s">
        <v>6</v>
      </c>
      <c r="F28" s="76"/>
      <c r="G28" s="29"/>
      <c r="H28"/>
      <c r="I28"/>
    </row>
    <row r="29" spans="2:9" x14ac:dyDescent="0.3">
      <c r="B29" s="28">
        <f t="shared" si="0"/>
        <v>16</v>
      </c>
      <c r="C29" s="72" t="s">
        <v>95</v>
      </c>
      <c r="D29" s="73"/>
      <c r="E29" s="75" t="s">
        <v>6</v>
      </c>
      <c r="F29" s="76"/>
      <c r="G29" s="29"/>
      <c r="H29"/>
      <c r="I29"/>
    </row>
    <row r="30" spans="2:9" x14ac:dyDescent="0.3">
      <c r="B30" s="28">
        <f t="shared" si="0"/>
        <v>17</v>
      </c>
      <c r="C30" s="72" t="s">
        <v>79</v>
      </c>
      <c r="D30" s="73"/>
      <c r="E30" s="75" t="s">
        <v>6</v>
      </c>
      <c r="F30" s="76"/>
      <c r="G30" s="29"/>
      <c r="H30"/>
      <c r="I30"/>
    </row>
    <row r="31" spans="2:9" x14ac:dyDescent="0.3">
      <c r="B31" s="28">
        <f t="shared" si="0"/>
        <v>18</v>
      </c>
      <c r="C31" s="72" t="s">
        <v>96</v>
      </c>
      <c r="D31" s="73"/>
      <c r="E31" s="75" t="s">
        <v>6</v>
      </c>
      <c r="F31" s="76"/>
      <c r="G31" s="29"/>
      <c r="H31"/>
      <c r="I31"/>
    </row>
    <row r="32" spans="2:9" x14ac:dyDescent="0.3">
      <c r="B32" s="28">
        <f t="shared" si="0"/>
        <v>19</v>
      </c>
      <c r="C32" s="72" t="s">
        <v>97</v>
      </c>
      <c r="D32" s="73"/>
      <c r="E32" s="75" t="s">
        <v>6</v>
      </c>
      <c r="F32" s="76"/>
      <c r="G32" s="29"/>
      <c r="H32"/>
      <c r="I32"/>
    </row>
    <row r="33" spans="2:9" x14ac:dyDescent="0.3">
      <c r="B33" s="28">
        <f t="shared" si="0"/>
        <v>20</v>
      </c>
      <c r="C33" s="72" t="s">
        <v>78</v>
      </c>
      <c r="D33" s="73"/>
      <c r="E33" s="75" t="s">
        <v>6</v>
      </c>
      <c r="F33" s="76"/>
      <c r="G33" s="29"/>
      <c r="H33"/>
      <c r="I33"/>
    </row>
    <row r="34" spans="2:9" x14ac:dyDescent="0.3">
      <c r="B34" s="28">
        <f t="shared" si="0"/>
        <v>21</v>
      </c>
      <c r="C34" s="72" t="s">
        <v>77</v>
      </c>
      <c r="D34" s="73"/>
      <c r="E34" s="75" t="s">
        <v>6</v>
      </c>
      <c r="F34" s="76"/>
      <c r="G34" s="29"/>
      <c r="H34"/>
      <c r="I34"/>
    </row>
    <row r="35" spans="2:9" x14ac:dyDescent="0.3">
      <c r="B35" s="28">
        <f t="shared" si="0"/>
        <v>22</v>
      </c>
      <c r="C35" s="72" t="s">
        <v>72</v>
      </c>
      <c r="D35" s="73"/>
      <c r="E35" s="75" t="s">
        <v>6</v>
      </c>
      <c r="F35" s="76"/>
      <c r="G35" s="29"/>
      <c r="H35"/>
      <c r="I35"/>
    </row>
    <row r="36" spans="2:9" x14ac:dyDescent="0.3">
      <c r="B36" s="28">
        <f t="shared" si="0"/>
        <v>23</v>
      </c>
      <c r="C36" s="72" t="s">
        <v>98</v>
      </c>
      <c r="D36" s="73"/>
      <c r="E36" s="75" t="s">
        <v>6</v>
      </c>
      <c r="F36" s="76"/>
      <c r="G36" s="29"/>
      <c r="H36"/>
      <c r="I36"/>
    </row>
    <row r="37" spans="2:9" x14ac:dyDescent="0.3">
      <c r="B37" s="28">
        <f t="shared" si="0"/>
        <v>24</v>
      </c>
      <c r="C37" s="72" t="s">
        <v>99</v>
      </c>
      <c r="D37" s="73"/>
      <c r="E37" s="75" t="s">
        <v>6</v>
      </c>
      <c r="F37" s="76"/>
      <c r="G37" s="29"/>
      <c r="H37"/>
      <c r="I37"/>
    </row>
    <row r="38" spans="2:9" x14ac:dyDescent="0.3">
      <c r="B38" s="28">
        <f t="shared" si="0"/>
        <v>25</v>
      </c>
      <c r="C38" s="72" t="s">
        <v>100</v>
      </c>
      <c r="D38" s="73"/>
      <c r="E38" s="75" t="s">
        <v>6</v>
      </c>
      <c r="F38" s="76"/>
      <c r="G38" s="29"/>
      <c r="H38"/>
      <c r="I38"/>
    </row>
    <row r="39" spans="2:9" x14ac:dyDescent="0.3">
      <c r="B39" s="28">
        <f t="shared" si="0"/>
        <v>26</v>
      </c>
      <c r="C39" s="72" t="s">
        <v>101</v>
      </c>
      <c r="D39" s="73"/>
      <c r="E39" s="75" t="s">
        <v>6</v>
      </c>
      <c r="F39" s="76"/>
      <c r="G39" s="29"/>
      <c r="H39"/>
      <c r="I39"/>
    </row>
    <row r="40" spans="2:9" x14ac:dyDescent="0.3">
      <c r="B40" s="28">
        <f t="shared" si="0"/>
        <v>27</v>
      </c>
      <c r="C40" s="72" t="s">
        <v>102</v>
      </c>
      <c r="D40" s="73"/>
      <c r="E40" s="75" t="s">
        <v>6</v>
      </c>
      <c r="F40" s="76"/>
      <c r="G40" s="29"/>
      <c r="H40"/>
      <c r="I40"/>
    </row>
    <row r="41" spans="2:9" x14ac:dyDescent="0.3">
      <c r="B41" s="28">
        <f t="shared" si="0"/>
        <v>28</v>
      </c>
      <c r="C41" s="72" t="s">
        <v>72</v>
      </c>
      <c r="D41" s="73"/>
      <c r="E41" s="75" t="s">
        <v>6</v>
      </c>
      <c r="F41" s="76"/>
      <c r="G41" s="29"/>
      <c r="H41"/>
      <c r="I41"/>
    </row>
    <row r="42" spans="2:9" x14ac:dyDescent="0.3">
      <c r="B42" s="28">
        <f t="shared" si="0"/>
        <v>29</v>
      </c>
      <c r="C42" s="72" t="s">
        <v>64</v>
      </c>
      <c r="D42" s="73"/>
      <c r="E42" s="75" t="s">
        <v>6</v>
      </c>
      <c r="F42" s="76"/>
      <c r="G42" s="29"/>
      <c r="H42"/>
      <c r="I42"/>
    </row>
    <row r="43" spans="2:9" x14ac:dyDescent="0.3">
      <c r="B43" s="28">
        <f t="shared" si="0"/>
        <v>30</v>
      </c>
      <c r="C43" s="72" t="s">
        <v>103</v>
      </c>
      <c r="D43" s="73"/>
      <c r="E43" s="75" t="s">
        <v>6</v>
      </c>
      <c r="F43" s="76"/>
      <c r="G43" s="29"/>
      <c r="H43"/>
      <c r="I43"/>
    </row>
    <row r="44" spans="2:9" x14ac:dyDescent="0.3">
      <c r="B44" s="28">
        <f t="shared" si="0"/>
        <v>31</v>
      </c>
      <c r="C44" s="72" t="s">
        <v>68</v>
      </c>
      <c r="D44" s="73"/>
      <c r="E44" s="75" t="s">
        <v>6</v>
      </c>
      <c r="F44" s="76"/>
      <c r="G44" s="29"/>
      <c r="H44"/>
      <c r="I44"/>
    </row>
    <row r="45" spans="2:9" x14ac:dyDescent="0.3">
      <c r="B45" s="28">
        <f t="shared" si="0"/>
        <v>32</v>
      </c>
      <c r="C45" s="72" t="s">
        <v>70</v>
      </c>
      <c r="D45" s="73"/>
      <c r="E45" s="75" t="s">
        <v>6</v>
      </c>
      <c r="F45" s="76"/>
      <c r="G45" s="29"/>
      <c r="H45"/>
      <c r="I45"/>
    </row>
    <row r="46" spans="2:9" x14ac:dyDescent="0.3">
      <c r="B46" s="28">
        <f t="shared" si="0"/>
        <v>33</v>
      </c>
      <c r="C46" s="72" t="s">
        <v>71</v>
      </c>
      <c r="D46" s="73"/>
      <c r="E46" s="75" t="s">
        <v>6</v>
      </c>
      <c r="F46" s="76"/>
      <c r="G46" s="29"/>
      <c r="H46"/>
      <c r="I46"/>
    </row>
    <row r="47" spans="2:9" x14ac:dyDescent="0.3">
      <c r="B47" s="28">
        <f t="shared" si="0"/>
        <v>34</v>
      </c>
      <c r="C47" s="72" t="s">
        <v>103</v>
      </c>
      <c r="D47" s="73"/>
      <c r="E47" s="75" t="s">
        <v>6</v>
      </c>
      <c r="F47" s="76"/>
      <c r="G47" s="29"/>
      <c r="H47"/>
      <c r="I47"/>
    </row>
    <row r="48" spans="2:9" x14ac:dyDescent="0.3">
      <c r="B48" s="28">
        <f t="shared" si="0"/>
        <v>35</v>
      </c>
      <c r="C48" s="72" t="s">
        <v>104</v>
      </c>
      <c r="D48" s="73"/>
      <c r="E48" s="75" t="s">
        <v>6</v>
      </c>
      <c r="F48" s="76"/>
      <c r="G48" s="29"/>
      <c r="H48"/>
      <c r="I48"/>
    </row>
    <row r="49" spans="2:9" x14ac:dyDescent="0.3">
      <c r="B49" s="28">
        <f t="shared" si="0"/>
        <v>36</v>
      </c>
      <c r="C49" s="72" t="s">
        <v>62</v>
      </c>
      <c r="D49" s="73"/>
      <c r="E49" s="75" t="s">
        <v>6</v>
      </c>
      <c r="F49" s="76"/>
      <c r="G49" s="29"/>
      <c r="H49"/>
      <c r="I49"/>
    </row>
    <row r="50" spans="2:9" x14ac:dyDescent="0.3">
      <c r="B50" s="28">
        <f t="shared" si="0"/>
        <v>37</v>
      </c>
      <c r="C50" s="72" t="s">
        <v>60</v>
      </c>
      <c r="D50" s="73"/>
      <c r="E50" s="75" t="s">
        <v>6</v>
      </c>
      <c r="F50" s="76"/>
      <c r="G50" s="29"/>
      <c r="H50"/>
      <c r="I50"/>
    </row>
  </sheetData>
  <mergeCells count="92">
    <mergeCell ref="C23:D23"/>
    <mergeCell ref="E23:F23"/>
    <mergeCell ref="C24:D24"/>
    <mergeCell ref="E24:F24"/>
    <mergeCell ref="C50:D50"/>
    <mergeCell ref="E50:F50"/>
    <mergeCell ref="E47:F47"/>
    <mergeCell ref="C48:D48"/>
    <mergeCell ref="E48:F48"/>
    <mergeCell ref="C49:D49"/>
    <mergeCell ref="E49:F49"/>
    <mergeCell ref="C37:D37"/>
    <mergeCell ref="E44:F44"/>
    <mergeCell ref="E45:F45"/>
    <mergeCell ref="E46:F46"/>
    <mergeCell ref="C47:D47"/>
    <mergeCell ref="C41:D41"/>
    <mergeCell ref="C44:D44"/>
    <mergeCell ref="C45:D45"/>
    <mergeCell ref="C46:D46"/>
    <mergeCell ref="C42:D42"/>
    <mergeCell ref="C43:D43"/>
    <mergeCell ref="C34:D34"/>
    <mergeCell ref="E43:F43"/>
    <mergeCell ref="E35:F35"/>
    <mergeCell ref="E41:F41"/>
    <mergeCell ref="E42:F42"/>
    <mergeCell ref="E38:F38"/>
    <mergeCell ref="E39:F39"/>
    <mergeCell ref="E40:F40"/>
    <mergeCell ref="E36:F36"/>
    <mergeCell ref="E37:F37"/>
    <mergeCell ref="E34:F34"/>
    <mergeCell ref="C38:D38"/>
    <mergeCell ref="C39:D39"/>
    <mergeCell ref="C40:D40"/>
    <mergeCell ref="C35:D35"/>
    <mergeCell ref="C36:D36"/>
    <mergeCell ref="E33:F33"/>
    <mergeCell ref="H16:I16"/>
    <mergeCell ref="H12:I12"/>
    <mergeCell ref="C12:D12"/>
    <mergeCell ref="E12:F12"/>
    <mergeCell ref="H13:I13"/>
    <mergeCell ref="C13:D13"/>
    <mergeCell ref="E13:F13"/>
    <mergeCell ref="C16:D16"/>
    <mergeCell ref="E16:F16"/>
    <mergeCell ref="C14:D14"/>
    <mergeCell ref="E14:F14"/>
    <mergeCell ref="H14:I14"/>
    <mergeCell ref="C15:D15"/>
    <mergeCell ref="E15:F15"/>
    <mergeCell ref="H15:I15"/>
    <mergeCell ref="C17:D17"/>
    <mergeCell ref="C22:D22"/>
    <mergeCell ref="C19:D19"/>
    <mergeCell ref="C20:D20"/>
    <mergeCell ref="C18:D18"/>
    <mergeCell ref="C21:D21"/>
    <mergeCell ref="C28:D28"/>
    <mergeCell ref="C29:D29"/>
    <mergeCell ref="C32:D32"/>
    <mergeCell ref="C33:D33"/>
    <mergeCell ref="C30:D30"/>
    <mergeCell ref="C31:D31"/>
    <mergeCell ref="C25:D25"/>
    <mergeCell ref="C26:D26"/>
    <mergeCell ref="C27:D27"/>
    <mergeCell ref="B2:I2"/>
    <mergeCell ref="B7:C7"/>
    <mergeCell ref="D7:I7"/>
    <mergeCell ref="B8:C8"/>
    <mergeCell ref="D8:I8"/>
    <mergeCell ref="B10:F10"/>
    <mergeCell ref="H10:I11"/>
    <mergeCell ref="C11:D11"/>
    <mergeCell ref="E11:F11"/>
    <mergeCell ref="E17:F17"/>
    <mergeCell ref="E22:F22"/>
    <mergeCell ref="E20:F20"/>
    <mergeCell ref="E18:F18"/>
    <mergeCell ref="E21:F21"/>
    <mergeCell ref="E27:F27"/>
    <mergeCell ref="E28:F28"/>
    <mergeCell ref="E29:F29"/>
    <mergeCell ref="E19:F19"/>
    <mergeCell ref="E30:F30"/>
    <mergeCell ref="E31:F31"/>
    <mergeCell ref="E25:F25"/>
    <mergeCell ref="E32:F32"/>
    <mergeCell ref="E26:F26"/>
  </mergeCells>
  <conditionalFormatting sqref="D8:I8">
    <cfRule type="expression" dxfId="26" priority="6">
      <formula>D8=""</formula>
    </cfRule>
  </conditionalFormatting>
  <conditionalFormatting sqref="D7:I7">
    <cfRule type="expression" dxfId="25" priority="12">
      <formula>D7=""</formula>
    </cfRule>
  </conditionalFormatting>
  <conditionalFormatting sqref="D5:E5">
    <cfRule type="expression" dxfId="24" priority="22">
      <formula>D5=""</formula>
    </cfRule>
  </conditionalFormatting>
  <conditionalFormatting sqref="B5">
    <cfRule type="expression" dxfId="23" priority="36">
      <formula>B5=""</formula>
    </cfRule>
  </conditionalFormatting>
  <conditionalFormatting sqref="C5">
    <cfRule type="expression" dxfId="22" priority="38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42"/>
  <sheetViews>
    <sheetView topLeftCell="A7" zoomScale="70" zoomScaleNormal="70" workbookViewId="0">
      <selection activeCell="B29" sqref="B29:F3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(4B - Ida)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L4'!B34</f>
        <v>4B</v>
      </c>
      <c r="C5" s="25" t="s">
        <v>45</v>
      </c>
      <c r="D5" s="25" t="str">
        <f>+VLOOKUP(B5,'Operador L4'!B32:H35,4,0)</f>
        <v>Ñancul</v>
      </c>
      <c r="E5" s="25" t="str">
        <f>+VLOOKUP(B5,'Operador L4'!B32:H35,6,0)</f>
        <v>Segunda Faja</v>
      </c>
      <c r="H5"/>
      <c r="I5"/>
    </row>
    <row r="6" spans="2:9" ht="7.5" customHeight="1" x14ac:dyDescent="0.3">
      <c r="B6" s="26"/>
    </row>
    <row r="7" spans="2:9" x14ac:dyDescent="0.3">
      <c r="B7" s="78" t="s">
        <v>51</v>
      </c>
      <c r="C7" s="78"/>
      <c r="D7" s="79" t="s">
        <v>52</v>
      </c>
      <c r="E7" s="79"/>
      <c r="F7" s="79"/>
      <c r="G7" s="79"/>
      <c r="H7" s="79"/>
      <c r="I7" s="79"/>
    </row>
    <row r="8" spans="2:9" x14ac:dyDescent="0.3">
      <c r="B8" s="78" t="s">
        <v>53</v>
      </c>
      <c r="C8" s="78"/>
      <c r="D8" s="79" t="s">
        <v>54</v>
      </c>
      <c r="E8" s="79"/>
      <c r="F8" s="79"/>
      <c r="G8" s="79"/>
      <c r="H8" s="79"/>
      <c r="I8" s="79"/>
    </row>
    <row r="9" spans="2:9" ht="15" customHeight="1" x14ac:dyDescent="0.3"/>
    <row r="10" spans="2:9" ht="15" customHeight="1" x14ac:dyDescent="0.3">
      <c r="B10" s="80" t="s">
        <v>55</v>
      </c>
      <c r="C10" s="80"/>
      <c r="D10" s="80"/>
      <c r="E10" s="80"/>
      <c r="F10" s="80"/>
      <c r="G10"/>
      <c r="H10" s="81" t="s">
        <v>56</v>
      </c>
      <c r="I10" s="81"/>
    </row>
    <row r="11" spans="2:9" x14ac:dyDescent="0.3">
      <c r="B11" s="27" t="s">
        <v>57</v>
      </c>
      <c r="C11" s="80" t="s">
        <v>58</v>
      </c>
      <c r="D11" s="80"/>
      <c r="E11" s="80" t="s">
        <v>59</v>
      </c>
      <c r="F11" s="80"/>
      <c r="G11"/>
      <c r="H11" s="81"/>
      <c r="I11" s="81"/>
    </row>
    <row r="12" spans="2:9" x14ac:dyDescent="0.3">
      <c r="B12" s="28">
        <v>1</v>
      </c>
      <c r="C12" s="72" t="s">
        <v>60</v>
      </c>
      <c r="D12" s="73"/>
      <c r="E12" s="75" t="s">
        <v>6</v>
      </c>
      <c r="F12" s="76"/>
      <c r="G12" s="29"/>
      <c r="H12" s="72" t="s">
        <v>61</v>
      </c>
      <c r="I12" s="73"/>
    </row>
    <row r="13" spans="2:9" x14ac:dyDescent="0.3">
      <c r="B13" s="28">
        <f>B12+1</f>
        <v>2</v>
      </c>
      <c r="C13" s="72" t="s">
        <v>62</v>
      </c>
      <c r="D13" s="73"/>
      <c r="E13" s="75" t="s">
        <v>6</v>
      </c>
      <c r="F13" s="76"/>
      <c r="G13" s="29"/>
      <c r="H13" s="72" t="s">
        <v>105</v>
      </c>
      <c r="I13" s="73"/>
    </row>
    <row r="14" spans="2:9" x14ac:dyDescent="0.3">
      <c r="B14" s="28">
        <f t="shared" ref="B14:B42" si="0">B13+1</f>
        <v>3</v>
      </c>
      <c r="C14" s="72" t="s">
        <v>64</v>
      </c>
      <c r="D14" s="73"/>
      <c r="E14" s="75" t="s">
        <v>6</v>
      </c>
      <c r="F14" s="76"/>
      <c r="G14" s="29"/>
      <c r="H14" s="72" t="s">
        <v>106</v>
      </c>
      <c r="I14" s="73"/>
    </row>
    <row r="15" spans="2:9" x14ac:dyDescent="0.3">
      <c r="B15" s="28">
        <f t="shared" si="0"/>
        <v>4</v>
      </c>
      <c r="C15" s="72" t="s">
        <v>103</v>
      </c>
      <c r="D15" s="73"/>
      <c r="E15" s="75" t="s">
        <v>6</v>
      </c>
      <c r="F15" s="76"/>
      <c r="G15" s="29"/>
      <c r="H15" s="72" t="s">
        <v>107</v>
      </c>
      <c r="I15" s="73"/>
    </row>
    <row r="16" spans="2:9" x14ac:dyDescent="0.3">
      <c r="B16" s="28">
        <f t="shared" si="0"/>
        <v>5</v>
      </c>
      <c r="C16" s="72" t="s">
        <v>68</v>
      </c>
      <c r="D16" s="73"/>
      <c r="E16" s="75" t="s">
        <v>6</v>
      </c>
      <c r="F16" s="76"/>
      <c r="G16" s="29"/>
      <c r="H16" s="72"/>
      <c r="I16" s="73"/>
    </row>
    <row r="17" spans="2:9" x14ac:dyDescent="0.3">
      <c r="B17" s="28">
        <f t="shared" si="0"/>
        <v>6</v>
      </c>
      <c r="C17" s="72" t="s">
        <v>70</v>
      </c>
      <c r="D17" s="73"/>
      <c r="E17" s="75" t="s">
        <v>6</v>
      </c>
      <c r="F17" s="76"/>
      <c r="G17" s="29"/>
      <c r="H17"/>
      <c r="I17"/>
    </row>
    <row r="18" spans="2:9" x14ac:dyDescent="0.3">
      <c r="B18" s="28">
        <f t="shared" si="0"/>
        <v>7</v>
      </c>
      <c r="C18" s="72" t="s">
        <v>71</v>
      </c>
      <c r="D18" s="73"/>
      <c r="E18" s="75" t="s">
        <v>6</v>
      </c>
      <c r="F18" s="76"/>
      <c r="G18" s="29"/>
      <c r="H18"/>
      <c r="I18"/>
    </row>
    <row r="19" spans="2:9" x14ac:dyDescent="0.3">
      <c r="B19" s="28">
        <f t="shared" si="0"/>
        <v>8</v>
      </c>
      <c r="C19" s="72" t="s">
        <v>103</v>
      </c>
      <c r="D19" s="73"/>
      <c r="E19" s="74" t="s">
        <v>6</v>
      </c>
      <c r="F19" s="74"/>
      <c r="G19" s="29"/>
      <c r="H19"/>
      <c r="I19"/>
    </row>
    <row r="20" spans="2:9" x14ac:dyDescent="0.3">
      <c r="B20" s="28">
        <f t="shared" si="0"/>
        <v>9</v>
      </c>
      <c r="C20" s="72" t="s">
        <v>64</v>
      </c>
      <c r="D20" s="73"/>
      <c r="E20" s="74" t="s">
        <v>6</v>
      </c>
      <c r="F20" s="74"/>
      <c r="G20" s="29"/>
      <c r="H20"/>
      <c r="I20"/>
    </row>
    <row r="21" spans="2:9" x14ac:dyDescent="0.3">
      <c r="B21" s="28">
        <f t="shared" si="0"/>
        <v>10</v>
      </c>
      <c r="C21" s="72" t="s">
        <v>72</v>
      </c>
      <c r="D21" s="73"/>
      <c r="E21" s="74" t="s">
        <v>6</v>
      </c>
      <c r="F21" s="74"/>
      <c r="G21" s="29"/>
      <c r="H21"/>
      <c r="I21"/>
    </row>
    <row r="22" spans="2:9" x14ac:dyDescent="0.3">
      <c r="B22" s="28">
        <f t="shared" si="0"/>
        <v>11</v>
      </c>
      <c r="C22" s="72" t="s">
        <v>73</v>
      </c>
      <c r="D22" s="73"/>
      <c r="E22" s="74" t="s">
        <v>6</v>
      </c>
      <c r="F22" s="74"/>
      <c r="G22" s="29"/>
      <c r="H22"/>
      <c r="I22"/>
    </row>
    <row r="23" spans="2:9" x14ac:dyDescent="0.3">
      <c r="B23" s="28">
        <f t="shared" si="0"/>
        <v>12</v>
      </c>
      <c r="C23" s="72" t="s">
        <v>74</v>
      </c>
      <c r="D23" s="73"/>
      <c r="E23" s="74" t="s">
        <v>6</v>
      </c>
      <c r="F23" s="74"/>
      <c r="G23" s="29"/>
      <c r="H23"/>
      <c r="I23"/>
    </row>
    <row r="24" spans="2:9" x14ac:dyDescent="0.3">
      <c r="B24" s="28">
        <f t="shared" si="0"/>
        <v>13</v>
      </c>
      <c r="C24" s="72" t="s">
        <v>75</v>
      </c>
      <c r="D24" s="73"/>
      <c r="E24" s="74" t="s">
        <v>6</v>
      </c>
      <c r="F24" s="74"/>
      <c r="G24" s="29"/>
      <c r="H24"/>
      <c r="I24"/>
    </row>
    <row r="25" spans="2:9" x14ac:dyDescent="0.3">
      <c r="B25" s="28">
        <f t="shared" si="0"/>
        <v>14</v>
      </c>
      <c r="C25" s="72" t="s">
        <v>76</v>
      </c>
      <c r="D25" s="73"/>
      <c r="E25" s="74" t="s">
        <v>6</v>
      </c>
      <c r="F25" s="74"/>
      <c r="G25" s="29"/>
      <c r="H25"/>
      <c r="I25"/>
    </row>
    <row r="26" spans="2:9" x14ac:dyDescent="0.3">
      <c r="B26" s="28">
        <f t="shared" si="0"/>
        <v>15</v>
      </c>
      <c r="C26" s="72" t="s">
        <v>77</v>
      </c>
      <c r="D26" s="73"/>
      <c r="E26" s="74" t="s">
        <v>6</v>
      </c>
      <c r="F26" s="74"/>
      <c r="G26" s="29"/>
      <c r="H26"/>
      <c r="I26"/>
    </row>
    <row r="27" spans="2:9" x14ac:dyDescent="0.3">
      <c r="B27" s="28">
        <f t="shared" si="0"/>
        <v>16</v>
      </c>
      <c r="C27" s="72" t="s">
        <v>78</v>
      </c>
      <c r="D27" s="73"/>
      <c r="E27" s="74" t="s">
        <v>6</v>
      </c>
      <c r="F27" s="74"/>
      <c r="G27" s="29"/>
      <c r="H27"/>
      <c r="I27"/>
    </row>
    <row r="28" spans="2:9" x14ac:dyDescent="0.3">
      <c r="B28" s="28">
        <f t="shared" si="0"/>
        <v>17</v>
      </c>
      <c r="C28" s="72" t="s">
        <v>83</v>
      </c>
      <c r="D28" s="73"/>
      <c r="E28" s="74" t="s">
        <v>6</v>
      </c>
      <c r="F28" s="74"/>
      <c r="G28" s="29"/>
      <c r="H28"/>
      <c r="I28"/>
    </row>
    <row r="29" spans="2:9" x14ac:dyDescent="0.3">
      <c r="B29" s="55">
        <f t="shared" si="0"/>
        <v>18</v>
      </c>
      <c r="C29" s="82" t="s">
        <v>159</v>
      </c>
      <c r="D29" s="83"/>
      <c r="E29" s="84" t="s">
        <v>6</v>
      </c>
      <c r="F29" s="84"/>
      <c r="G29" s="29"/>
      <c r="H29"/>
      <c r="I29"/>
    </row>
    <row r="30" spans="2:9" x14ac:dyDescent="0.3">
      <c r="B30" s="55">
        <f t="shared" si="0"/>
        <v>19</v>
      </c>
      <c r="C30" s="82" t="s">
        <v>160</v>
      </c>
      <c r="D30" s="83"/>
      <c r="E30" s="84" t="s">
        <v>6</v>
      </c>
      <c r="F30" s="84"/>
      <c r="G30" s="29"/>
      <c r="H30"/>
      <c r="I30"/>
    </row>
    <row r="31" spans="2:9" x14ac:dyDescent="0.3">
      <c r="B31" s="55">
        <f t="shared" si="0"/>
        <v>20</v>
      </c>
      <c r="C31" s="82" t="s">
        <v>93</v>
      </c>
      <c r="D31" s="83"/>
      <c r="E31" s="84" t="s">
        <v>6</v>
      </c>
      <c r="F31" s="84"/>
      <c r="G31" s="29"/>
      <c r="H31"/>
      <c r="I31"/>
    </row>
    <row r="32" spans="2:9" x14ac:dyDescent="0.3">
      <c r="B32" s="28">
        <f t="shared" si="0"/>
        <v>21</v>
      </c>
      <c r="C32" s="72" t="s">
        <v>94</v>
      </c>
      <c r="D32" s="73"/>
      <c r="E32" s="74" t="s">
        <v>6</v>
      </c>
      <c r="F32" s="74"/>
    </row>
    <row r="33" spans="2:6" x14ac:dyDescent="0.3">
      <c r="B33" s="28">
        <f t="shared" si="0"/>
        <v>22</v>
      </c>
      <c r="C33" s="72" t="s">
        <v>87</v>
      </c>
      <c r="D33" s="73"/>
      <c r="E33" s="74" t="s">
        <v>6</v>
      </c>
      <c r="F33" s="74"/>
    </row>
    <row r="34" spans="2:6" x14ac:dyDescent="0.3">
      <c r="B34" s="28">
        <f t="shared" si="0"/>
        <v>23</v>
      </c>
      <c r="C34" s="72" t="s">
        <v>93</v>
      </c>
      <c r="D34" s="73"/>
      <c r="E34" s="74" t="s">
        <v>6</v>
      </c>
      <c r="F34" s="74"/>
    </row>
    <row r="35" spans="2:6" x14ac:dyDescent="0.3">
      <c r="B35" s="28">
        <f t="shared" si="0"/>
        <v>24</v>
      </c>
      <c r="C35" s="72" t="s">
        <v>92</v>
      </c>
      <c r="D35" s="73"/>
      <c r="E35" s="74" t="s">
        <v>6</v>
      </c>
      <c r="F35" s="74"/>
    </row>
    <row r="36" spans="2:6" x14ac:dyDescent="0.3">
      <c r="B36" s="28">
        <f t="shared" si="0"/>
        <v>25</v>
      </c>
      <c r="C36" s="72" t="s">
        <v>91</v>
      </c>
      <c r="D36" s="73"/>
      <c r="E36" s="74" t="s">
        <v>6</v>
      </c>
      <c r="F36" s="74"/>
    </row>
    <row r="37" spans="2:6" x14ac:dyDescent="0.3">
      <c r="B37" s="28">
        <f t="shared" si="0"/>
        <v>26</v>
      </c>
      <c r="C37" s="72" t="s">
        <v>87</v>
      </c>
      <c r="D37" s="73"/>
      <c r="E37" s="74" t="s">
        <v>6</v>
      </c>
      <c r="F37" s="74"/>
    </row>
    <row r="38" spans="2:6" x14ac:dyDescent="0.3">
      <c r="B38" s="28">
        <f t="shared" si="0"/>
        <v>27</v>
      </c>
      <c r="C38" s="72" t="s">
        <v>89</v>
      </c>
      <c r="D38" s="73"/>
      <c r="E38" s="74" t="s">
        <v>6</v>
      </c>
      <c r="F38" s="74"/>
    </row>
    <row r="39" spans="2:6" x14ac:dyDescent="0.3">
      <c r="B39" s="28">
        <f t="shared" si="0"/>
        <v>28</v>
      </c>
      <c r="C39" s="72" t="s">
        <v>108</v>
      </c>
      <c r="D39" s="73"/>
      <c r="E39" s="74" t="s">
        <v>6</v>
      </c>
      <c r="F39" s="74"/>
    </row>
    <row r="40" spans="2:6" x14ac:dyDescent="0.3">
      <c r="B40" s="28">
        <f t="shared" si="0"/>
        <v>29</v>
      </c>
      <c r="C40" s="72" t="s">
        <v>86</v>
      </c>
      <c r="D40" s="73"/>
      <c r="E40" s="74" t="s">
        <v>6</v>
      </c>
      <c r="F40" s="74"/>
    </row>
    <row r="41" spans="2:6" x14ac:dyDescent="0.3">
      <c r="B41" s="28">
        <f t="shared" si="0"/>
        <v>30</v>
      </c>
      <c r="C41" s="72" t="s">
        <v>85</v>
      </c>
      <c r="D41" s="73"/>
      <c r="E41" s="74" t="s">
        <v>6</v>
      </c>
      <c r="F41" s="74"/>
    </row>
    <row r="42" spans="2:6" x14ac:dyDescent="0.3">
      <c r="B42" s="28">
        <f t="shared" si="0"/>
        <v>31</v>
      </c>
      <c r="C42" s="72" t="s">
        <v>84</v>
      </c>
      <c r="D42" s="73"/>
      <c r="E42" s="74" t="s">
        <v>6</v>
      </c>
      <c r="F42" s="74"/>
    </row>
  </sheetData>
  <mergeCells count="76">
    <mergeCell ref="C42:D42"/>
    <mergeCell ref="E42:F42"/>
    <mergeCell ref="E39:F39"/>
    <mergeCell ref="C40:D40"/>
    <mergeCell ref="E40:F40"/>
    <mergeCell ref="C41:D41"/>
    <mergeCell ref="E41:F41"/>
    <mergeCell ref="E36:F36"/>
    <mergeCell ref="E37:F37"/>
    <mergeCell ref="E38:F38"/>
    <mergeCell ref="C39:D39"/>
    <mergeCell ref="C33:D33"/>
    <mergeCell ref="C36:D36"/>
    <mergeCell ref="C37:D37"/>
    <mergeCell ref="C38:D38"/>
    <mergeCell ref="C34:D34"/>
    <mergeCell ref="C35:D35"/>
    <mergeCell ref="E35:F35"/>
    <mergeCell ref="E34:F34"/>
    <mergeCell ref="C28:D28"/>
    <mergeCell ref="C29:D29"/>
    <mergeCell ref="C32:D32"/>
    <mergeCell ref="C25:D25"/>
    <mergeCell ref="C26:D26"/>
    <mergeCell ref="C27:D27"/>
    <mergeCell ref="C30:D30"/>
    <mergeCell ref="C31:D31"/>
    <mergeCell ref="E19:F19"/>
    <mergeCell ref="E20:F20"/>
    <mergeCell ref="E21:F21"/>
    <mergeCell ref="E25:F25"/>
    <mergeCell ref="E33:F33"/>
    <mergeCell ref="E28:F28"/>
    <mergeCell ref="E29:F29"/>
    <mergeCell ref="E32:F32"/>
    <mergeCell ref="E26:F26"/>
    <mergeCell ref="E27:F27"/>
    <mergeCell ref="E30:F30"/>
    <mergeCell ref="E31:F31"/>
    <mergeCell ref="C23:D23"/>
    <mergeCell ref="C24:D24"/>
    <mergeCell ref="C20:D20"/>
    <mergeCell ref="C21:D21"/>
    <mergeCell ref="E22:F22"/>
    <mergeCell ref="E23:F23"/>
    <mergeCell ref="E24:F24"/>
    <mergeCell ref="C15:D15"/>
    <mergeCell ref="C16:D16"/>
    <mergeCell ref="C17:D17"/>
    <mergeCell ref="C19:D19"/>
    <mergeCell ref="C22:D22"/>
    <mergeCell ref="C12:D12"/>
    <mergeCell ref="C13:D13"/>
    <mergeCell ref="E18:F18"/>
    <mergeCell ref="E14:F14"/>
    <mergeCell ref="H14:I14"/>
    <mergeCell ref="E15:F15"/>
    <mergeCell ref="H15:I15"/>
    <mergeCell ref="E16:F16"/>
    <mergeCell ref="H16:I16"/>
    <mergeCell ref="E17:F17"/>
    <mergeCell ref="E12:F12"/>
    <mergeCell ref="H12:I12"/>
    <mergeCell ref="E13:F13"/>
    <mergeCell ref="H13:I13"/>
    <mergeCell ref="C18:D18"/>
    <mergeCell ref="C14:D14"/>
    <mergeCell ref="B10:F10"/>
    <mergeCell ref="H10:I11"/>
    <mergeCell ref="C11:D11"/>
    <mergeCell ref="B2:I2"/>
    <mergeCell ref="E11:F11"/>
    <mergeCell ref="B7:C7"/>
    <mergeCell ref="D7:I7"/>
    <mergeCell ref="B8:C8"/>
    <mergeCell ref="D8:I8"/>
  </mergeCells>
  <conditionalFormatting sqref="D7:I7">
    <cfRule type="expression" dxfId="21" priority="9">
      <formula>D7=""</formula>
    </cfRule>
  </conditionalFormatting>
  <conditionalFormatting sqref="D8:I8">
    <cfRule type="expression" dxfId="20" priority="13">
      <formula>D8=""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9" id="{C4499E44-98E9-4895-B063-EE00016809D4}">
            <xm:f>'D 4B-R'!B5=""</xm:f>
            <x14:dxf>
              <fill>
                <patternFill>
                  <bgColor rgb="FFFFFF99"/>
                </patternFill>
              </fill>
            </x14:dxf>
          </x14:cfRule>
          <xm:sqref>B5:E5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B2:I38"/>
  <sheetViews>
    <sheetView topLeftCell="A8" zoomScale="70" zoomScaleNormal="70" workbookViewId="0">
      <selection activeCell="E61" sqref="E61"/>
    </sheetView>
  </sheetViews>
  <sheetFormatPr baseColWidth="10" defaultRowHeight="14.4" x14ac:dyDescent="0.3"/>
  <cols>
    <col min="1" max="1" width="4" customWidth="1"/>
    <col min="2" max="2" width="18.5546875" customWidth="1"/>
    <col min="3" max="6" width="18.5546875" style="23" customWidth="1"/>
    <col min="7" max="7" width="5.33203125" style="23" customWidth="1"/>
    <col min="8" max="8" width="19.44140625" style="23" bestFit="1" customWidth="1"/>
    <col min="9" max="9" width="18.88671875" style="23" customWidth="1"/>
    <col min="10" max="10" width="11.88671875" customWidth="1"/>
    <col min="11" max="11" width="11.44140625" customWidth="1"/>
  </cols>
  <sheetData>
    <row r="2" spans="2:9" ht="22.2" x14ac:dyDescent="0.3">
      <c r="B2" s="77" t="str">
        <f>"DETALLE DEL SERVICIO ("&amp;B5&amp;" - "&amp;C5&amp;")"</f>
        <v>DETALLE DEL SERVICIO (4B - Regreso)</v>
      </c>
      <c r="C2" s="77"/>
      <c r="D2" s="77"/>
      <c r="E2" s="77"/>
      <c r="F2" s="77"/>
      <c r="G2" s="77"/>
      <c r="H2" s="77"/>
      <c r="I2" s="77"/>
    </row>
    <row r="3" spans="2:9" ht="9" customHeight="1" x14ac:dyDescent="0.3">
      <c r="B3" s="23"/>
    </row>
    <row r="4" spans="2:9" x14ac:dyDescent="0.3">
      <c r="B4" s="24" t="s">
        <v>37</v>
      </c>
      <c r="C4" s="24" t="s">
        <v>38</v>
      </c>
      <c r="D4" s="24" t="s">
        <v>40</v>
      </c>
      <c r="E4" s="24" t="s">
        <v>41</v>
      </c>
      <c r="H4"/>
      <c r="I4"/>
    </row>
    <row r="5" spans="2:9" x14ac:dyDescent="0.3">
      <c r="B5" s="25" t="str">
        <f>+'Operador L4'!B35</f>
        <v>4B</v>
      </c>
      <c r="C5" s="25" t="s">
        <v>49</v>
      </c>
      <c r="D5" s="25" t="str">
        <f>+VLOOKUP(B5,'Operador L4'!B32:H35,6,0)</f>
        <v>Segunda Faja</v>
      </c>
      <c r="E5" s="25" t="str">
        <f>+VLOOKUP(B5,'Operador L4'!B32:H35,4,0)</f>
        <v>Ñancul</v>
      </c>
      <c r="H5"/>
      <c r="I5"/>
    </row>
    <row r="6" spans="2:9" ht="7.5" customHeight="1" x14ac:dyDescent="0.3">
      <c r="B6" s="26"/>
    </row>
    <row r="7" spans="2:9" x14ac:dyDescent="0.3">
      <c r="B7" s="78" t="s">
        <v>51</v>
      </c>
      <c r="C7" s="78"/>
      <c r="D7" s="79" t="s">
        <v>54</v>
      </c>
      <c r="E7" s="79"/>
      <c r="F7" s="79"/>
      <c r="G7" s="79"/>
      <c r="H7" s="79"/>
      <c r="I7" s="79"/>
    </row>
    <row r="8" spans="2:9" x14ac:dyDescent="0.3">
      <c r="B8" s="78" t="s">
        <v>53</v>
      </c>
      <c r="C8" s="78"/>
      <c r="D8" s="79" t="s">
        <v>52</v>
      </c>
      <c r="E8" s="79"/>
      <c r="F8" s="79"/>
      <c r="G8" s="79"/>
      <c r="H8" s="79"/>
      <c r="I8" s="79"/>
    </row>
    <row r="9" spans="2:9" ht="15" customHeight="1" x14ac:dyDescent="0.3"/>
    <row r="10" spans="2:9" x14ac:dyDescent="0.3">
      <c r="B10" s="80" t="s">
        <v>55</v>
      </c>
      <c r="C10" s="80"/>
      <c r="D10" s="80"/>
      <c r="E10" s="80"/>
      <c r="F10" s="80"/>
      <c r="G10"/>
      <c r="H10" s="81" t="s">
        <v>56</v>
      </c>
      <c r="I10" s="81"/>
    </row>
    <row r="11" spans="2:9" x14ac:dyDescent="0.3">
      <c r="B11" s="27" t="s">
        <v>57</v>
      </c>
      <c r="C11" s="80" t="s">
        <v>58</v>
      </c>
      <c r="D11" s="80"/>
      <c r="E11" s="80" t="s">
        <v>59</v>
      </c>
      <c r="F11" s="80"/>
      <c r="G11"/>
      <c r="H11" s="81"/>
      <c r="I11" s="81"/>
    </row>
    <row r="12" spans="2:9" x14ac:dyDescent="0.3">
      <c r="B12" s="28">
        <v>1</v>
      </c>
      <c r="C12" s="72" t="s">
        <v>109</v>
      </c>
      <c r="D12" s="73"/>
      <c r="E12" s="75" t="s">
        <v>6</v>
      </c>
      <c r="F12" s="76"/>
      <c r="G12" s="29"/>
      <c r="H12" s="74" t="s">
        <v>46</v>
      </c>
      <c r="I12" s="74"/>
    </row>
    <row r="13" spans="2:9" x14ac:dyDescent="0.3">
      <c r="B13" s="28">
        <f>B12+1</f>
        <v>2</v>
      </c>
      <c r="C13" s="72" t="s">
        <v>110</v>
      </c>
      <c r="D13" s="73"/>
      <c r="E13" s="75" t="s">
        <v>6</v>
      </c>
      <c r="F13" s="76"/>
      <c r="G13" s="29"/>
      <c r="H13" s="72" t="s">
        <v>111</v>
      </c>
      <c r="I13" s="73"/>
    </row>
    <row r="14" spans="2:9" x14ac:dyDescent="0.3">
      <c r="B14" s="28">
        <f t="shared" ref="B14:B38" si="0">B13+1</f>
        <v>3</v>
      </c>
      <c r="C14" s="72" t="s">
        <v>89</v>
      </c>
      <c r="D14" s="73"/>
      <c r="E14" s="75" t="s">
        <v>6</v>
      </c>
      <c r="F14" s="76"/>
      <c r="G14" s="29"/>
      <c r="H14" s="72" t="s">
        <v>112</v>
      </c>
      <c r="I14" s="73"/>
    </row>
    <row r="15" spans="2:9" x14ac:dyDescent="0.3">
      <c r="B15" s="28">
        <f t="shared" si="0"/>
        <v>4</v>
      </c>
      <c r="C15" s="72" t="s">
        <v>47</v>
      </c>
      <c r="D15" s="73"/>
      <c r="E15" s="75" t="s">
        <v>6</v>
      </c>
      <c r="F15" s="76"/>
      <c r="G15" s="29"/>
      <c r="H15" s="72" t="s">
        <v>90</v>
      </c>
      <c r="I15" s="73"/>
    </row>
    <row r="16" spans="2:9" x14ac:dyDescent="0.3">
      <c r="B16" s="55">
        <f t="shared" si="0"/>
        <v>5</v>
      </c>
      <c r="C16" s="82" t="s">
        <v>94</v>
      </c>
      <c r="D16" s="83"/>
      <c r="E16" s="82" t="s">
        <v>6</v>
      </c>
      <c r="F16" s="83"/>
      <c r="G16" s="29"/>
      <c r="H16" s="72"/>
      <c r="I16" s="73"/>
    </row>
    <row r="17" spans="2:9" x14ac:dyDescent="0.3">
      <c r="B17" s="55">
        <f t="shared" si="0"/>
        <v>6</v>
      </c>
      <c r="C17" s="82" t="s">
        <v>93</v>
      </c>
      <c r="D17" s="83"/>
      <c r="E17" s="82" t="s">
        <v>6</v>
      </c>
      <c r="F17" s="83"/>
      <c r="G17" s="29"/>
      <c r="H17" s="56"/>
      <c r="I17" s="56"/>
    </row>
    <row r="18" spans="2:9" x14ac:dyDescent="0.3">
      <c r="B18" s="55">
        <f t="shared" si="0"/>
        <v>7</v>
      </c>
      <c r="C18" s="82" t="s">
        <v>160</v>
      </c>
      <c r="D18" s="83"/>
      <c r="E18" s="82" t="s">
        <v>6</v>
      </c>
      <c r="F18" s="83"/>
      <c r="G18" s="29"/>
      <c r="H18" s="56"/>
      <c r="I18" s="56"/>
    </row>
    <row r="19" spans="2:9" x14ac:dyDescent="0.3">
      <c r="B19" s="55">
        <f t="shared" si="0"/>
        <v>8</v>
      </c>
      <c r="C19" s="82" t="s">
        <v>159</v>
      </c>
      <c r="D19" s="83"/>
      <c r="E19" s="82" t="s">
        <v>6</v>
      </c>
      <c r="F19" s="83"/>
      <c r="G19" s="29"/>
      <c r="H19" s="56"/>
      <c r="I19" s="56"/>
    </row>
    <row r="20" spans="2:9" x14ac:dyDescent="0.3">
      <c r="B20" s="28">
        <f t="shared" si="0"/>
        <v>9</v>
      </c>
      <c r="C20" s="72" t="s">
        <v>83</v>
      </c>
      <c r="D20" s="73"/>
      <c r="E20" s="75" t="s">
        <v>6</v>
      </c>
      <c r="F20" s="76"/>
      <c r="G20" s="29"/>
      <c r="H20" s="56"/>
      <c r="I20" s="56"/>
    </row>
    <row r="21" spans="2:9" x14ac:dyDescent="0.3">
      <c r="B21" s="28">
        <f>B16+1</f>
        <v>6</v>
      </c>
      <c r="C21" s="72" t="s">
        <v>113</v>
      </c>
      <c r="D21" s="73"/>
      <c r="E21" s="75" t="s">
        <v>6</v>
      </c>
      <c r="F21" s="76"/>
      <c r="G21" s="29"/>
      <c r="H21"/>
      <c r="I21"/>
    </row>
    <row r="22" spans="2:9" x14ac:dyDescent="0.3">
      <c r="B22" s="28">
        <f t="shared" si="0"/>
        <v>7</v>
      </c>
      <c r="C22" s="72" t="s">
        <v>100</v>
      </c>
      <c r="D22" s="73"/>
      <c r="E22" s="75" t="s">
        <v>6</v>
      </c>
      <c r="F22" s="76"/>
      <c r="G22" s="29"/>
      <c r="H22"/>
      <c r="I22"/>
    </row>
    <row r="23" spans="2:9" x14ac:dyDescent="0.3">
      <c r="B23" s="28">
        <f t="shared" si="0"/>
        <v>8</v>
      </c>
      <c r="C23" s="72" t="s">
        <v>76</v>
      </c>
      <c r="D23" s="73"/>
      <c r="E23" s="75" t="s">
        <v>6</v>
      </c>
      <c r="F23" s="76"/>
      <c r="G23" s="29"/>
      <c r="H23"/>
      <c r="I23"/>
    </row>
    <row r="24" spans="2:9" x14ac:dyDescent="0.3">
      <c r="B24" s="28">
        <f t="shared" si="0"/>
        <v>9</v>
      </c>
      <c r="C24" s="72" t="s">
        <v>98</v>
      </c>
      <c r="D24" s="73"/>
      <c r="E24" s="75" t="s">
        <v>6</v>
      </c>
      <c r="F24" s="76"/>
      <c r="G24" s="29"/>
      <c r="H24"/>
      <c r="I24"/>
    </row>
    <row r="25" spans="2:9" x14ac:dyDescent="0.3">
      <c r="B25" s="28">
        <f t="shared" si="0"/>
        <v>10</v>
      </c>
      <c r="C25" s="72" t="s">
        <v>114</v>
      </c>
      <c r="D25" s="73"/>
      <c r="E25" s="75" t="s">
        <v>6</v>
      </c>
      <c r="F25" s="76"/>
      <c r="G25" s="29"/>
      <c r="H25"/>
      <c r="I25"/>
    </row>
    <row r="26" spans="2:9" x14ac:dyDescent="0.3">
      <c r="B26" s="28">
        <f t="shared" si="0"/>
        <v>11</v>
      </c>
      <c r="C26" s="72" t="s">
        <v>100</v>
      </c>
      <c r="D26" s="73"/>
      <c r="E26" s="75" t="s">
        <v>6</v>
      </c>
      <c r="F26" s="76"/>
      <c r="G26" s="29"/>
      <c r="H26"/>
      <c r="I26"/>
    </row>
    <row r="27" spans="2:9" x14ac:dyDescent="0.3">
      <c r="B27" s="28">
        <f t="shared" si="0"/>
        <v>12</v>
      </c>
      <c r="C27" s="72" t="s">
        <v>101</v>
      </c>
      <c r="D27" s="73"/>
      <c r="E27" s="75" t="s">
        <v>6</v>
      </c>
      <c r="F27" s="76"/>
      <c r="G27" s="29"/>
      <c r="H27" s="30"/>
      <c r="I27" s="31"/>
    </row>
    <row r="28" spans="2:9" x14ac:dyDescent="0.3">
      <c r="B28" s="28">
        <f t="shared" si="0"/>
        <v>13</v>
      </c>
      <c r="C28" s="72" t="s">
        <v>102</v>
      </c>
      <c r="D28" s="73"/>
      <c r="E28" s="75" t="s">
        <v>6</v>
      </c>
      <c r="F28" s="76"/>
      <c r="G28" s="29"/>
      <c r="H28"/>
      <c r="I28"/>
    </row>
    <row r="29" spans="2:9" x14ac:dyDescent="0.3">
      <c r="B29" s="28">
        <f t="shared" si="0"/>
        <v>14</v>
      </c>
      <c r="C29" s="72" t="s">
        <v>72</v>
      </c>
      <c r="D29" s="73"/>
      <c r="E29" s="75" t="s">
        <v>6</v>
      </c>
      <c r="F29" s="76"/>
      <c r="G29" s="29"/>
      <c r="H29"/>
      <c r="I29"/>
    </row>
    <row r="30" spans="2:9" x14ac:dyDescent="0.3">
      <c r="B30" s="28">
        <f t="shared" si="0"/>
        <v>15</v>
      </c>
      <c r="C30" s="72" t="s">
        <v>64</v>
      </c>
      <c r="D30" s="73"/>
      <c r="E30" s="75" t="s">
        <v>6</v>
      </c>
      <c r="F30" s="76"/>
      <c r="G30" s="29"/>
      <c r="H30"/>
      <c r="I30"/>
    </row>
    <row r="31" spans="2:9" x14ac:dyDescent="0.3">
      <c r="B31" s="28">
        <f t="shared" si="0"/>
        <v>16</v>
      </c>
      <c r="C31" s="72" t="s">
        <v>103</v>
      </c>
      <c r="D31" s="73"/>
      <c r="E31" s="75" t="s">
        <v>6</v>
      </c>
      <c r="F31" s="76"/>
      <c r="G31" s="29"/>
      <c r="H31"/>
      <c r="I31"/>
    </row>
    <row r="32" spans="2:9" x14ac:dyDescent="0.3">
      <c r="B32" s="28">
        <f t="shared" si="0"/>
        <v>17</v>
      </c>
      <c r="C32" s="72" t="s">
        <v>68</v>
      </c>
      <c r="D32" s="73"/>
      <c r="E32" s="75" t="s">
        <v>6</v>
      </c>
      <c r="F32" s="76"/>
    </row>
    <row r="33" spans="2:6" x14ac:dyDescent="0.3">
      <c r="B33" s="28">
        <f t="shared" si="0"/>
        <v>18</v>
      </c>
      <c r="C33" s="72" t="s">
        <v>70</v>
      </c>
      <c r="D33" s="73"/>
      <c r="E33" s="75" t="s">
        <v>6</v>
      </c>
      <c r="F33" s="76"/>
    </row>
    <row r="34" spans="2:6" x14ac:dyDescent="0.3">
      <c r="B34" s="28">
        <f>B33+1</f>
        <v>19</v>
      </c>
      <c r="C34" s="72" t="s">
        <v>71</v>
      </c>
      <c r="D34" s="73"/>
      <c r="E34" s="75" t="s">
        <v>6</v>
      </c>
      <c r="F34" s="76"/>
    </row>
    <row r="35" spans="2:6" x14ac:dyDescent="0.3">
      <c r="B35" s="28">
        <f>B34+1</f>
        <v>20</v>
      </c>
      <c r="C35" s="72" t="s">
        <v>103</v>
      </c>
      <c r="D35" s="73"/>
      <c r="E35" s="75" t="s">
        <v>6</v>
      </c>
      <c r="F35" s="76"/>
    </row>
    <row r="36" spans="2:6" x14ac:dyDescent="0.3">
      <c r="B36" s="28">
        <f t="shared" si="0"/>
        <v>21</v>
      </c>
      <c r="C36" s="72" t="s">
        <v>64</v>
      </c>
      <c r="D36" s="73"/>
      <c r="E36" s="75" t="s">
        <v>6</v>
      </c>
      <c r="F36" s="76"/>
    </row>
    <row r="37" spans="2:6" x14ac:dyDescent="0.3">
      <c r="B37" s="28">
        <f>B36+1</f>
        <v>22</v>
      </c>
      <c r="C37" s="72" t="s">
        <v>62</v>
      </c>
      <c r="D37" s="73"/>
      <c r="E37" s="75" t="s">
        <v>6</v>
      </c>
      <c r="F37" s="76"/>
    </row>
    <row r="38" spans="2:6" x14ac:dyDescent="0.3">
      <c r="B38" s="28">
        <f t="shared" si="0"/>
        <v>23</v>
      </c>
      <c r="C38" s="72" t="s">
        <v>60</v>
      </c>
      <c r="D38" s="73"/>
      <c r="E38" s="75" t="s">
        <v>6</v>
      </c>
      <c r="F38" s="76"/>
    </row>
  </sheetData>
  <mergeCells count="68">
    <mergeCell ref="C38:D38"/>
    <mergeCell ref="E34:F34"/>
    <mergeCell ref="C34:D34"/>
    <mergeCell ref="E38:F38"/>
    <mergeCell ref="C35:D35"/>
    <mergeCell ref="E35:F35"/>
    <mergeCell ref="C36:D36"/>
    <mergeCell ref="E36:F36"/>
    <mergeCell ref="C37:D37"/>
    <mergeCell ref="E37:F37"/>
    <mergeCell ref="C33:D33"/>
    <mergeCell ref="C29:D29"/>
    <mergeCell ref="C32:D32"/>
    <mergeCell ref="E32:F32"/>
    <mergeCell ref="E33:F33"/>
    <mergeCell ref="E29:F29"/>
    <mergeCell ref="C30:D30"/>
    <mergeCell ref="E30:F30"/>
    <mergeCell ref="C31:D31"/>
    <mergeCell ref="E31:F31"/>
    <mergeCell ref="H16:I16"/>
    <mergeCell ref="C28:D28"/>
    <mergeCell ref="C23:D23"/>
    <mergeCell ref="C26:D26"/>
    <mergeCell ref="E26:F26"/>
    <mergeCell ref="C27:D27"/>
    <mergeCell ref="E27:F27"/>
    <mergeCell ref="E28:F28"/>
    <mergeCell ref="E23:F23"/>
    <mergeCell ref="C24:D24"/>
    <mergeCell ref="E24:F24"/>
    <mergeCell ref="C25:D25"/>
    <mergeCell ref="E25:F25"/>
    <mergeCell ref="C17:D17"/>
    <mergeCell ref="E17:F17"/>
    <mergeCell ref="C18:D18"/>
    <mergeCell ref="C22:D22"/>
    <mergeCell ref="E22:F22"/>
    <mergeCell ref="C21:D21"/>
    <mergeCell ref="E21:F21"/>
    <mergeCell ref="C16:D16"/>
    <mergeCell ref="E16:F16"/>
    <mergeCell ref="E18:F18"/>
    <mergeCell ref="C20:D20"/>
    <mergeCell ref="E20:F20"/>
    <mergeCell ref="C19:D19"/>
    <mergeCell ref="E19:F19"/>
    <mergeCell ref="C13:D13"/>
    <mergeCell ref="E13:F13"/>
    <mergeCell ref="H13:I13"/>
    <mergeCell ref="B10:F10"/>
    <mergeCell ref="C12:D12"/>
    <mergeCell ref="E12:F12"/>
    <mergeCell ref="H12:I12"/>
    <mergeCell ref="H10:I11"/>
    <mergeCell ref="C11:D11"/>
    <mergeCell ref="E11:F11"/>
    <mergeCell ref="C14:D14"/>
    <mergeCell ref="E14:F14"/>
    <mergeCell ref="H14:I14"/>
    <mergeCell ref="C15:D15"/>
    <mergeCell ref="E15:F15"/>
    <mergeCell ref="H15:I15"/>
    <mergeCell ref="B2:I2"/>
    <mergeCell ref="B7:C7"/>
    <mergeCell ref="D7:I7"/>
    <mergeCell ref="B8:C8"/>
    <mergeCell ref="D8:I8"/>
  </mergeCells>
  <conditionalFormatting sqref="D8:I8">
    <cfRule type="expression" dxfId="18" priority="10">
      <formula>D8=""</formula>
    </cfRule>
  </conditionalFormatting>
  <conditionalFormatting sqref="D7:I7">
    <cfRule type="expression" dxfId="17" priority="14">
      <formula>D7=""</formula>
    </cfRule>
  </conditionalFormatting>
  <conditionalFormatting sqref="D5:E5">
    <cfRule type="expression" dxfId="16" priority="25">
      <formula>D5=""</formula>
    </cfRule>
  </conditionalFormatting>
  <conditionalFormatting sqref="B5">
    <cfRule type="expression" dxfId="15" priority="28">
      <formula>B5=""</formula>
    </cfRule>
  </conditionalFormatting>
  <conditionalFormatting sqref="C5">
    <cfRule type="expression" dxfId="14" priority="35">
      <formula>C5=""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P57"/>
  <sheetViews>
    <sheetView topLeftCell="A4" zoomScale="90" zoomScaleNormal="90" zoomScaleSheetLayoutView="55" workbookViewId="0">
      <selection activeCell="A32" sqref="A32:XFD32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6" ht="22.2" x14ac:dyDescent="0.3">
      <c r="B2" s="77" t="str">
        <f>"PROGRAMA DE OPERACIÓN DEL SERVICIO ("&amp;B7&amp;" - "&amp;C7&amp;")"</f>
        <v>PROGRAMA DE OPERACIÓN DEL SERVICIO (4A - Ida)</v>
      </c>
      <c r="C2" s="77"/>
      <c r="D2" s="77"/>
      <c r="E2" s="77"/>
      <c r="F2" s="77"/>
      <c r="G2" s="77"/>
      <c r="H2" s="77"/>
      <c r="I2" s="77"/>
    </row>
    <row r="4" spans="2:16" s="3" customFormat="1" x14ac:dyDescent="0.3">
      <c r="B4" s="3" t="s">
        <v>115</v>
      </c>
    </row>
    <row r="6" spans="2:16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</row>
    <row r="7" spans="2:16" x14ac:dyDescent="0.3">
      <c r="B7" s="25" t="str">
        <f>+'D 4A-I'!B5</f>
        <v>4A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</row>
    <row r="8" spans="2:16" x14ac:dyDescent="0.3">
      <c r="K8" s="34"/>
      <c r="L8" s="34"/>
      <c r="M8" s="34"/>
      <c r="N8" s="34"/>
      <c r="O8" s="34"/>
      <c r="P8" s="34"/>
    </row>
    <row r="9" spans="2:16" s="3" customFormat="1" x14ac:dyDescent="0.3">
      <c r="B9" s="3" t="s">
        <v>117</v>
      </c>
      <c r="K9" s="35"/>
      <c r="L9" s="35"/>
      <c r="M9" s="35"/>
      <c r="N9" s="35"/>
      <c r="O9" s="35"/>
      <c r="P9" s="35"/>
    </row>
    <row r="10" spans="2:16" x14ac:dyDescent="0.3">
      <c r="K10" s="34"/>
      <c r="L10" s="34"/>
      <c r="M10" s="34"/>
      <c r="N10" s="34"/>
      <c r="O10" s="34"/>
      <c r="P10" s="34"/>
    </row>
    <row r="11" spans="2:16" ht="22.5" customHeight="1" x14ac:dyDescent="0.3">
      <c r="B11" s="85" t="s">
        <v>118</v>
      </c>
      <c r="C11" s="85" t="s">
        <v>119</v>
      </c>
      <c r="D11" s="86" t="s">
        <v>120</v>
      </c>
      <c r="E11" s="86"/>
      <c r="F11" s="86" t="s">
        <v>121</v>
      </c>
      <c r="G11" s="86"/>
      <c r="H11" s="86" t="s">
        <v>122</v>
      </c>
      <c r="I11" s="86"/>
      <c r="K11" s="34"/>
      <c r="L11" s="34"/>
      <c r="M11" s="34"/>
      <c r="N11" s="34"/>
      <c r="O11" s="34"/>
      <c r="P11" s="34"/>
    </row>
    <row r="12" spans="2:16" ht="28.8" x14ac:dyDescent="0.3">
      <c r="B12" s="85"/>
      <c r="C12" s="85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</row>
    <row r="13" spans="2:16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0.25609756097560976</v>
      </c>
    </row>
    <row r="14" spans="2:16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0.4975609756097561</v>
      </c>
    </row>
    <row r="15" spans="2:16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1</v>
      </c>
      <c r="M15" s="45">
        <f t="shared" si="0"/>
        <v>5</v>
      </c>
      <c r="N15" s="45">
        <f t="shared" si="1"/>
        <v>12</v>
      </c>
      <c r="O15" s="38">
        <f t="shared" si="2"/>
        <v>101</v>
      </c>
      <c r="P15" s="46">
        <f t="shared" si="3"/>
        <v>0.24634146341463414</v>
      </c>
    </row>
    <row r="16" spans="2:16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</row>
    <row r="17" spans="2:16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</row>
    <row r="18" spans="2:16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</row>
    <row r="19" spans="2:16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</row>
    <row r="20" spans="2:16" ht="15.6" x14ac:dyDescent="0.3">
      <c r="B20" s="47">
        <v>7</v>
      </c>
      <c r="C20" s="36" t="s">
        <v>138</v>
      </c>
      <c r="D20" s="48" t="s">
        <v>139</v>
      </c>
      <c r="E20" s="49">
        <v>4</v>
      </c>
      <c r="F20" s="48" t="s">
        <v>140</v>
      </c>
      <c r="G20" s="49">
        <v>3</v>
      </c>
      <c r="H20" s="48"/>
      <c r="I20" s="49"/>
    </row>
    <row r="21" spans="2:16" ht="15.6" x14ac:dyDescent="0.3">
      <c r="B21" s="41">
        <v>8</v>
      </c>
      <c r="C21" s="42" t="s">
        <v>141</v>
      </c>
      <c r="D21" s="43" t="s">
        <v>139</v>
      </c>
      <c r="E21" s="44">
        <v>4</v>
      </c>
      <c r="F21" s="43" t="s">
        <v>142</v>
      </c>
      <c r="G21" s="44">
        <v>4</v>
      </c>
      <c r="H21" s="43" t="s">
        <v>140</v>
      </c>
      <c r="I21" s="44">
        <v>1</v>
      </c>
    </row>
    <row r="22" spans="2:16" ht="15.6" x14ac:dyDescent="0.3">
      <c r="B22" s="47">
        <v>9</v>
      </c>
      <c r="C22" s="36" t="s">
        <v>143</v>
      </c>
      <c r="D22" s="48" t="s">
        <v>142</v>
      </c>
      <c r="E22" s="49">
        <v>4</v>
      </c>
      <c r="F22" s="48" t="s">
        <v>142</v>
      </c>
      <c r="G22" s="49">
        <v>4</v>
      </c>
      <c r="H22" s="48" t="s">
        <v>140</v>
      </c>
      <c r="I22" s="49">
        <v>2</v>
      </c>
    </row>
    <row r="23" spans="2:16" ht="15.6" x14ac:dyDescent="0.3">
      <c r="B23" s="41">
        <v>10</v>
      </c>
      <c r="C23" s="42" t="s">
        <v>144</v>
      </c>
      <c r="D23" s="43" t="s">
        <v>142</v>
      </c>
      <c r="E23" s="44">
        <v>3</v>
      </c>
      <c r="F23" s="43" t="s">
        <v>142</v>
      </c>
      <c r="G23" s="44">
        <v>3</v>
      </c>
      <c r="H23" s="43" t="s">
        <v>140</v>
      </c>
      <c r="I23" s="44">
        <v>2</v>
      </c>
    </row>
    <row r="24" spans="2:16" ht="15.6" x14ac:dyDescent="0.3">
      <c r="B24" s="47">
        <v>11</v>
      </c>
      <c r="C24" s="36" t="s">
        <v>145</v>
      </c>
      <c r="D24" s="48" t="s">
        <v>142</v>
      </c>
      <c r="E24" s="49">
        <v>3</v>
      </c>
      <c r="F24" s="48" t="s">
        <v>142</v>
      </c>
      <c r="G24" s="49">
        <v>3</v>
      </c>
      <c r="H24" s="48" t="s">
        <v>140</v>
      </c>
      <c r="I24" s="49">
        <v>2</v>
      </c>
    </row>
    <row r="25" spans="2:16" ht="15.6" x14ac:dyDescent="0.3">
      <c r="B25" s="41">
        <v>12</v>
      </c>
      <c r="C25" s="42" t="s">
        <v>146</v>
      </c>
      <c r="D25" s="43" t="s">
        <v>142</v>
      </c>
      <c r="E25" s="44">
        <v>3</v>
      </c>
      <c r="F25" s="43" t="s">
        <v>140</v>
      </c>
      <c r="G25" s="44">
        <v>2</v>
      </c>
      <c r="H25" s="43" t="s">
        <v>140</v>
      </c>
      <c r="I25" s="44">
        <v>2</v>
      </c>
    </row>
    <row r="26" spans="2:16" ht="15.6" x14ac:dyDescent="0.3">
      <c r="B26" s="47">
        <v>13</v>
      </c>
      <c r="C26" s="36" t="s">
        <v>147</v>
      </c>
      <c r="D26" s="48" t="s">
        <v>139</v>
      </c>
      <c r="E26" s="49">
        <v>3</v>
      </c>
      <c r="F26" s="48" t="s">
        <v>142</v>
      </c>
      <c r="G26" s="49">
        <v>3</v>
      </c>
      <c r="H26" s="48" t="s">
        <v>140</v>
      </c>
      <c r="I26" s="49">
        <v>1</v>
      </c>
    </row>
    <row r="27" spans="2:16" ht="15.6" x14ac:dyDescent="0.3">
      <c r="B27" s="41">
        <v>14</v>
      </c>
      <c r="C27" s="42" t="s">
        <v>148</v>
      </c>
      <c r="D27" s="43" t="s">
        <v>142</v>
      </c>
      <c r="E27" s="44">
        <v>3</v>
      </c>
      <c r="F27" s="43" t="s">
        <v>140</v>
      </c>
      <c r="G27" s="44">
        <v>2</v>
      </c>
      <c r="H27" s="43" t="s">
        <v>140</v>
      </c>
      <c r="I27" s="44">
        <v>2</v>
      </c>
    </row>
    <row r="28" spans="2:16" ht="15.6" x14ac:dyDescent="0.3">
      <c r="B28" s="47">
        <v>15</v>
      </c>
      <c r="C28" s="36" t="s">
        <v>149</v>
      </c>
      <c r="D28" s="48" t="s">
        <v>142</v>
      </c>
      <c r="E28" s="49">
        <v>4</v>
      </c>
      <c r="F28" s="48" t="s">
        <v>140</v>
      </c>
      <c r="G28" s="49">
        <v>3</v>
      </c>
      <c r="H28" s="48" t="s">
        <v>140</v>
      </c>
      <c r="I28" s="49">
        <v>2</v>
      </c>
    </row>
    <row r="29" spans="2:16" ht="15.6" x14ac:dyDescent="0.3">
      <c r="B29" s="41">
        <v>16</v>
      </c>
      <c r="C29" s="42" t="s">
        <v>150</v>
      </c>
      <c r="D29" s="43" t="s">
        <v>142</v>
      </c>
      <c r="E29" s="44">
        <v>4</v>
      </c>
      <c r="F29" s="43" t="s">
        <v>142</v>
      </c>
      <c r="G29" s="44">
        <v>3</v>
      </c>
      <c r="H29" s="43" t="s">
        <v>140</v>
      </c>
      <c r="I29" s="44">
        <v>2</v>
      </c>
    </row>
    <row r="30" spans="2:16" ht="15.6" x14ac:dyDescent="0.3">
      <c r="B30" s="47">
        <v>17</v>
      </c>
      <c r="C30" s="36" t="s">
        <v>151</v>
      </c>
      <c r="D30" s="48" t="s">
        <v>139</v>
      </c>
      <c r="E30" s="49">
        <v>4</v>
      </c>
      <c r="F30" s="48" t="s">
        <v>142</v>
      </c>
      <c r="G30" s="49">
        <v>3</v>
      </c>
      <c r="H30" s="48" t="s">
        <v>140</v>
      </c>
      <c r="I30" s="49">
        <v>2</v>
      </c>
    </row>
    <row r="31" spans="2:16" ht="15.6" x14ac:dyDescent="0.3">
      <c r="B31" s="41">
        <v>18</v>
      </c>
      <c r="C31" s="42" t="s">
        <v>152</v>
      </c>
      <c r="D31" s="43" t="s">
        <v>139</v>
      </c>
      <c r="E31" s="44">
        <v>4</v>
      </c>
      <c r="F31" s="43" t="s">
        <v>142</v>
      </c>
      <c r="G31" s="44">
        <v>3</v>
      </c>
      <c r="H31" s="43" t="s">
        <v>140</v>
      </c>
      <c r="I31" s="44">
        <v>1</v>
      </c>
    </row>
    <row r="32" spans="2:16" ht="15.6" x14ac:dyDescent="0.3">
      <c r="B32" s="47">
        <v>19</v>
      </c>
      <c r="C32" s="36" t="s">
        <v>153</v>
      </c>
      <c r="D32" s="48" t="s">
        <v>142</v>
      </c>
      <c r="E32" s="49">
        <v>3</v>
      </c>
      <c r="F32" s="48" t="s">
        <v>142</v>
      </c>
      <c r="G32" s="49">
        <v>3</v>
      </c>
      <c r="H32" s="48" t="s">
        <v>140</v>
      </c>
      <c r="I32" s="49">
        <v>1</v>
      </c>
    </row>
    <row r="33" spans="2:9" ht="15.6" x14ac:dyDescent="0.3">
      <c r="B33" s="41">
        <v>20</v>
      </c>
      <c r="C33" s="42" t="s">
        <v>154</v>
      </c>
      <c r="D33" s="43" t="s">
        <v>140</v>
      </c>
      <c r="E33" s="44">
        <v>2</v>
      </c>
      <c r="F33" s="43" t="s">
        <v>140</v>
      </c>
      <c r="G33" s="44">
        <v>1</v>
      </c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48</v>
      </c>
      <c r="F37" s="51"/>
      <c r="G37" s="51">
        <f>+IF(SUM(G13:G36)=0,"",SUM(G13:G36))</f>
        <v>40</v>
      </c>
      <c r="H37" s="51"/>
      <c r="I37" s="51">
        <f>+IF(SUM(I13:I36)=0,"",SUM(I13:I36))</f>
        <v>20</v>
      </c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13" priority="8">
      <formula>C7=""</formula>
    </cfRule>
  </conditionalFormatting>
  <conditionalFormatting sqref="B7">
    <cfRule type="expression" dxfId="12" priority="20">
      <formula>B7=""</formula>
    </cfRule>
  </conditionalFormatting>
  <conditionalFormatting sqref="F7">
    <cfRule type="expression" dxfId="11" priority="3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opLeftCell="A14" zoomScaleNormal="100" zoomScaleSheetLayoutView="55" workbookViewId="0">
      <selection activeCell="N35" sqref="N35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7" t="str">
        <f>"PROGRAMA DE OPERACIÓN DEL SERVICIO ("&amp;B7&amp;" - "&amp;C7&amp;")"</f>
        <v>PROGRAMA DE OPERACIÓN DEL SERVICIO (4A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K6" s="34"/>
      <c r="L6" s="34"/>
      <c r="M6" s="34"/>
      <c r="N6" s="34"/>
      <c r="O6" s="34"/>
      <c r="P6" s="34"/>
      <c r="Q6" s="34"/>
      <c r="R6" s="34"/>
    </row>
    <row r="7" spans="2:18" x14ac:dyDescent="0.3">
      <c r="B7" s="25" t="str">
        <f>+'D 4A-R'!B5</f>
        <v>4A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5" t="s">
        <v>118</v>
      </c>
      <c r="C11" s="85" t="s">
        <v>119</v>
      </c>
      <c r="D11" s="86" t="s">
        <v>120</v>
      </c>
      <c r="E11" s="86"/>
      <c r="F11" s="86" t="s">
        <v>121</v>
      </c>
      <c r="G11" s="86"/>
      <c r="H11" s="86" t="s">
        <v>122</v>
      </c>
      <c r="I11" s="86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5"/>
      <c r="C12" s="85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0.24361948955916474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0.47331786542923432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2</v>
      </c>
      <c r="M15" s="45">
        <f t="shared" si="0"/>
        <v>5</v>
      </c>
      <c r="N15" s="45">
        <f t="shared" si="1"/>
        <v>12</v>
      </c>
      <c r="O15" s="38">
        <f t="shared" si="2"/>
        <v>122</v>
      </c>
      <c r="P15" s="46">
        <f t="shared" si="3"/>
        <v>0.28306264501160094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8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K17" s="34"/>
      <c r="L17" s="34"/>
      <c r="M17" s="34"/>
      <c r="N17" s="50"/>
      <c r="O17" s="34"/>
      <c r="P17" s="34"/>
      <c r="Q17" s="34"/>
      <c r="R17" s="34"/>
    </row>
    <row r="18" spans="2:18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K18" s="34"/>
      <c r="L18" s="34"/>
      <c r="M18" s="34"/>
      <c r="N18" s="50"/>
      <c r="O18" s="34"/>
      <c r="P18" s="34"/>
      <c r="Q18" s="34"/>
      <c r="R18" s="34"/>
    </row>
    <row r="19" spans="2:18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K19" s="34"/>
      <c r="L19" s="34"/>
      <c r="M19" s="34"/>
      <c r="N19" s="50"/>
      <c r="O19" s="34"/>
      <c r="P19" s="34"/>
      <c r="Q19" s="34"/>
      <c r="R19" s="34"/>
    </row>
    <row r="20" spans="2:18" ht="15.6" x14ac:dyDescent="0.3">
      <c r="B20" s="47">
        <v>7</v>
      </c>
      <c r="C20" s="36" t="s">
        <v>138</v>
      </c>
      <c r="D20" s="48" t="s">
        <v>139</v>
      </c>
      <c r="E20" s="49">
        <v>4</v>
      </c>
      <c r="F20" s="48" t="s">
        <v>140</v>
      </c>
      <c r="G20" s="49">
        <v>3</v>
      </c>
      <c r="H20" s="48"/>
      <c r="I20" s="49"/>
      <c r="K20" s="34"/>
      <c r="L20" s="34"/>
      <c r="M20" s="34"/>
      <c r="N20" s="34"/>
      <c r="O20" s="34"/>
      <c r="P20" s="34"/>
      <c r="Q20" s="34"/>
      <c r="R20" s="34"/>
    </row>
    <row r="21" spans="2:18" ht="15.6" x14ac:dyDescent="0.3">
      <c r="B21" s="41">
        <v>8</v>
      </c>
      <c r="C21" s="42" t="s">
        <v>141</v>
      </c>
      <c r="D21" s="43" t="s">
        <v>139</v>
      </c>
      <c r="E21" s="44">
        <v>4</v>
      </c>
      <c r="F21" s="43" t="s">
        <v>142</v>
      </c>
      <c r="G21" s="44">
        <v>4</v>
      </c>
      <c r="H21" s="43" t="s">
        <v>140</v>
      </c>
      <c r="I21" s="44">
        <v>1</v>
      </c>
      <c r="K21" s="34"/>
      <c r="L21" s="34"/>
      <c r="M21" s="34"/>
      <c r="N21" s="34"/>
      <c r="O21" s="34"/>
      <c r="P21" s="34"/>
      <c r="Q21" s="34"/>
      <c r="R21" s="34"/>
    </row>
    <row r="22" spans="2:18" ht="15.6" x14ac:dyDescent="0.3">
      <c r="B22" s="47">
        <v>9</v>
      </c>
      <c r="C22" s="36" t="s">
        <v>143</v>
      </c>
      <c r="D22" s="48" t="s">
        <v>139</v>
      </c>
      <c r="E22" s="49">
        <v>4</v>
      </c>
      <c r="F22" s="48" t="s">
        <v>142</v>
      </c>
      <c r="G22" s="49">
        <v>4</v>
      </c>
      <c r="H22" s="48" t="s">
        <v>140</v>
      </c>
      <c r="I22" s="49">
        <v>2</v>
      </c>
      <c r="K22" s="34"/>
      <c r="L22" s="34"/>
      <c r="M22" s="34"/>
      <c r="N22" s="34"/>
      <c r="O22" s="34"/>
      <c r="P22" s="34"/>
      <c r="Q22" s="34"/>
      <c r="R22" s="34"/>
    </row>
    <row r="23" spans="2:18" ht="15.6" x14ac:dyDescent="0.3">
      <c r="B23" s="41">
        <v>10</v>
      </c>
      <c r="C23" s="42" t="s">
        <v>144</v>
      </c>
      <c r="D23" s="43" t="s">
        <v>142</v>
      </c>
      <c r="E23" s="44">
        <v>3</v>
      </c>
      <c r="F23" s="43" t="s">
        <v>142</v>
      </c>
      <c r="G23" s="44">
        <v>3</v>
      </c>
      <c r="H23" s="43" t="s">
        <v>140</v>
      </c>
      <c r="I23" s="44">
        <v>2</v>
      </c>
      <c r="K23" s="34"/>
      <c r="L23" s="34"/>
      <c r="M23" s="34"/>
      <c r="N23" s="34"/>
      <c r="O23" s="34"/>
      <c r="P23" s="34"/>
      <c r="Q23" s="34"/>
      <c r="R23" s="34"/>
    </row>
    <row r="24" spans="2:18" ht="15.6" x14ac:dyDescent="0.3">
      <c r="B24" s="47">
        <v>11</v>
      </c>
      <c r="C24" s="36" t="s">
        <v>145</v>
      </c>
      <c r="D24" s="48" t="s">
        <v>142</v>
      </c>
      <c r="E24" s="49">
        <v>3</v>
      </c>
      <c r="F24" s="48" t="s">
        <v>142</v>
      </c>
      <c r="G24" s="49">
        <v>3</v>
      </c>
      <c r="H24" s="48" t="s">
        <v>140</v>
      </c>
      <c r="I24" s="49">
        <v>2</v>
      </c>
      <c r="K24" s="34"/>
      <c r="L24" s="34"/>
      <c r="M24" s="34"/>
      <c r="N24" s="34"/>
      <c r="O24" s="34"/>
      <c r="P24" s="34"/>
      <c r="Q24" s="34"/>
      <c r="R24" s="34"/>
    </row>
    <row r="25" spans="2:18" ht="15.6" x14ac:dyDescent="0.3">
      <c r="B25" s="41">
        <v>12</v>
      </c>
      <c r="C25" s="42" t="s">
        <v>146</v>
      </c>
      <c r="D25" s="43" t="s">
        <v>142</v>
      </c>
      <c r="E25" s="44">
        <v>3</v>
      </c>
      <c r="F25" s="43" t="s">
        <v>140</v>
      </c>
      <c r="G25" s="44">
        <v>2</v>
      </c>
      <c r="H25" s="43" t="s">
        <v>140</v>
      </c>
      <c r="I25" s="44">
        <v>2</v>
      </c>
    </row>
    <row r="26" spans="2:18" ht="15.6" x14ac:dyDescent="0.3">
      <c r="B26" s="47">
        <v>13</v>
      </c>
      <c r="C26" s="36" t="s">
        <v>147</v>
      </c>
      <c r="D26" s="48" t="s">
        <v>142</v>
      </c>
      <c r="E26" s="49">
        <v>3</v>
      </c>
      <c r="F26" s="48" t="s">
        <v>142</v>
      </c>
      <c r="G26" s="49">
        <v>3</v>
      </c>
      <c r="H26" s="48" t="s">
        <v>140</v>
      </c>
      <c r="I26" s="49">
        <v>2</v>
      </c>
    </row>
    <row r="27" spans="2:18" ht="15.6" x14ac:dyDescent="0.3">
      <c r="B27" s="41">
        <v>14</v>
      </c>
      <c r="C27" s="42" t="s">
        <v>148</v>
      </c>
      <c r="D27" s="43" t="s">
        <v>139</v>
      </c>
      <c r="E27" s="44">
        <v>3</v>
      </c>
      <c r="F27" s="43" t="s">
        <v>140</v>
      </c>
      <c r="G27" s="44">
        <v>2</v>
      </c>
      <c r="H27" s="43" t="s">
        <v>140</v>
      </c>
      <c r="I27" s="44">
        <v>1</v>
      </c>
    </row>
    <row r="28" spans="2:18" ht="15.6" x14ac:dyDescent="0.3">
      <c r="B28" s="47">
        <v>15</v>
      </c>
      <c r="C28" s="36" t="s">
        <v>149</v>
      </c>
      <c r="D28" s="48" t="s">
        <v>142</v>
      </c>
      <c r="E28" s="49">
        <v>3</v>
      </c>
      <c r="F28" s="48" t="s">
        <v>140</v>
      </c>
      <c r="G28" s="49">
        <v>4</v>
      </c>
      <c r="H28" s="48" t="s">
        <v>140</v>
      </c>
      <c r="I28" s="49">
        <v>2</v>
      </c>
    </row>
    <row r="29" spans="2:18" ht="15.6" x14ac:dyDescent="0.3">
      <c r="B29" s="41">
        <v>16</v>
      </c>
      <c r="C29" s="42" t="s">
        <v>150</v>
      </c>
      <c r="D29" s="43" t="s">
        <v>142</v>
      </c>
      <c r="E29" s="44">
        <v>3</v>
      </c>
      <c r="F29" s="43" t="s">
        <v>142</v>
      </c>
      <c r="G29" s="44">
        <v>4</v>
      </c>
      <c r="H29" s="43" t="s">
        <v>140</v>
      </c>
      <c r="I29" s="44">
        <v>2</v>
      </c>
    </row>
    <row r="30" spans="2:18" ht="15.6" x14ac:dyDescent="0.3">
      <c r="B30" s="47">
        <v>17</v>
      </c>
      <c r="C30" s="36" t="s">
        <v>151</v>
      </c>
      <c r="D30" s="48" t="s">
        <v>142</v>
      </c>
      <c r="E30" s="49">
        <v>4</v>
      </c>
      <c r="F30" s="48" t="s">
        <v>142</v>
      </c>
      <c r="G30" s="49">
        <v>3</v>
      </c>
      <c r="H30" s="48" t="s">
        <v>140</v>
      </c>
      <c r="I30" s="49">
        <v>2</v>
      </c>
    </row>
    <row r="31" spans="2:18" ht="15.6" x14ac:dyDescent="0.3">
      <c r="B31" s="41">
        <v>18</v>
      </c>
      <c r="C31" s="42" t="s">
        <v>152</v>
      </c>
      <c r="D31" s="43" t="s">
        <v>139</v>
      </c>
      <c r="E31" s="44">
        <v>4</v>
      </c>
      <c r="F31" s="43" t="s">
        <v>142</v>
      </c>
      <c r="G31" s="44">
        <v>3</v>
      </c>
      <c r="H31" s="43" t="s">
        <v>140</v>
      </c>
      <c r="I31" s="44">
        <v>2</v>
      </c>
    </row>
    <row r="32" spans="2:18" ht="15.6" x14ac:dyDescent="0.3">
      <c r="B32" s="47">
        <v>19</v>
      </c>
      <c r="C32" s="36" t="s">
        <v>153</v>
      </c>
      <c r="D32" s="48" t="s">
        <v>142</v>
      </c>
      <c r="E32" s="49">
        <v>4</v>
      </c>
      <c r="F32" s="48" t="s">
        <v>142</v>
      </c>
      <c r="G32" s="49">
        <v>3</v>
      </c>
      <c r="H32" s="48" t="s">
        <v>140</v>
      </c>
      <c r="I32" s="49">
        <v>1</v>
      </c>
    </row>
    <row r="33" spans="2:9" ht="15.6" x14ac:dyDescent="0.3">
      <c r="B33" s="41">
        <v>20</v>
      </c>
      <c r="C33" s="42" t="s">
        <v>154</v>
      </c>
      <c r="D33" s="43" t="s">
        <v>140</v>
      </c>
      <c r="E33" s="44">
        <v>2</v>
      </c>
      <c r="F33" s="43" t="s">
        <v>140</v>
      </c>
      <c r="G33" s="44">
        <v>1</v>
      </c>
      <c r="H33" s="43"/>
      <c r="I33" s="44"/>
    </row>
    <row r="34" spans="2:9" ht="15.6" x14ac:dyDescent="0.3">
      <c r="B34" s="47">
        <v>21</v>
      </c>
      <c r="C34" s="36" t="s">
        <v>155</v>
      </c>
      <c r="D34" s="48" t="s">
        <v>140</v>
      </c>
      <c r="E34" s="49">
        <v>1</v>
      </c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48</v>
      </c>
      <c r="F37" s="51"/>
      <c r="G37" s="51">
        <f>+IF(SUM(G13:G36)=0,"",SUM(G13:G36))</f>
        <v>42</v>
      </c>
      <c r="H37" s="51"/>
      <c r="I37" s="51">
        <f>+IF(SUM(I13:I36)=0,"",SUM(I13:I36))</f>
        <v>21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10" priority="5">
      <formula>D7=""</formula>
    </cfRule>
  </conditionalFormatting>
  <conditionalFormatting sqref="B7">
    <cfRule type="expression" dxfId="9" priority="16">
      <formula>B7=""</formula>
    </cfRule>
  </conditionalFormatting>
  <conditionalFormatting sqref="C7">
    <cfRule type="expression" dxfId="8" priority="21">
      <formula>C7=""</formula>
    </cfRule>
  </conditionalFormatting>
  <conditionalFormatting sqref="F7">
    <cfRule type="expression" dxfId="7" priority="30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57"/>
  <sheetViews>
    <sheetView topLeftCell="A13" zoomScaleNormal="100" zoomScaleSheetLayoutView="55" workbookViewId="0">
      <selection activeCell="M25" sqref="M25:N25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7" ht="22.2" x14ac:dyDescent="0.3">
      <c r="B2" s="77" t="str">
        <f>"PROGRAMA DE OPERACIÓN DEL SERVICIO ("&amp;B7&amp;" - "&amp;C7&amp;")"</f>
        <v>PROGRAMA DE OPERACIÓN DEL SERVICIO (4B - Ida)</v>
      </c>
      <c r="C2" s="77"/>
      <c r="D2" s="77"/>
      <c r="E2" s="77"/>
      <c r="F2" s="77"/>
      <c r="G2" s="77"/>
      <c r="H2" s="77"/>
      <c r="I2" s="77"/>
    </row>
    <row r="4" spans="2:17" s="3" customFormat="1" x14ac:dyDescent="0.3">
      <c r="B4" s="3" t="s">
        <v>115</v>
      </c>
    </row>
    <row r="6" spans="2:17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  <c r="L6" s="34"/>
      <c r="M6" s="34"/>
      <c r="N6" s="34"/>
      <c r="O6" s="34"/>
      <c r="P6" s="34"/>
      <c r="Q6" s="34"/>
    </row>
    <row r="7" spans="2:17" x14ac:dyDescent="0.3">
      <c r="B7" s="25" t="str">
        <f>+'D 4B-I'!B5</f>
        <v>4B</v>
      </c>
      <c r="C7" s="25" t="s">
        <v>45</v>
      </c>
      <c r="D7" s="25" t="str">
        <f>+VLOOKUP(B7,'Operador L4'!B32:H35,4,0)</f>
        <v>Ñancul</v>
      </c>
      <c r="E7" s="25" t="str">
        <f>+VLOOKUP(B7,'Operador L4'!B32:H35,6,0)</f>
        <v>Segunda Faja</v>
      </c>
      <c r="F7" s="25" t="str">
        <f>'Operador L4'!I8</f>
        <v>Normal</v>
      </c>
      <c r="G7" s="33"/>
      <c r="L7" s="34"/>
      <c r="M7" s="34"/>
      <c r="N7" s="34"/>
      <c r="O7" s="34"/>
      <c r="P7" s="34"/>
      <c r="Q7" s="34"/>
    </row>
    <row r="8" spans="2:17" x14ac:dyDescent="0.3">
      <c r="L8" s="34"/>
      <c r="M8" s="34"/>
      <c r="N8" s="34"/>
      <c r="O8" s="34"/>
      <c r="P8" s="34"/>
      <c r="Q8" s="34"/>
    </row>
    <row r="9" spans="2:17" s="3" customFormat="1" x14ac:dyDescent="0.3">
      <c r="B9" s="3" t="s">
        <v>117</v>
      </c>
      <c r="L9" s="35"/>
      <c r="M9" s="35"/>
      <c r="N9" s="35"/>
      <c r="O9" s="35"/>
      <c r="P9" s="35"/>
      <c r="Q9" s="35"/>
    </row>
    <row r="10" spans="2:17" x14ac:dyDescent="0.3">
      <c r="L10" s="34"/>
      <c r="M10" s="34"/>
      <c r="N10" s="34"/>
      <c r="O10" s="34"/>
      <c r="P10" s="34"/>
      <c r="Q10" s="34"/>
    </row>
    <row r="11" spans="2:17" ht="22.5" customHeight="1" x14ac:dyDescent="0.3">
      <c r="B11" s="85" t="s">
        <v>118</v>
      </c>
      <c r="C11" s="85" t="s">
        <v>119</v>
      </c>
      <c r="D11" s="86" t="s">
        <v>120</v>
      </c>
      <c r="E11" s="86"/>
      <c r="F11" s="86" t="s">
        <v>121</v>
      </c>
      <c r="G11" s="86"/>
      <c r="H11" s="86" t="s">
        <v>122</v>
      </c>
      <c r="I11" s="86"/>
      <c r="L11" s="34"/>
      <c r="M11" s="34"/>
      <c r="N11" s="34"/>
      <c r="O11" s="34"/>
      <c r="P11" s="34"/>
      <c r="Q11" s="34"/>
    </row>
    <row r="12" spans="2:17" ht="28.8" x14ac:dyDescent="0.3">
      <c r="B12" s="85"/>
      <c r="C12" s="85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54"/>
      <c r="L12" s="39" t="s">
        <v>125</v>
      </c>
      <c r="M12" s="39" t="s">
        <v>126</v>
      </c>
      <c r="N12" s="39" t="s">
        <v>127</v>
      </c>
      <c r="O12" s="40"/>
      <c r="P12" s="40"/>
      <c r="Q12" s="34"/>
    </row>
    <row r="13" spans="2:17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54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0.25609756097560976</v>
      </c>
      <c r="Q13" s="34"/>
    </row>
    <row r="14" spans="2:17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54" t="s">
        <v>131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0.4975609756097561</v>
      </c>
      <c r="Q14" s="34"/>
    </row>
    <row r="15" spans="2:17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54" t="s">
        <v>133</v>
      </c>
      <c r="L15" s="45">
        <f>COUNTIF($D$13:$D$36,$K15)</f>
        <v>1</v>
      </c>
      <c r="M15" s="45">
        <f t="shared" si="0"/>
        <v>5</v>
      </c>
      <c r="N15" s="45">
        <f t="shared" si="1"/>
        <v>12</v>
      </c>
      <c r="O15" s="38">
        <f t="shared" si="2"/>
        <v>101</v>
      </c>
      <c r="P15" s="46">
        <f t="shared" si="3"/>
        <v>0.24634146341463414</v>
      </c>
      <c r="Q15" s="34"/>
    </row>
    <row r="16" spans="2:17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L16" s="34"/>
      <c r="M16" s="34"/>
      <c r="N16" s="50"/>
      <c r="O16" s="34"/>
      <c r="P16" s="34"/>
      <c r="Q16" s="34"/>
    </row>
    <row r="17" spans="2:17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L17" s="34"/>
      <c r="M17" s="34"/>
      <c r="N17" s="50"/>
      <c r="O17" s="34"/>
      <c r="P17" s="34"/>
      <c r="Q17" s="34"/>
    </row>
    <row r="18" spans="2:17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L18" s="34"/>
      <c r="M18" s="34"/>
      <c r="N18" s="50"/>
      <c r="O18" s="34"/>
      <c r="P18" s="34"/>
      <c r="Q18" s="34"/>
    </row>
    <row r="19" spans="2:17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L19" s="34"/>
      <c r="M19" s="34"/>
      <c r="N19" s="50"/>
      <c r="O19" s="34"/>
      <c r="P19" s="34"/>
      <c r="Q19" s="34"/>
    </row>
    <row r="20" spans="2:17" ht="15.6" x14ac:dyDescent="0.3">
      <c r="B20" s="47">
        <v>7</v>
      </c>
      <c r="C20" s="36" t="s">
        <v>138</v>
      </c>
      <c r="D20" s="48" t="s">
        <v>139</v>
      </c>
      <c r="E20" s="49">
        <v>4</v>
      </c>
      <c r="F20" s="48" t="s">
        <v>140</v>
      </c>
      <c r="G20" s="49">
        <v>3</v>
      </c>
      <c r="H20" s="48"/>
      <c r="I20" s="49"/>
    </row>
    <row r="21" spans="2:17" ht="15.6" x14ac:dyDescent="0.3">
      <c r="B21" s="41">
        <v>8</v>
      </c>
      <c r="C21" s="42" t="s">
        <v>141</v>
      </c>
      <c r="D21" s="43" t="s">
        <v>139</v>
      </c>
      <c r="E21" s="44">
        <v>4</v>
      </c>
      <c r="F21" s="43" t="s">
        <v>142</v>
      </c>
      <c r="G21" s="44">
        <v>4</v>
      </c>
      <c r="H21" s="43" t="s">
        <v>140</v>
      </c>
      <c r="I21" s="44">
        <v>1</v>
      </c>
    </row>
    <row r="22" spans="2:17" ht="15.6" x14ac:dyDescent="0.3">
      <c r="B22" s="47">
        <v>9</v>
      </c>
      <c r="C22" s="36" t="s">
        <v>143</v>
      </c>
      <c r="D22" s="48" t="s">
        <v>142</v>
      </c>
      <c r="E22" s="49">
        <v>4</v>
      </c>
      <c r="F22" s="48" t="s">
        <v>142</v>
      </c>
      <c r="G22" s="49">
        <v>4</v>
      </c>
      <c r="H22" s="48" t="s">
        <v>140</v>
      </c>
      <c r="I22" s="49">
        <v>2</v>
      </c>
    </row>
    <row r="23" spans="2:17" ht="15.6" x14ac:dyDescent="0.3">
      <c r="B23" s="41">
        <v>10</v>
      </c>
      <c r="C23" s="42" t="s">
        <v>144</v>
      </c>
      <c r="D23" s="43" t="s">
        <v>142</v>
      </c>
      <c r="E23" s="44">
        <v>3</v>
      </c>
      <c r="F23" s="43" t="s">
        <v>142</v>
      </c>
      <c r="G23" s="44">
        <v>3</v>
      </c>
      <c r="H23" s="43" t="s">
        <v>140</v>
      </c>
      <c r="I23" s="44">
        <v>2</v>
      </c>
    </row>
    <row r="24" spans="2:17" ht="15.6" x14ac:dyDescent="0.3">
      <c r="B24" s="47">
        <v>11</v>
      </c>
      <c r="C24" s="36" t="s">
        <v>145</v>
      </c>
      <c r="D24" s="48" t="s">
        <v>142</v>
      </c>
      <c r="E24" s="49">
        <v>3</v>
      </c>
      <c r="F24" s="48" t="s">
        <v>142</v>
      </c>
      <c r="G24" s="49">
        <v>3</v>
      </c>
      <c r="H24" s="48" t="s">
        <v>140</v>
      </c>
      <c r="I24" s="49">
        <v>2</v>
      </c>
    </row>
    <row r="25" spans="2:17" ht="15.6" x14ac:dyDescent="0.3">
      <c r="B25" s="41">
        <v>12</v>
      </c>
      <c r="C25" s="42" t="s">
        <v>146</v>
      </c>
      <c r="D25" s="43" t="s">
        <v>142</v>
      </c>
      <c r="E25" s="44">
        <v>3</v>
      </c>
      <c r="F25" s="43" t="s">
        <v>140</v>
      </c>
      <c r="G25" s="44">
        <v>2</v>
      </c>
      <c r="H25" s="43" t="s">
        <v>140</v>
      </c>
      <c r="I25" s="44">
        <v>2</v>
      </c>
    </row>
    <row r="26" spans="2:17" ht="15.6" x14ac:dyDescent="0.3">
      <c r="B26" s="47">
        <v>13</v>
      </c>
      <c r="C26" s="36" t="s">
        <v>147</v>
      </c>
      <c r="D26" s="48" t="s">
        <v>139</v>
      </c>
      <c r="E26" s="49">
        <v>3</v>
      </c>
      <c r="F26" s="48" t="s">
        <v>142</v>
      </c>
      <c r="G26" s="49">
        <v>3</v>
      </c>
      <c r="H26" s="48" t="s">
        <v>140</v>
      </c>
      <c r="I26" s="49">
        <v>1</v>
      </c>
    </row>
    <row r="27" spans="2:17" ht="15.6" x14ac:dyDescent="0.3">
      <c r="B27" s="41">
        <v>14</v>
      </c>
      <c r="C27" s="42" t="s">
        <v>148</v>
      </c>
      <c r="D27" s="43" t="s">
        <v>142</v>
      </c>
      <c r="E27" s="44">
        <v>3</v>
      </c>
      <c r="F27" s="43" t="s">
        <v>140</v>
      </c>
      <c r="G27" s="44">
        <v>2</v>
      </c>
      <c r="H27" s="43" t="s">
        <v>140</v>
      </c>
      <c r="I27" s="44">
        <v>2</v>
      </c>
    </row>
    <row r="28" spans="2:17" ht="15.6" x14ac:dyDescent="0.3">
      <c r="B28" s="47">
        <v>15</v>
      </c>
      <c r="C28" s="36" t="s">
        <v>149</v>
      </c>
      <c r="D28" s="48" t="s">
        <v>142</v>
      </c>
      <c r="E28" s="49">
        <v>4</v>
      </c>
      <c r="F28" s="48" t="s">
        <v>140</v>
      </c>
      <c r="G28" s="49">
        <v>3</v>
      </c>
      <c r="H28" s="48" t="s">
        <v>140</v>
      </c>
      <c r="I28" s="49">
        <v>2</v>
      </c>
    </row>
    <row r="29" spans="2:17" ht="15.6" x14ac:dyDescent="0.3">
      <c r="B29" s="41">
        <v>16</v>
      </c>
      <c r="C29" s="42" t="s">
        <v>150</v>
      </c>
      <c r="D29" s="43" t="s">
        <v>142</v>
      </c>
      <c r="E29" s="44">
        <v>4</v>
      </c>
      <c r="F29" s="43" t="s">
        <v>142</v>
      </c>
      <c r="G29" s="44">
        <v>3</v>
      </c>
      <c r="H29" s="43" t="s">
        <v>140</v>
      </c>
      <c r="I29" s="44">
        <v>2</v>
      </c>
    </row>
    <row r="30" spans="2:17" ht="15.6" x14ac:dyDescent="0.3">
      <c r="B30" s="47">
        <v>17</v>
      </c>
      <c r="C30" s="36" t="s">
        <v>151</v>
      </c>
      <c r="D30" s="48" t="s">
        <v>139</v>
      </c>
      <c r="E30" s="49">
        <v>4</v>
      </c>
      <c r="F30" s="48" t="s">
        <v>142</v>
      </c>
      <c r="G30" s="49">
        <v>3</v>
      </c>
      <c r="H30" s="48" t="s">
        <v>140</v>
      </c>
      <c r="I30" s="49">
        <v>2</v>
      </c>
    </row>
    <row r="31" spans="2:17" ht="15.6" x14ac:dyDescent="0.3">
      <c r="B31" s="41">
        <v>18</v>
      </c>
      <c r="C31" s="42" t="s">
        <v>152</v>
      </c>
      <c r="D31" s="43" t="s">
        <v>139</v>
      </c>
      <c r="E31" s="44">
        <v>4</v>
      </c>
      <c r="F31" s="43" t="s">
        <v>142</v>
      </c>
      <c r="G31" s="44">
        <v>3</v>
      </c>
      <c r="H31" s="43" t="s">
        <v>140</v>
      </c>
      <c r="I31" s="44">
        <v>1</v>
      </c>
    </row>
    <row r="32" spans="2:17" ht="15.6" x14ac:dyDescent="0.3">
      <c r="B32" s="47">
        <v>19</v>
      </c>
      <c r="C32" s="36" t="s">
        <v>153</v>
      </c>
      <c r="D32" s="48" t="s">
        <v>142</v>
      </c>
      <c r="E32" s="49">
        <v>3</v>
      </c>
      <c r="F32" s="48" t="s">
        <v>142</v>
      </c>
      <c r="G32" s="49">
        <v>3</v>
      </c>
      <c r="H32" s="48" t="s">
        <v>140</v>
      </c>
      <c r="I32" s="49">
        <v>1</v>
      </c>
    </row>
    <row r="33" spans="2:9" ht="15.6" x14ac:dyDescent="0.3">
      <c r="B33" s="41">
        <v>20</v>
      </c>
      <c r="C33" s="42" t="s">
        <v>154</v>
      </c>
      <c r="D33" s="43" t="s">
        <v>140</v>
      </c>
      <c r="E33" s="44">
        <v>2</v>
      </c>
      <c r="F33" s="43" t="s">
        <v>140</v>
      </c>
      <c r="G33" s="44">
        <v>1</v>
      </c>
      <c r="H33" s="43"/>
      <c r="I33" s="44"/>
    </row>
    <row r="34" spans="2:9" ht="15.6" x14ac:dyDescent="0.3">
      <c r="B34" s="47">
        <v>21</v>
      </c>
      <c r="C34" s="36" t="s">
        <v>155</v>
      </c>
      <c r="D34" s="48"/>
      <c r="E34" s="49"/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48</v>
      </c>
      <c r="F37" s="51"/>
      <c r="G37" s="51">
        <f>+IF(SUM(G13:G36)=0,"",SUM(G13:G36))</f>
        <v>40</v>
      </c>
      <c r="H37" s="51"/>
      <c r="I37" s="51">
        <f>+IF(SUM(I13:I36)=0,"",SUM(I13:I36))</f>
        <v>20</v>
      </c>
    </row>
    <row r="55" spans="10:14" x14ac:dyDescent="0.3">
      <c r="J55" s="52"/>
      <c r="K55" s="52"/>
      <c r="L55" s="52"/>
      <c r="M55" s="52"/>
      <c r="N55" s="52"/>
    </row>
    <row r="56" spans="10:14" x14ac:dyDescent="0.3">
      <c r="J56" s="52"/>
      <c r="K56" s="52"/>
      <c r="L56" s="52"/>
      <c r="M56" s="52"/>
      <c r="N56" s="52"/>
    </row>
    <row r="57" spans="10:14" x14ac:dyDescent="0.3">
      <c r="J57" s="52"/>
      <c r="K57" s="52"/>
      <c r="L57" s="53"/>
      <c r="M57" s="53"/>
      <c r="N57" s="53"/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C7:E7">
    <cfRule type="expression" dxfId="6" priority="3">
      <formula>C7=""</formula>
    </cfRule>
  </conditionalFormatting>
  <conditionalFormatting sqref="B7">
    <cfRule type="expression" dxfId="5" priority="17">
      <formula>B7=""</formula>
    </cfRule>
  </conditionalFormatting>
  <conditionalFormatting sqref="F7">
    <cfRule type="expression" dxfId="4" priority="23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R37"/>
  <sheetViews>
    <sheetView tabSelected="1" topLeftCell="A22" zoomScaleNormal="100" zoomScaleSheetLayoutView="55" workbookViewId="0">
      <selection activeCell="N34" sqref="N34"/>
    </sheetView>
  </sheetViews>
  <sheetFormatPr baseColWidth="10" defaultRowHeight="14.4" x14ac:dyDescent="0.3"/>
  <cols>
    <col min="1" max="1" width="4.6640625" customWidth="1"/>
    <col min="2" max="2" width="23.33203125" customWidth="1"/>
    <col min="3" max="9" width="15.6640625" customWidth="1"/>
  </cols>
  <sheetData>
    <row r="2" spans="2:18" ht="22.2" x14ac:dyDescent="0.3">
      <c r="B2" s="77" t="str">
        <f>"PROGRAMA DE OPERACIÓN DEL SERVICIO ("&amp;B7&amp;" - "&amp;C7&amp;")"</f>
        <v>PROGRAMA DE OPERACIÓN DEL SERVICIO (4B - Regreso)</v>
      </c>
      <c r="C2" s="77"/>
      <c r="D2" s="77"/>
      <c r="E2" s="77"/>
      <c r="F2" s="77"/>
      <c r="G2" s="77"/>
      <c r="H2" s="77"/>
      <c r="I2" s="77"/>
    </row>
    <row r="4" spans="2:18" s="3" customFormat="1" x14ac:dyDescent="0.3">
      <c r="B4" s="3" t="s">
        <v>115</v>
      </c>
    </row>
    <row r="6" spans="2:18" x14ac:dyDescent="0.3">
      <c r="B6" s="32" t="s">
        <v>37</v>
      </c>
      <c r="C6" s="32" t="s">
        <v>38</v>
      </c>
      <c r="D6" s="32" t="s">
        <v>40</v>
      </c>
      <c r="E6" s="32" t="s">
        <v>41</v>
      </c>
      <c r="F6" s="32" t="s">
        <v>116</v>
      </c>
      <c r="G6" s="33"/>
    </row>
    <row r="7" spans="2:18" x14ac:dyDescent="0.3">
      <c r="B7" s="25" t="str">
        <f>+'D 4B-R'!B5</f>
        <v>4B</v>
      </c>
      <c r="C7" s="25" t="s">
        <v>49</v>
      </c>
      <c r="D7" s="25" t="str">
        <f>+VLOOKUP(B7,'Operador L4'!B32:H35,6,0)</f>
        <v>Segunda Faja</v>
      </c>
      <c r="E7" s="25" t="str">
        <f>+VLOOKUP(B7,'Operador L4'!B32:H35,4,0)</f>
        <v>Ñancul</v>
      </c>
      <c r="F7" s="25" t="str">
        <f>'Operador L4'!I8</f>
        <v>Normal</v>
      </c>
      <c r="G7" s="33"/>
      <c r="K7" s="34"/>
      <c r="L7" s="34"/>
      <c r="M7" s="34"/>
      <c r="N7" s="34"/>
      <c r="O7" s="34"/>
      <c r="P7" s="34"/>
      <c r="Q7" s="34"/>
      <c r="R7" s="34"/>
    </row>
    <row r="8" spans="2:18" x14ac:dyDescent="0.3">
      <c r="K8" s="34"/>
      <c r="L8" s="34"/>
      <c r="M8" s="34"/>
      <c r="N8" s="34"/>
      <c r="O8" s="34"/>
      <c r="P8" s="34"/>
      <c r="Q8" s="34"/>
      <c r="R8" s="34"/>
    </row>
    <row r="9" spans="2:18" s="3" customFormat="1" x14ac:dyDescent="0.3">
      <c r="B9" s="3" t="s">
        <v>117</v>
      </c>
      <c r="K9" s="35"/>
      <c r="L9" s="35"/>
      <c r="M9" s="35"/>
      <c r="N9" s="35"/>
      <c r="O9" s="35"/>
      <c r="P9" s="35"/>
      <c r="Q9" s="35"/>
      <c r="R9" s="35"/>
    </row>
    <row r="10" spans="2:18" x14ac:dyDescent="0.3">
      <c r="K10" s="34"/>
      <c r="L10" s="34"/>
      <c r="M10" s="34"/>
      <c r="N10" s="34"/>
      <c r="O10" s="34"/>
      <c r="P10" s="34"/>
      <c r="Q10" s="34"/>
      <c r="R10" s="34"/>
    </row>
    <row r="11" spans="2:18" ht="22.5" customHeight="1" x14ac:dyDescent="0.3">
      <c r="B11" s="85" t="s">
        <v>118</v>
      </c>
      <c r="C11" s="85" t="s">
        <v>119</v>
      </c>
      <c r="D11" s="86" t="s">
        <v>120</v>
      </c>
      <c r="E11" s="86"/>
      <c r="F11" s="86" t="s">
        <v>121</v>
      </c>
      <c r="G11" s="86"/>
      <c r="H11" s="86" t="s">
        <v>122</v>
      </c>
      <c r="I11" s="86"/>
      <c r="K11" s="34"/>
      <c r="L11" s="34"/>
      <c r="M11" s="34"/>
      <c r="N11" s="34"/>
      <c r="O11" s="34"/>
      <c r="P11" s="34"/>
      <c r="Q11" s="34"/>
      <c r="R11" s="34"/>
    </row>
    <row r="12" spans="2:18" ht="28.8" x14ac:dyDescent="0.3">
      <c r="B12" s="85"/>
      <c r="C12" s="85"/>
      <c r="D12" s="37" t="s">
        <v>123</v>
      </c>
      <c r="E12" s="37" t="s">
        <v>124</v>
      </c>
      <c r="F12" s="37" t="s">
        <v>123</v>
      </c>
      <c r="G12" s="37" t="s">
        <v>124</v>
      </c>
      <c r="H12" s="37" t="s">
        <v>123</v>
      </c>
      <c r="I12" s="37" t="s">
        <v>124</v>
      </c>
      <c r="K12" s="38"/>
      <c r="L12" s="39" t="s">
        <v>125</v>
      </c>
      <c r="M12" s="39" t="s">
        <v>126</v>
      </c>
      <c r="N12" s="39" t="s">
        <v>127</v>
      </c>
      <c r="O12" s="40"/>
      <c r="P12" s="40"/>
      <c r="Q12" s="34"/>
      <c r="R12" s="34"/>
    </row>
    <row r="13" spans="2:18" ht="15.75" customHeight="1" x14ac:dyDescent="0.3">
      <c r="B13" s="41">
        <v>0</v>
      </c>
      <c r="C13" s="42" t="s">
        <v>128</v>
      </c>
      <c r="D13" s="43"/>
      <c r="E13" s="44"/>
      <c r="F13" s="43"/>
      <c r="G13" s="44"/>
      <c r="H13" s="43"/>
      <c r="I13" s="44"/>
      <c r="K13" s="38" t="s">
        <v>129</v>
      </c>
      <c r="L13" s="45">
        <f>COUNTIF($D$13:$D$36,$K13)</f>
        <v>5</v>
      </c>
      <c r="M13" s="45">
        <f>COUNTIF($F$13:$F$36,$K13)</f>
        <v>0</v>
      </c>
      <c r="N13" s="45">
        <f>COUNTIF($H$13:$H$36,$K13)</f>
        <v>0</v>
      </c>
      <c r="O13" s="38">
        <f>L13*21+M13*4+N13*5</f>
        <v>105</v>
      </c>
      <c r="P13" s="46">
        <f>O13/SUM($O$13:$O$15)</f>
        <v>0.24361948955916474</v>
      </c>
      <c r="Q13" s="34"/>
      <c r="R13" s="34"/>
    </row>
    <row r="14" spans="2:18" ht="15.6" x14ac:dyDescent="0.3">
      <c r="B14" s="47">
        <v>1</v>
      </c>
      <c r="C14" s="36" t="s">
        <v>130</v>
      </c>
      <c r="D14" s="48"/>
      <c r="E14" s="49"/>
      <c r="F14" s="48"/>
      <c r="G14" s="49"/>
      <c r="H14" s="48"/>
      <c r="I14" s="49"/>
      <c r="K14" s="38" t="s">
        <v>131</v>
      </c>
      <c r="L14" s="45">
        <f>COUNTIF($D$13:$D$36,$K14)</f>
        <v>8</v>
      </c>
      <c r="M14" s="45">
        <f t="shared" ref="M14:M15" si="0">COUNTIF($F$13:$F$36,$K14)</f>
        <v>9</v>
      </c>
      <c r="N14" s="45">
        <f t="shared" ref="N14:N15" si="1">COUNTIF($H$13:$H$36,$K14)</f>
        <v>0</v>
      </c>
      <c r="O14" s="38">
        <f t="shared" ref="O14:O15" si="2">L14*21+M14*4+N14*5</f>
        <v>204</v>
      </c>
      <c r="P14" s="46">
        <f t="shared" ref="P14:P15" si="3">O14/SUM($O$13:$O$15)</f>
        <v>0.47331786542923432</v>
      </c>
      <c r="Q14" s="34"/>
      <c r="R14" s="34"/>
    </row>
    <row r="15" spans="2:18" ht="15.6" x14ac:dyDescent="0.3">
      <c r="B15" s="41">
        <v>2</v>
      </c>
      <c r="C15" s="42" t="s">
        <v>132</v>
      </c>
      <c r="D15" s="43"/>
      <c r="E15" s="44"/>
      <c r="F15" s="43"/>
      <c r="G15" s="44"/>
      <c r="H15" s="43"/>
      <c r="I15" s="44"/>
      <c r="K15" s="38" t="s">
        <v>133</v>
      </c>
      <c r="L15" s="45">
        <f>COUNTIF($D$13:$D$36,$K15)</f>
        <v>2</v>
      </c>
      <c r="M15" s="45">
        <f t="shared" si="0"/>
        <v>5</v>
      </c>
      <c r="N15" s="45">
        <f t="shared" si="1"/>
        <v>12</v>
      </c>
      <c r="O15" s="38">
        <f t="shared" si="2"/>
        <v>122</v>
      </c>
      <c r="P15" s="46">
        <f t="shared" si="3"/>
        <v>0.28306264501160094</v>
      </c>
      <c r="Q15" s="34"/>
      <c r="R15" s="34"/>
    </row>
    <row r="16" spans="2:18" ht="15.6" x14ac:dyDescent="0.3">
      <c r="B16" s="47">
        <v>3</v>
      </c>
      <c r="C16" s="36" t="s">
        <v>134</v>
      </c>
      <c r="D16" s="48"/>
      <c r="E16" s="49"/>
      <c r="F16" s="48"/>
      <c r="G16" s="49"/>
      <c r="H16" s="48"/>
      <c r="I16" s="49"/>
      <c r="K16" s="34"/>
      <c r="L16" s="34"/>
      <c r="M16" s="34"/>
      <c r="N16" s="50"/>
      <c r="O16" s="34"/>
      <c r="P16" s="34"/>
      <c r="Q16" s="34"/>
      <c r="R16" s="34"/>
    </row>
    <row r="17" spans="2:14" ht="15.6" x14ac:dyDescent="0.3">
      <c r="B17" s="41">
        <v>4</v>
      </c>
      <c r="C17" s="42" t="s">
        <v>135</v>
      </c>
      <c r="D17" s="43"/>
      <c r="E17" s="44"/>
      <c r="F17" s="43"/>
      <c r="G17" s="44"/>
      <c r="H17" s="43"/>
      <c r="I17" s="44"/>
      <c r="N17" s="16"/>
    </row>
    <row r="18" spans="2:14" ht="15.6" x14ac:dyDescent="0.3">
      <c r="B18" s="47">
        <v>5</v>
      </c>
      <c r="C18" s="36" t="s">
        <v>136</v>
      </c>
      <c r="D18" s="48"/>
      <c r="E18" s="49"/>
      <c r="F18" s="48"/>
      <c r="G18" s="49"/>
      <c r="H18" s="48"/>
      <c r="I18" s="49"/>
      <c r="N18" s="16"/>
    </row>
    <row r="19" spans="2:14" ht="15.6" x14ac:dyDescent="0.3">
      <c r="B19" s="41">
        <v>6</v>
      </c>
      <c r="C19" s="42" t="s">
        <v>137</v>
      </c>
      <c r="D19" s="43"/>
      <c r="E19" s="44"/>
      <c r="F19" s="43"/>
      <c r="G19" s="44"/>
      <c r="H19" s="43"/>
      <c r="I19" s="44"/>
      <c r="N19" s="16"/>
    </row>
    <row r="20" spans="2:14" ht="15.6" x14ac:dyDescent="0.3">
      <c r="B20" s="47">
        <v>7</v>
      </c>
      <c r="C20" s="36" t="s">
        <v>138</v>
      </c>
      <c r="D20" s="48" t="s">
        <v>139</v>
      </c>
      <c r="E20" s="49">
        <v>4</v>
      </c>
      <c r="F20" s="48" t="s">
        <v>140</v>
      </c>
      <c r="G20" s="49">
        <v>3</v>
      </c>
      <c r="H20" s="48"/>
      <c r="I20" s="49"/>
    </row>
    <row r="21" spans="2:14" ht="15.6" x14ac:dyDescent="0.3">
      <c r="B21" s="41">
        <v>8</v>
      </c>
      <c r="C21" s="42" t="s">
        <v>141</v>
      </c>
      <c r="D21" s="43" t="s">
        <v>139</v>
      </c>
      <c r="E21" s="44">
        <v>4</v>
      </c>
      <c r="F21" s="43" t="s">
        <v>142</v>
      </c>
      <c r="G21" s="44">
        <v>4</v>
      </c>
      <c r="H21" s="43" t="s">
        <v>140</v>
      </c>
      <c r="I21" s="44">
        <v>1</v>
      </c>
    </row>
    <row r="22" spans="2:14" ht="15.6" x14ac:dyDescent="0.3">
      <c r="B22" s="47">
        <v>9</v>
      </c>
      <c r="C22" s="36" t="s">
        <v>143</v>
      </c>
      <c r="D22" s="48" t="s">
        <v>139</v>
      </c>
      <c r="E22" s="49">
        <v>4</v>
      </c>
      <c r="F22" s="48" t="s">
        <v>142</v>
      </c>
      <c r="G22" s="49">
        <v>4</v>
      </c>
      <c r="H22" s="48" t="s">
        <v>140</v>
      </c>
      <c r="I22" s="49">
        <v>2</v>
      </c>
    </row>
    <row r="23" spans="2:14" ht="15.6" x14ac:dyDescent="0.3">
      <c r="B23" s="41">
        <v>10</v>
      </c>
      <c r="C23" s="42" t="s">
        <v>144</v>
      </c>
      <c r="D23" s="43" t="s">
        <v>142</v>
      </c>
      <c r="E23" s="44">
        <v>3</v>
      </c>
      <c r="F23" s="43" t="s">
        <v>142</v>
      </c>
      <c r="G23" s="44">
        <v>3</v>
      </c>
      <c r="H23" s="43" t="s">
        <v>140</v>
      </c>
      <c r="I23" s="44">
        <v>2</v>
      </c>
    </row>
    <row r="24" spans="2:14" ht="15.6" x14ac:dyDescent="0.3">
      <c r="B24" s="47">
        <v>11</v>
      </c>
      <c r="C24" s="36" t="s">
        <v>145</v>
      </c>
      <c r="D24" s="48" t="s">
        <v>142</v>
      </c>
      <c r="E24" s="49">
        <v>3</v>
      </c>
      <c r="F24" s="48" t="s">
        <v>142</v>
      </c>
      <c r="G24" s="49">
        <v>3</v>
      </c>
      <c r="H24" s="48" t="s">
        <v>140</v>
      </c>
      <c r="I24" s="49">
        <v>2</v>
      </c>
    </row>
    <row r="25" spans="2:14" ht="15.6" x14ac:dyDescent="0.3">
      <c r="B25" s="41">
        <v>12</v>
      </c>
      <c r="C25" s="42" t="s">
        <v>146</v>
      </c>
      <c r="D25" s="43" t="s">
        <v>142</v>
      </c>
      <c r="E25" s="44">
        <v>3</v>
      </c>
      <c r="F25" s="43" t="s">
        <v>140</v>
      </c>
      <c r="G25" s="44">
        <v>2</v>
      </c>
      <c r="H25" s="43" t="s">
        <v>140</v>
      </c>
      <c r="I25" s="44">
        <v>2</v>
      </c>
    </row>
    <row r="26" spans="2:14" ht="15.6" x14ac:dyDescent="0.3">
      <c r="B26" s="47">
        <v>13</v>
      </c>
      <c r="C26" s="36" t="s">
        <v>147</v>
      </c>
      <c r="D26" s="48" t="s">
        <v>142</v>
      </c>
      <c r="E26" s="49">
        <v>3</v>
      </c>
      <c r="F26" s="48" t="s">
        <v>142</v>
      </c>
      <c r="G26" s="49">
        <v>3</v>
      </c>
      <c r="H26" s="48" t="s">
        <v>140</v>
      </c>
      <c r="I26" s="49">
        <v>2</v>
      </c>
    </row>
    <row r="27" spans="2:14" ht="15.6" x14ac:dyDescent="0.3">
      <c r="B27" s="41">
        <v>14</v>
      </c>
      <c r="C27" s="42" t="s">
        <v>148</v>
      </c>
      <c r="D27" s="43" t="s">
        <v>139</v>
      </c>
      <c r="E27" s="44">
        <v>3</v>
      </c>
      <c r="F27" s="43" t="s">
        <v>140</v>
      </c>
      <c r="G27" s="44">
        <v>2</v>
      </c>
      <c r="H27" s="43" t="s">
        <v>140</v>
      </c>
      <c r="I27" s="44">
        <v>1</v>
      </c>
    </row>
    <row r="28" spans="2:14" ht="15.6" x14ac:dyDescent="0.3">
      <c r="B28" s="47">
        <v>15</v>
      </c>
      <c r="C28" s="36" t="s">
        <v>149</v>
      </c>
      <c r="D28" s="48" t="s">
        <v>142</v>
      </c>
      <c r="E28" s="49">
        <v>3</v>
      </c>
      <c r="F28" s="48" t="s">
        <v>140</v>
      </c>
      <c r="G28" s="49">
        <v>4</v>
      </c>
      <c r="H28" s="48" t="s">
        <v>140</v>
      </c>
      <c r="I28" s="49">
        <v>2</v>
      </c>
    </row>
    <row r="29" spans="2:14" ht="15.6" x14ac:dyDescent="0.3">
      <c r="B29" s="41">
        <v>16</v>
      </c>
      <c r="C29" s="42" t="s">
        <v>150</v>
      </c>
      <c r="D29" s="43" t="s">
        <v>142</v>
      </c>
      <c r="E29" s="44">
        <v>3</v>
      </c>
      <c r="F29" s="43" t="s">
        <v>142</v>
      </c>
      <c r="G29" s="44">
        <v>3</v>
      </c>
      <c r="H29" s="43" t="s">
        <v>140</v>
      </c>
      <c r="I29" s="44">
        <v>2</v>
      </c>
    </row>
    <row r="30" spans="2:14" ht="15.6" x14ac:dyDescent="0.3">
      <c r="B30" s="47">
        <v>17</v>
      </c>
      <c r="C30" s="36" t="s">
        <v>151</v>
      </c>
      <c r="D30" s="48" t="s">
        <v>142</v>
      </c>
      <c r="E30" s="49">
        <v>4</v>
      </c>
      <c r="F30" s="48" t="s">
        <v>142</v>
      </c>
      <c r="G30" s="49">
        <v>3</v>
      </c>
      <c r="H30" s="48" t="s">
        <v>140</v>
      </c>
      <c r="I30" s="49">
        <v>2</v>
      </c>
    </row>
    <row r="31" spans="2:14" ht="15.6" x14ac:dyDescent="0.3">
      <c r="B31" s="41">
        <v>18</v>
      </c>
      <c r="C31" s="42" t="s">
        <v>152</v>
      </c>
      <c r="D31" s="43" t="s">
        <v>139</v>
      </c>
      <c r="E31" s="44">
        <v>4</v>
      </c>
      <c r="F31" s="43" t="s">
        <v>142</v>
      </c>
      <c r="G31" s="44">
        <v>3</v>
      </c>
      <c r="H31" s="43" t="s">
        <v>140</v>
      </c>
      <c r="I31" s="44">
        <v>1</v>
      </c>
    </row>
    <row r="32" spans="2:14" ht="15.6" x14ac:dyDescent="0.3">
      <c r="B32" s="47">
        <v>19</v>
      </c>
      <c r="C32" s="36" t="s">
        <v>153</v>
      </c>
      <c r="D32" s="48" t="s">
        <v>142</v>
      </c>
      <c r="E32" s="49">
        <v>4</v>
      </c>
      <c r="F32" s="48" t="s">
        <v>142</v>
      </c>
      <c r="G32" s="49">
        <v>3</v>
      </c>
      <c r="H32" s="48" t="s">
        <v>140</v>
      </c>
      <c r="I32" s="49">
        <v>1</v>
      </c>
    </row>
    <row r="33" spans="2:9" ht="15.6" x14ac:dyDescent="0.3">
      <c r="B33" s="41">
        <v>20</v>
      </c>
      <c r="C33" s="42" t="s">
        <v>154</v>
      </c>
      <c r="D33" s="43" t="s">
        <v>140</v>
      </c>
      <c r="E33" s="44">
        <v>2</v>
      </c>
      <c r="F33" s="43" t="s">
        <v>140</v>
      </c>
      <c r="G33" s="44">
        <v>1</v>
      </c>
      <c r="H33" s="43"/>
      <c r="I33" s="44"/>
    </row>
    <row r="34" spans="2:9" ht="15.6" x14ac:dyDescent="0.3">
      <c r="B34" s="47">
        <v>21</v>
      </c>
      <c r="C34" s="36" t="s">
        <v>155</v>
      </c>
      <c r="D34" s="48" t="s">
        <v>140</v>
      </c>
      <c r="E34" s="49">
        <v>1</v>
      </c>
      <c r="F34" s="48"/>
      <c r="G34" s="49"/>
      <c r="H34" s="48"/>
      <c r="I34" s="49"/>
    </row>
    <row r="35" spans="2:9" ht="15.6" x14ac:dyDescent="0.3">
      <c r="B35" s="41">
        <v>22</v>
      </c>
      <c r="C35" s="42" t="s">
        <v>156</v>
      </c>
      <c r="D35" s="43"/>
      <c r="E35" s="44"/>
      <c r="F35" s="43"/>
      <c r="G35" s="44"/>
      <c r="H35" s="43"/>
      <c r="I35" s="44"/>
    </row>
    <row r="36" spans="2:9" ht="15.6" x14ac:dyDescent="0.3">
      <c r="B36" s="47">
        <v>23</v>
      </c>
      <c r="C36" s="36" t="s">
        <v>157</v>
      </c>
      <c r="D36" s="48"/>
      <c r="E36" s="49"/>
      <c r="F36" s="48"/>
      <c r="G36" s="49"/>
      <c r="H36" s="48"/>
      <c r="I36" s="49"/>
    </row>
    <row r="37" spans="2:9" ht="15.6" x14ac:dyDescent="0.3">
      <c r="B37" s="41" t="s">
        <v>158</v>
      </c>
      <c r="C37" s="42"/>
      <c r="D37" s="51"/>
      <c r="E37" s="51">
        <f>+IF(SUM(E13:E36)=0,"",SUM(E13:E36))</f>
        <v>48</v>
      </c>
      <c r="F37" s="51"/>
      <c r="G37" s="51">
        <f>+IF(SUM(G13:G36)=0,"",SUM(G13:G36))</f>
        <v>41</v>
      </c>
      <c r="H37" s="51"/>
      <c r="I37" s="51">
        <f>+IF(SUM(I13:I36)=0,"",SUM(I13:I36))</f>
        <v>20</v>
      </c>
    </row>
  </sheetData>
  <mergeCells count="6">
    <mergeCell ref="B2:I2"/>
    <mergeCell ref="B11:B12"/>
    <mergeCell ref="C11:C12"/>
    <mergeCell ref="D11:E11"/>
    <mergeCell ref="F11:G11"/>
    <mergeCell ref="H11:I11"/>
  </mergeCells>
  <conditionalFormatting sqref="D7:E7">
    <cfRule type="expression" dxfId="3" priority="1">
      <formula>D7=""</formula>
    </cfRule>
  </conditionalFormatting>
  <conditionalFormatting sqref="B7">
    <cfRule type="expression" dxfId="2" priority="18">
      <formula>B7=""</formula>
    </cfRule>
  </conditionalFormatting>
  <conditionalFormatting sqref="C7">
    <cfRule type="expression" dxfId="1" priority="24">
      <formula>C7=""</formula>
    </cfRule>
  </conditionalFormatting>
  <conditionalFormatting sqref="F7">
    <cfRule type="expression" dxfId="0" priority="31">
      <formula>F7=""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11</vt:i4>
      </vt:variant>
    </vt:vector>
  </HeadingPairs>
  <TitlesOfParts>
    <vt:vector size="21" baseType="lpstr">
      <vt:lpstr>TAPA</vt:lpstr>
      <vt:lpstr>Operador L4</vt:lpstr>
      <vt:lpstr>D 4A-I</vt:lpstr>
      <vt:lpstr>D 4A-R</vt:lpstr>
      <vt:lpstr>D 4B-I</vt:lpstr>
      <vt:lpstr>D 4B-R</vt:lpstr>
      <vt:lpstr>4A-I</vt:lpstr>
      <vt:lpstr>4A-R</vt:lpstr>
      <vt:lpstr>4B-I</vt:lpstr>
      <vt:lpstr>4B-R</vt:lpstr>
      <vt:lpstr>'4A-I'!Área_de_impresión</vt:lpstr>
      <vt:lpstr>'4A-R'!Área_de_impresión</vt:lpstr>
      <vt:lpstr>'4B-I'!Área_de_impresión</vt:lpstr>
      <vt:lpstr>'4B-R'!Área_de_impresión</vt:lpstr>
      <vt:lpstr>'D 4A-I'!Área_de_impresión</vt:lpstr>
      <vt:lpstr>'D 4A-R'!Área_de_impresión</vt:lpstr>
      <vt:lpstr>'D 4B-I'!Área_de_impresión</vt:lpstr>
      <vt:lpstr>'D 4B-R'!Área_de_impresión</vt:lpstr>
      <vt:lpstr>'Operador L4'!Área_de_impresión</vt:lpstr>
      <vt:lpstr>TAPA!Área_de_impresión</vt:lpstr>
      <vt:lpstr>'Operador L4'!Títulos_a_imprimir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Franco Espinoza Pérez</cp:lastModifiedBy>
  <cp:lastPrinted>2017-12-20T16:09:18Z</cp:lastPrinted>
  <dcterms:created xsi:type="dcterms:W3CDTF">2016-05-11T15:25:54Z</dcterms:created>
  <dcterms:modified xsi:type="dcterms:W3CDTF">2019-08-26T13:19:12Z</dcterms:modified>
</cp:coreProperties>
</file>