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"/>
    </mc:Choice>
  </mc:AlternateContent>
  <bookViews>
    <workbookView xWindow="0" yWindow="0" windowWidth="15360" windowHeight="8148" tabRatio="902" activeTab="1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I11" i="10" l="1"/>
  <c r="D8" i="10" l="1"/>
  <c r="I8" i="10"/>
  <c r="B4" i="11" l="1"/>
  <c r="C4" i="10" s="1"/>
  <c r="M37" i="10" l="1"/>
  <c r="L37" i="10" s="1"/>
  <c r="Q37" i="10" s="1"/>
  <c r="M36" i="10"/>
  <c r="L36" i="10"/>
  <c r="Q36" i="10" s="1"/>
  <c r="M35" i="10"/>
  <c r="L35" i="10"/>
  <c r="Q35" i="10" s="1"/>
  <c r="M34" i="10"/>
  <c r="L34" i="10" s="1"/>
  <c r="Q34" i="10" s="1"/>
  <c r="M33" i="10"/>
  <c r="L33" i="10" s="1"/>
  <c r="Q33" i="10" s="1"/>
  <c r="L32" i="10"/>
  <c r="Q32" i="10" s="1"/>
  <c r="M32" i="10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l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35" i="20"/>
  <c r="D5" i="2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B2" i="8" l="1"/>
</calcChain>
</file>

<file path=xl/sharedStrings.xml><?xml version="1.0" encoding="utf-8"?>
<sst xmlns="http://schemas.openxmlformats.org/spreadsheetml/2006/main" count="932" uniqueCount="178">
  <si>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</si>
  <si>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</si>
  <si>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</si>
  <si>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</si>
  <si>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</si>
  <si>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</si>
  <si>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</si>
  <si>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</si>
  <si>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</si>
  <si>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</si>
  <si>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</si>
  <si>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</si>
  <si>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</si>
  <si>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</si>
  <si>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</si>
  <si>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</si>
  <si>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</si>
  <si>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</si>
  <si>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</si>
  <si>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</si>
  <si>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</si>
  <si>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</si>
  <si>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</si>
  <si>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</si>
  <si>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</si>
  <si>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</si>
  <si>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</si>
  <si>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</si>
  <si>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</si>
  <si>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</si>
  <si>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</si>
  <si>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</si>
  <si>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</si>
  <si>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</si>
  <si>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</si>
  <si>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</si>
  <si>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</si>
  <si>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</si>
  <si>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</si>
  <si>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</si>
  <si>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</si>
  <si>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</si>
  <si>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</si>
  <si>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</si>
  <si>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</si>
  <si>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</si>
  <si>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</si>
  <si>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</si>
  <si>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</si>
  <si>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</si>
  <si>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</si>
  <si>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</si>
  <si>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</si>
  <si>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</si>
  <si>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</si>
  <si>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</si>
  <si>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</si>
  <si>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</si>
  <si>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</si>
  <si>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</si>
  <si>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</si>
  <si>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</si>
  <si>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</si>
  <si>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</si>
  <si>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</si>
  <si>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</si>
  <si>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</si>
  <si>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</si>
  <si>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</si>
  <si>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</si>
  <si>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</si>
  <si>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</si>
  <si>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</si>
  <si>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</si>
  <si>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</si>
  <si>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</si>
  <si>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</si>
  <si>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</si>
  <si>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</si>
  <si>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</si>
  <si>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</si>
  <si>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</si>
  <si>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</si>
  <si>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</si>
  <si>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</si>
  <si>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</si>
  <si>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</si>
  <si>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</si>
  <si>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</si>
  <si>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</si>
  <si>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</si>
  <si>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</si>
  <si>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</si>
  <si>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</si>
  <si>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</si>
  <si>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</si>
  <si>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</si>
  <si>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</si>
  <si>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</si>
  <si>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</si>
  <si>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</si>
  <si>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</si>
  <si>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</si>
  <si>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</si>
  <si>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</si>
  <si>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</si>
  <si>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</si>
  <si>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</si>
  <si>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</si>
  <si>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</si>
  <si>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</si>
  <si>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</si>
  <si>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</si>
  <si>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</si>
  <si>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</si>
  <si>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</si>
  <si>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</si>
  <si>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</si>
  <si>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</si>
  <si>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</si>
  <si>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</si>
  <si>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</si>
  <si>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</si>
  <si>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</si>
  <si>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</si>
  <si>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</si>
  <si>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</si>
  <si>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</si>
  <si>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</si>
  <si>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</si>
  <si>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</si>
  <si>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</si>
  <si>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</si>
  <si>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</si>
  <si>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</si>
  <si>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</si>
  <si>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</si>
  <si>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</si>
  <si>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</si>
  <si>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</si>
  <si>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</si>
  <si>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</si>
  <si>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</si>
  <si>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</si>
  <si>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</si>
  <si>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</si>
  <si>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</si>
  <si>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</si>
  <si>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</si>
  <si>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</si>
  <si>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</si>
  <si>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</si>
  <si>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</si>
  <si>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</si>
  <si>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</si>
  <si>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</si>
  <si>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</si>
  <si>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</si>
  <si>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</si>
  <si>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</si>
  <si>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</si>
  <si>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</si>
  <si>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</si>
  <si>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</si>
  <si>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</si>
  <si>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</si>
  <si>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</si>
  <si>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</si>
  <si>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</si>
  <si>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</si>
  <si>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</si>
  <si>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SIN VACIO</t>
  </si>
  <si>
    <t>REX 282</t>
  </si>
  <si>
    <t>vacio</t>
  </si>
  <si>
    <t>con vacio</t>
  </si>
  <si>
    <t>POT</t>
  </si>
  <si>
    <t>NORMAL</t>
  </si>
  <si>
    <t>Felipe Echeverría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</si>
</sst>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I14" sqref="I14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3" t="str">
        <f>+D12&amp;"_"&amp;D13&amp;"_"&amp;D14&amp;"_"&amp;D15&amp;"_"&amp;I12&amp;"_"&amp;YEAR(D17)&amp;"_"&amp;I13</f>
        <v>POT_IX_Villarrica_L3_NORMAL_2021_2</v>
      </c>
      <c r="C4" s="73"/>
      <c r="D4" s="73"/>
      <c r="E4" s="73"/>
      <c r="F4" s="73"/>
      <c r="G4" s="73"/>
      <c r="H4" s="73"/>
      <c r="I4" s="73"/>
      <c r="J4" s="73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1" t="s">
        <v>51</v>
      </c>
      <c r="C12" s="71"/>
      <c r="D12" s="72" t="s">
        <v>175</v>
      </c>
      <c r="E12" s="72"/>
      <c r="G12" s="71" t="s">
        <v>52</v>
      </c>
      <c r="H12" s="71"/>
      <c r="I12" s="72" t="s">
        <v>176</v>
      </c>
      <c r="J12" s="72"/>
    </row>
    <row r="13" spans="1:13" customFormat="1" x14ac:dyDescent="0.3">
      <c r="B13" s="71" t="s">
        <v>53</v>
      </c>
      <c r="C13" s="71"/>
      <c r="D13" s="72" t="s">
        <v>78</v>
      </c>
      <c r="E13" s="72"/>
      <c r="G13" s="71" t="s">
        <v>58</v>
      </c>
      <c r="H13" s="71"/>
      <c r="I13" s="72">
        <v>2</v>
      </c>
      <c r="J13" s="72"/>
    </row>
    <row r="14" spans="1:13" customFormat="1" x14ac:dyDescent="0.3">
      <c r="B14" s="71" t="s">
        <v>55</v>
      </c>
      <c r="C14" s="71"/>
      <c r="D14" s="72" t="s">
        <v>79</v>
      </c>
      <c r="E14" s="72"/>
    </row>
    <row r="15" spans="1:13" ht="16.5" x14ac:dyDescent="0.3">
      <c r="B15" s="71" t="s">
        <v>57</v>
      </c>
      <c r="C15" s="71"/>
      <c r="D15" s="72" t="s">
        <v>80</v>
      </c>
      <c r="E15" s="72"/>
    </row>
    <row r="16" spans="1:13" ht="16.5" x14ac:dyDescent="0.3">
      <c r="B16" s="23"/>
      <c r="C16" s="23"/>
    </row>
    <row r="17" spans="2:10" x14ac:dyDescent="0.3">
      <c r="B17" s="71" t="s">
        <v>59</v>
      </c>
      <c r="C17" s="71"/>
      <c r="D17" s="56">
        <v>44256</v>
      </c>
      <c r="F17" s="31" t="s">
        <v>74</v>
      </c>
      <c r="G17" s="74" t="s">
        <v>177</v>
      </c>
      <c r="H17" s="74"/>
      <c r="I17" s="74"/>
      <c r="J17" s="74"/>
    </row>
    <row r="18" spans="2:10" ht="16.5" x14ac:dyDescent="0.3">
      <c r="B18" s="71" t="s">
        <v>60</v>
      </c>
      <c r="C18" s="71"/>
      <c r="D18" s="56">
        <v>44561</v>
      </c>
      <c r="F18" s="31" t="s">
        <v>75</v>
      </c>
      <c r="G18" s="74"/>
      <c r="H18" s="74"/>
      <c r="I18" s="74"/>
      <c r="J18" s="74"/>
    </row>
    <row r="22" spans="2:10" ht="16.5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zoomScale="80" zoomScaleNormal="80" workbookViewId="0">
      <selection activeCell="H23" sqref="H23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hidden="1" customWidth="1"/>
    <col min="13" max="13" width="15.44140625" style="17" hidden="1" customWidth="1"/>
    <col min="14" max="17" width="0" style="17" hidden="1" customWidth="1"/>
    <col min="18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77" t="s">
        <v>48</v>
      </c>
      <c r="C2" s="77"/>
      <c r="D2" s="77"/>
      <c r="E2" s="77"/>
      <c r="F2" s="77"/>
      <c r="G2" s="77"/>
      <c r="H2" s="77"/>
      <c r="I2" s="77"/>
      <c r="J2" s="77"/>
    </row>
    <row r="3" spans="1:12" customFormat="1" ht="15" x14ac:dyDescent="0.25">
      <c r="L3" s="57"/>
    </row>
    <row r="4" spans="1:12" s="20" customFormat="1" ht="18" x14ac:dyDescent="0.35">
      <c r="A4" s="9"/>
      <c r="B4" s="19" t="s">
        <v>49</v>
      </c>
      <c r="C4" s="78" t="str">
        <f>+TAPA!B4</f>
        <v>POT_IX_Villarrica_L3_NORMAL_2021_2</v>
      </c>
      <c r="D4" s="78"/>
      <c r="E4" s="78"/>
      <c r="F4" s="78"/>
      <c r="G4" s="78"/>
      <c r="H4" s="78"/>
      <c r="I4" s="78"/>
      <c r="J4" s="78"/>
      <c r="L4" s="39">
        <v>43466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1" t="s">
        <v>51</v>
      </c>
      <c r="C8" s="71"/>
      <c r="D8" s="72" t="str">
        <f>+TAPA!D12</f>
        <v>POT</v>
      </c>
      <c r="E8" s="72"/>
      <c r="F8" s="22"/>
      <c r="G8" s="71" t="s">
        <v>52</v>
      </c>
      <c r="H8" s="71"/>
      <c r="I8" s="72" t="str">
        <f>+TAPA!I12</f>
        <v>NORMAL</v>
      </c>
      <c r="J8" s="72"/>
    </row>
    <row r="9" spans="1:12" x14ac:dyDescent="0.3">
      <c r="B9" s="71" t="s">
        <v>53</v>
      </c>
      <c r="C9" s="71"/>
      <c r="D9" s="72" t="s">
        <v>78</v>
      </c>
      <c r="E9" s="72"/>
      <c r="F9" s="22"/>
      <c r="G9" s="71" t="s">
        <v>54</v>
      </c>
      <c r="H9" s="71"/>
      <c r="I9" s="72"/>
      <c r="J9" s="72"/>
    </row>
    <row r="10" spans="1:12" x14ac:dyDescent="0.3">
      <c r="B10" s="71" t="s">
        <v>55</v>
      </c>
      <c r="C10" s="71"/>
      <c r="D10" s="72" t="s">
        <v>79</v>
      </c>
      <c r="E10" s="72"/>
      <c r="F10" s="22"/>
      <c r="G10" s="71" t="s">
        <v>56</v>
      </c>
      <c r="H10" s="71"/>
      <c r="I10" s="72" t="s">
        <v>73</v>
      </c>
      <c r="J10" s="72"/>
    </row>
    <row r="11" spans="1:12" ht="16.5" x14ac:dyDescent="0.3">
      <c r="B11" s="71" t="s">
        <v>57</v>
      </c>
      <c r="C11" s="71"/>
      <c r="D11" s="72" t="s">
        <v>80</v>
      </c>
      <c r="E11" s="72"/>
      <c r="F11" s="22"/>
      <c r="G11" s="71" t="s">
        <v>58</v>
      </c>
      <c r="H11" s="71"/>
      <c r="I11" s="72">
        <f>+TAPA!I13</f>
        <v>2</v>
      </c>
      <c r="J11" s="72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1" t="s">
        <v>59</v>
      </c>
      <c r="C13" s="71"/>
      <c r="D13" s="56">
        <f>+TAPA!D17</f>
        <v>44256</v>
      </c>
      <c r="E13" s="22"/>
      <c r="F13" s="22"/>
      <c r="G13"/>
      <c r="H13"/>
      <c r="I13" s="17"/>
    </row>
    <row r="14" spans="1:12" ht="16.5" x14ac:dyDescent="0.3">
      <c r="B14" s="71" t="s">
        <v>60</v>
      </c>
      <c r="C14" s="71"/>
      <c r="D14" s="56">
        <f>+TAPA!D18</f>
        <v>44561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ht="16.5" x14ac:dyDescent="0.3">
      <c r="B18" s="80" t="s">
        <v>62</v>
      </c>
      <c r="C18" s="81"/>
      <c r="D18" s="82" t="s">
        <v>81</v>
      </c>
      <c r="E18" s="83"/>
      <c r="F18" s="83"/>
      <c r="G18" s="84"/>
      <c r="H18" s="17"/>
      <c r="I18" s="25" t="s">
        <v>63</v>
      </c>
      <c r="J18" s="49" t="s">
        <v>84</v>
      </c>
    </row>
    <row r="19" spans="2:17" ht="16.5" x14ac:dyDescent="0.3">
      <c r="B19" s="80" t="s">
        <v>64</v>
      </c>
      <c r="C19" s="81"/>
      <c r="D19" s="82">
        <v>400015</v>
      </c>
      <c r="E19" s="83"/>
      <c r="F19" s="83"/>
      <c r="G19" s="84"/>
      <c r="H19" s="17"/>
      <c r="I19"/>
      <c r="J19"/>
    </row>
    <row r="20" spans="2:17" x14ac:dyDescent="0.3">
      <c r="B20" s="80" t="s">
        <v>65</v>
      </c>
      <c r="C20" s="81"/>
      <c r="D20" s="82" t="s">
        <v>82</v>
      </c>
      <c r="E20" s="83"/>
      <c r="F20" s="83"/>
      <c r="G20" s="84"/>
      <c r="H20" s="17"/>
      <c r="I20" s="25" t="s">
        <v>63</v>
      </c>
      <c r="J20" s="33" t="s">
        <v>85</v>
      </c>
    </row>
    <row r="21" spans="2:17" x14ac:dyDescent="0.3">
      <c r="B21" s="80" t="s">
        <v>66</v>
      </c>
      <c r="C21" s="81"/>
      <c r="D21" s="82" t="s">
        <v>83</v>
      </c>
      <c r="E21" s="83"/>
      <c r="F21" s="83"/>
      <c r="G21" s="84"/>
      <c r="H21" s="17"/>
      <c r="I21" s="25" t="s">
        <v>63</v>
      </c>
      <c r="J21" s="24" t="s">
        <v>86</v>
      </c>
    </row>
    <row r="22" spans="2:17" customFormat="1" ht="15" x14ac:dyDescent="0.25"/>
    <row r="23" spans="2:17" customFormat="1" ht="16.2" x14ac:dyDescent="0.35">
      <c r="B23" s="21" t="s">
        <v>67</v>
      </c>
    </row>
    <row r="24" spans="2:17" customFormat="1" ht="6.75" customHeight="1" x14ac:dyDescent="0.25"/>
    <row r="25" spans="2:17" x14ac:dyDescent="0.3">
      <c r="B25" s="71" t="s">
        <v>68</v>
      </c>
      <c r="C25" s="71"/>
      <c r="D25" s="54">
        <v>20</v>
      </c>
      <c r="E25"/>
      <c r="F25"/>
      <c r="G25"/>
      <c r="H25"/>
      <c r="I25" s="17"/>
    </row>
    <row r="26" spans="2:17" ht="16.5" x14ac:dyDescent="0.3">
      <c r="B26" s="71" t="s">
        <v>76</v>
      </c>
      <c r="C26" s="71"/>
      <c r="D26" s="55">
        <v>20</v>
      </c>
      <c r="H26" s="17"/>
      <c r="I26" s="17"/>
    </row>
    <row r="27" spans="2:17" x14ac:dyDescent="0.3">
      <c r="B27" s="71" t="s">
        <v>69</v>
      </c>
      <c r="C27" s="71"/>
      <c r="D27" s="54">
        <v>21</v>
      </c>
      <c r="H27" s="17"/>
      <c r="I27" s="17"/>
    </row>
    <row r="28" spans="2:17" ht="16.5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9" t="s">
        <v>3</v>
      </c>
      <c r="F31" s="79"/>
      <c r="G31" s="79" t="s">
        <v>4</v>
      </c>
      <c r="H31" s="79"/>
      <c r="I31" s="26" t="s">
        <v>72</v>
      </c>
      <c r="J31" s="48" t="s">
        <v>77</v>
      </c>
      <c r="L31" s="66" t="s">
        <v>171</v>
      </c>
      <c r="M31" s="65"/>
      <c r="N31" s="65"/>
      <c r="O31" s="65" t="s">
        <v>172</v>
      </c>
      <c r="P31" s="65" t="s">
        <v>173</v>
      </c>
      <c r="Q31" s="65" t="s">
        <v>174</v>
      </c>
    </row>
    <row r="32" spans="2:17" x14ac:dyDescent="0.3">
      <c r="B32" s="27" t="s">
        <v>87</v>
      </c>
      <c r="C32" s="27" t="s">
        <v>40</v>
      </c>
      <c r="D32" s="63">
        <v>14.56</v>
      </c>
      <c r="E32" s="75" t="s">
        <v>90</v>
      </c>
      <c r="F32" s="76"/>
      <c r="G32" s="75" t="s">
        <v>91</v>
      </c>
      <c r="H32" s="76"/>
      <c r="I32" s="27" t="s">
        <v>92</v>
      </c>
      <c r="J32" s="27">
        <v>1</v>
      </c>
      <c r="L32" s="66">
        <f>+ROUND(M32,2)</f>
        <v>12.33</v>
      </c>
      <c r="M32" s="65">
        <f>+N32/1000</f>
        <v>12.327209353000001</v>
      </c>
      <c r="N32" s="65">
        <v>12327.209353</v>
      </c>
      <c r="O32" s="67">
        <v>14.6</v>
      </c>
      <c r="P32" s="65">
        <v>2.23</v>
      </c>
      <c r="Q32" s="69">
        <f t="shared" ref="Q32:Q37" si="0">+P32+L32</f>
        <v>14.56</v>
      </c>
    </row>
    <row r="33" spans="2:17" x14ac:dyDescent="0.3">
      <c r="B33" s="27" t="s">
        <v>87</v>
      </c>
      <c r="C33" s="27" t="s">
        <v>39</v>
      </c>
      <c r="D33" s="63">
        <v>14.34</v>
      </c>
      <c r="E33" s="75" t="s">
        <v>91</v>
      </c>
      <c r="F33" s="76"/>
      <c r="G33" s="75" t="s">
        <v>90</v>
      </c>
      <c r="H33" s="76"/>
      <c r="I33" s="27" t="s">
        <v>92</v>
      </c>
      <c r="J33" s="27">
        <v>1</v>
      </c>
      <c r="L33" s="66">
        <f t="shared" ref="L33:L36" si="1">+ROUND(M33,2)</f>
        <v>12.11</v>
      </c>
      <c r="M33" s="65">
        <f t="shared" ref="M33:M37" si="2">+N33/1000</f>
        <v>12.11403477</v>
      </c>
      <c r="N33" s="65">
        <v>12114.03477</v>
      </c>
      <c r="O33" s="67">
        <v>14.4</v>
      </c>
      <c r="P33" s="65">
        <v>2.23</v>
      </c>
      <c r="Q33" s="69">
        <f t="shared" si="0"/>
        <v>14.34</v>
      </c>
    </row>
    <row r="34" spans="2:17" x14ac:dyDescent="0.3">
      <c r="B34" s="27" t="s">
        <v>88</v>
      </c>
      <c r="C34" s="27" t="s">
        <v>40</v>
      </c>
      <c r="D34" s="63">
        <v>12.88</v>
      </c>
      <c r="E34" s="75" t="s">
        <v>90</v>
      </c>
      <c r="F34" s="76"/>
      <c r="G34" s="75" t="s">
        <v>91</v>
      </c>
      <c r="H34" s="76"/>
      <c r="I34" s="27" t="s">
        <v>92</v>
      </c>
      <c r="J34" s="27">
        <v>2</v>
      </c>
      <c r="L34" s="66">
        <f t="shared" si="1"/>
        <v>12.88</v>
      </c>
      <c r="M34" s="65">
        <f t="shared" si="2"/>
        <v>12.880989983999999</v>
      </c>
      <c r="N34" s="65">
        <v>12880.989984</v>
      </c>
      <c r="O34" s="68">
        <v>12.25</v>
      </c>
      <c r="P34" s="65">
        <v>0</v>
      </c>
      <c r="Q34" s="65">
        <f t="shared" si="0"/>
        <v>12.88</v>
      </c>
    </row>
    <row r="35" spans="2:17" x14ac:dyDescent="0.3">
      <c r="B35" s="27" t="s">
        <v>88</v>
      </c>
      <c r="C35" s="27" t="s">
        <v>39</v>
      </c>
      <c r="D35" s="63">
        <v>13.35</v>
      </c>
      <c r="E35" s="75" t="s">
        <v>91</v>
      </c>
      <c r="F35" s="76"/>
      <c r="G35" s="75" t="s">
        <v>90</v>
      </c>
      <c r="H35" s="76"/>
      <c r="I35" s="27" t="s">
        <v>92</v>
      </c>
      <c r="J35" s="27">
        <v>2</v>
      </c>
      <c r="L35" s="66">
        <f t="shared" si="1"/>
        <v>13.35</v>
      </c>
      <c r="M35" s="65">
        <f t="shared" si="2"/>
        <v>13.34784</v>
      </c>
      <c r="N35" s="65">
        <v>13347.84</v>
      </c>
      <c r="O35" s="67">
        <v>13.4</v>
      </c>
      <c r="P35" s="65">
        <v>0</v>
      </c>
      <c r="Q35" s="65">
        <f t="shared" si="0"/>
        <v>13.35</v>
      </c>
    </row>
    <row r="36" spans="2:17" x14ac:dyDescent="0.3">
      <c r="B36" s="27" t="s">
        <v>89</v>
      </c>
      <c r="C36" s="27" t="s">
        <v>40</v>
      </c>
      <c r="D36" s="63">
        <v>10.130000000000001</v>
      </c>
      <c r="E36" s="75" t="s">
        <v>90</v>
      </c>
      <c r="F36" s="76"/>
      <c r="G36" s="75" t="s">
        <v>91</v>
      </c>
      <c r="H36" s="76"/>
      <c r="I36" s="27" t="s">
        <v>92</v>
      </c>
      <c r="J36" s="27">
        <v>3</v>
      </c>
      <c r="L36" s="66">
        <f t="shared" si="1"/>
        <v>10.130000000000001</v>
      </c>
      <c r="M36" s="65">
        <f t="shared" si="2"/>
        <v>10.13302</v>
      </c>
      <c r="N36" s="65">
        <v>10133.02</v>
      </c>
      <c r="O36" s="68">
        <v>10.14</v>
      </c>
      <c r="P36" s="65">
        <v>0</v>
      </c>
      <c r="Q36" s="65">
        <f t="shared" si="0"/>
        <v>10.130000000000001</v>
      </c>
    </row>
    <row r="37" spans="2:17" x14ac:dyDescent="0.3">
      <c r="B37" s="27" t="s">
        <v>89</v>
      </c>
      <c r="C37" s="27" t="s">
        <v>39</v>
      </c>
      <c r="D37" s="63">
        <v>9.92</v>
      </c>
      <c r="E37" s="75" t="s">
        <v>91</v>
      </c>
      <c r="F37" s="76"/>
      <c r="G37" s="75" t="s">
        <v>90</v>
      </c>
      <c r="H37" s="76"/>
      <c r="I37" s="27" t="s">
        <v>92</v>
      </c>
      <c r="J37" s="27">
        <v>3</v>
      </c>
      <c r="L37" s="66">
        <f>+ROUND(M37,2)</f>
        <v>9.92</v>
      </c>
      <c r="M37" s="65">
        <f t="shared" si="2"/>
        <v>9.9198500000000003</v>
      </c>
      <c r="N37" s="65">
        <v>9919.85</v>
      </c>
      <c r="O37" s="68">
        <v>9.93</v>
      </c>
      <c r="P37" s="65">
        <v>0</v>
      </c>
      <c r="Q37" s="65">
        <f t="shared" si="0"/>
        <v>9.92</v>
      </c>
    </row>
  </sheetData>
  <mergeCells count="45"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D10:E10"/>
    <mergeCell ref="G10:H10"/>
    <mergeCell ref="I10:J10"/>
    <mergeCell ref="B11:C11"/>
    <mergeCell ref="D11:E11"/>
    <mergeCell ref="G11:H11"/>
    <mergeCell ref="I11:J11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E37:F37"/>
    <mergeCell ref="G37:H37"/>
    <mergeCell ref="E34:F34"/>
    <mergeCell ref="G34:H34"/>
    <mergeCell ref="E35:F35"/>
    <mergeCell ref="G35:H35"/>
    <mergeCell ref="E36:F36"/>
    <mergeCell ref="G36:H36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(3A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93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94</v>
      </c>
      <c r="E8" s="93"/>
      <c r="F8" s="93"/>
      <c r="G8" s="93"/>
      <c r="H8" s="93"/>
      <c r="I8" s="93"/>
    </row>
    <row r="9" spans="2:9" ht="15" customHeight="1" x14ac:dyDescent="0.3"/>
    <row r="10" spans="2:9" ht="15" customHeight="1" x14ac:dyDescent="0.3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3">
      <c r="B11" s="37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3">
      <c r="B12" s="35">
        <v>1</v>
      </c>
      <c r="C12" s="87" t="s">
        <v>98</v>
      </c>
      <c r="D12" s="88"/>
      <c r="E12" s="89" t="s">
        <v>79</v>
      </c>
      <c r="F12" s="90"/>
      <c r="G12" s="16"/>
      <c r="H12" s="87" t="s">
        <v>91</v>
      </c>
      <c r="I12" s="88"/>
    </row>
    <row r="13" spans="2:9" x14ac:dyDescent="0.3">
      <c r="B13" s="35">
        <f>B12+1</f>
        <v>2</v>
      </c>
      <c r="C13" s="87" t="s">
        <v>99</v>
      </c>
      <c r="D13" s="88"/>
      <c r="E13" s="89" t="s">
        <v>79</v>
      </c>
      <c r="F13" s="90"/>
      <c r="G13" s="16"/>
      <c r="H13" s="87" t="s">
        <v>95</v>
      </c>
      <c r="I13" s="88"/>
    </row>
    <row r="14" spans="2:9" x14ac:dyDescent="0.3">
      <c r="B14" s="51">
        <f t="shared" ref="B14:B30" si="0">B13+1</f>
        <v>3</v>
      </c>
      <c r="C14" s="87" t="s">
        <v>100</v>
      </c>
      <c r="D14" s="88"/>
      <c r="E14" s="89" t="s">
        <v>79</v>
      </c>
      <c r="F14" s="90"/>
      <c r="G14" s="16"/>
      <c r="H14" s="87" t="s">
        <v>96</v>
      </c>
      <c r="I14" s="88"/>
    </row>
    <row r="15" spans="2:9" x14ac:dyDescent="0.3">
      <c r="B15" s="51">
        <f t="shared" si="0"/>
        <v>4</v>
      </c>
      <c r="C15" s="87" t="s">
        <v>101</v>
      </c>
      <c r="D15" s="88"/>
      <c r="E15" s="89" t="s">
        <v>79</v>
      </c>
      <c r="F15" s="90"/>
      <c r="G15" s="16"/>
      <c r="H15" s="87" t="s">
        <v>97</v>
      </c>
      <c r="I15" s="88"/>
    </row>
    <row r="16" spans="2:9" x14ac:dyDescent="0.3">
      <c r="B16" s="51">
        <f t="shared" si="0"/>
        <v>5</v>
      </c>
      <c r="C16" s="87" t="s">
        <v>102</v>
      </c>
      <c r="D16" s="88"/>
      <c r="E16" s="89" t="s">
        <v>79</v>
      </c>
      <c r="F16" s="90"/>
      <c r="G16" s="16"/>
      <c r="H16" s="87"/>
      <c r="I16" s="88"/>
    </row>
    <row r="17" spans="2:9" x14ac:dyDescent="0.3">
      <c r="B17" s="51">
        <f t="shared" si="0"/>
        <v>6</v>
      </c>
      <c r="C17" s="87" t="s">
        <v>103</v>
      </c>
      <c r="D17" s="88"/>
      <c r="E17" s="89" t="s">
        <v>79</v>
      </c>
      <c r="F17" s="90"/>
      <c r="G17" s="16"/>
      <c r="H17"/>
      <c r="I17"/>
    </row>
    <row r="18" spans="2:9" x14ac:dyDescent="0.3">
      <c r="B18" s="51">
        <f t="shared" si="0"/>
        <v>7</v>
      </c>
      <c r="C18" s="87" t="s">
        <v>104</v>
      </c>
      <c r="D18" s="88"/>
      <c r="E18" s="89" t="s">
        <v>79</v>
      </c>
      <c r="F18" s="90"/>
      <c r="G18" s="16"/>
      <c r="H18"/>
      <c r="I18"/>
    </row>
    <row r="19" spans="2:9" x14ac:dyDescent="0.3">
      <c r="B19" s="51">
        <f t="shared" si="0"/>
        <v>8</v>
      </c>
      <c r="C19" s="87" t="s">
        <v>105</v>
      </c>
      <c r="D19" s="88"/>
      <c r="E19" s="94" t="s">
        <v>79</v>
      </c>
      <c r="F19" s="94"/>
      <c r="G19" s="16"/>
      <c r="H19"/>
      <c r="I19"/>
    </row>
    <row r="20" spans="2:9" x14ac:dyDescent="0.3">
      <c r="B20" s="51">
        <f t="shared" si="0"/>
        <v>9</v>
      </c>
      <c r="C20" s="87" t="s">
        <v>106</v>
      </c>
      <c r="D20" s="88"/>
      <c r="E20" s="94" t="s">
        <v>79</v>
      </c>
      <c r="F20" s="94"/>
      <c r="G20" s="16"/>
      <c r="H20"/>
      <c r="I20"/>
    </row>
    <row r="21" spans="2:9" x14ac:dyDescent="0.3">
      <c r="B21" s="51">
        <f t="shared" si="0"/>
        <v>10</v>
      </c>
      <c r="C21" s="87" t="s">
        <v>107</v>
      </c>
      <c r="D21" s="88"/>
      <c r="E21" s="94" t="s">
        <v>79</v>
      </c>
      <c r="F21" s="94"/>
      <c r="G21" s="16"/>
      <c r="H21"/>
      <c r="I21"/>
    </row>
    <row r="22" spans="2:9" x14ac:dyDescent="0.3">
      <c r="B22" s="51">
        <f t="shared" si="0"/>
        <v>11</v>
      </c>
      <c r="C22" s="87" t="s">
        <v>108</v>
      </c>
      <c r="D22" s="88"/>
      <c r="E22" s="94" t="s">
        <v>79</v>
      </c>
      <c r="F22" s="94"/>
      <c r="G22" s="16"/>
      <c r="H22"/>
      <c r="I22"/>
    </row>
    <row r="23" spans="2:9" x14ac:dyDescent="0.3">
      <c r="B23" s="51">
        <f t="shared" si="0"/>
        <v>12</v>
      </c>
      <c r="C23" s="87" t="s">
        <v>109</v>
      </c>
      <c r="D23" s="88"/>
      <c r="E23" s="94" t="s">
        <v>79</v>
      </c>
      <c r="F23" s="94"/>
      <c r="G23" s="16"/>
      <c r="H23"/>
      <c r="I23"/>
    </row>
    <row r="24" spans="2:9" x14ac:dyDescent="0.3">
      <c r="B24" s="51">
        <f t="shared" si="0"/>
        <v>13</v>
      </c>
      <c r="C24" s="87" t="s">
        <v>110</v>
      </c>
      <c r="D24" s="88"/>
      <c r="E24" s="94" t="s">
        <v>79</v>
      </c>
      <c r="F24" s="94"/>
      <c r="G24" s="16"/>
      <c r="H24"/>
      <c r="I24"/>
    </row>
    <row r="25" spans="2:9" x14ac:dyDescent="0.3">
      <c r="B25" s="51">
        <f t="shared" si="0"/>
        <v>14</v>
      </c>
      <c r="C25" s="87" t="s">
        <v>111</v>
      </c>
      <c r="D25" s="88"/>
      <c r="E25" s="94" t="s">
        <v>79</v>
      </c>
      <c r="F25" s="94"/>
      <c r="G25" s="16"/>
      <c r="H25"/>
      <c r="I25"/>
    </row>
    <row r="26" spans="2:9" x14ac:dyDescent="0.3">
      <c r="B26" s="51">
        <f t="shared" si="0"/>
        <v>15</v>
      </c>
      <c r="C26" s="87" t="s">
        <v>112</v>
      </c>
      <c r="D26" s="88"/>
      <c r="E26" s="94" t="s">
        <v>79</v>
      </c>
      <c r="F26" s="94"/>
      <c r="G26" s="16"/>
      <c r="H26"/>
      <c r="I26"/>
    </row>
    <row r="27" spans="2:9" x14ac:dyDescent="0.3">
      <c r="B27" s="51">
        <f t="shared" si="0"/>
        <v>16</v>
      </c>
      <c r="C27" s="87" t="s">
        <v>113</v>
      </c>
      <c r="D27" s="88"/>
      <c r="E27" s="94" t="s">
        <v>79</v>
      </c>
      <c r="F27" s="94"/>
      <c r="G27" s="16"/>
      <c r="H27"/>
      <c r="I27"/>
    </row>
    <row r="28" spans="2:9" x14ac:dyDescent="0.3">
      <c r="B28" s="51">
        <f t="shared" si="0"/>
        <v>17</v>
      </c>
      <c r="C28" s="87" t="s">
        <v>114</v>
      </c>
      <c r="D28" s="88"/>
      <c r="E28" s="94" t="s">
        <v>79</v>
      </c>
      <c r="F28" s="94"/>
      <c r="G28" s="16"/>
      <c r="H28"/>
      <c r="I28"/>
    </row>
    <row r="29" spans="2:9" x14ac:dyDescent="0.3">
      <c r="B29" s="51">
        <f t="shared" si="0"/>
        <v>18</v>
      </c>
      <c r="C29" s="87" t="s">
        <v>115</v>
      </c>
      <c r="D29" s="88"/>
      <c r="E29" s="94" t="s">
        <v>79</v>
      </c>
      <c r="F29" s="94"/>
      <c r="G29" s="16"/>
      <c r="H29"/>
      <c r="I29"/>
    </row>
    <row r="30" spans="2:9" x14ac:dyDescent="0.3">
      <c r="B30" s="51">
        <f t="shared" si="0"/>
        <v>19</v>
      </c>
      <c r="C30" s="87" t="s">
        <v>110</v>
      </c>
      <c r="D30" s="88"/>
      <c r="E30" s="94" t="s">
        <v>79</v>
      </c>
      <c r="F30" s="94"/>
    </row>
  </sheetData>
  <mergeCells count="52"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(3A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94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93</v>
      </c>
      <c r="E8" s="93"/>
      <c r="F8" s="93"/>
      <c r="G8" s="93"/>
      <c r="H8" s="93"/>
      <c r="I8" s="93"/>
    </row>
    <row r="9" spans="2:9" ht="15" customHeight="1" x14ac:dyDescent="0.3"/>
    <row r="10" spans="2:9" x14ac:dyDescent="0.3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3">
      <c r="B11" s="14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3">
      <c r="B12" s="15">
        <v>1</v>
      </c>
      <c r="C12" s="87" t="s">
        <v>142</v>
      </c>
      <c r="D12" s="88"/>
      <c r="E12" s="89" t="s">
        <v>79</v>
      </c>
      <c r="F12" s="90"/>
      <c r="G12" s="16"/>
      <c r="H12" s="94" t="s">
        <v>116</v>
      </c>
      <c r="I12" s="94"/>
    </row>
    <row r="13" spans="2:9" x14ac:dyDescent="0.3">
      <c r="B13" s="50">
        <f>B12+1</f>
        <v>2</v>
      </c>
      <c r="C13" s="87" t="s">
        <v>119</v>
      </c>
      <c r="D13" s="88"/>
      <c r="E13" s="89" t="s">
        <v>79</v>
      </c>
      <c r="F13" s="90"/>
      <c r="G13" s="16"/>
      <c r="H13" s="87" t="s">
        <v>95</v>
      </c>
      <c r="I13" s="88"/>
    </row>
    <row r="14" spans="2:9" x14ac:dyDescent="0.3">
      <c r="B14" s="51">
        <f t="shared" ref="B14:B27" si="0">B13+1</f>
        <v>3</v>
      </c>
      <c r="C14" s="87" t="s">
        <v>120</v>
      </c>
      <c r="D14" s="88"/>
      <c r="E14" s="89" t="s">
        <v>79</v>
      </c>
      <c r="F14" s="90"/>
      <c r="G14" s="16"/>
      <c r="H14" s="87" t="s">
        <v>117</v>
      </c>
      <c r="I14" s="88"/>
    </row>
    <row r="15" spans="2:9" x14ac:dyDescent="0.3">
      <c r="B15" s="51">
        <f t="shared" si="0"/>
        <v>4</v>
      </c>
      <c r="C15" s="87" t="s">
        <v>121</v>
      </c>
      <c r="D15" s="88"/>
      <c r="E15" s="89" t="s">
        <v>79</v>
      </c>
      <c r="F15" s="90"/>
      <c r="G15" s="16"/>
      <c r="H15" s="87" t="s">
        <v>118</v>
      </c>
      <c r="I15" s="88"/>
    </row>
    <row r="16" spans="2:9" x14ac:dyDescent="0.3">
      <c r="B16" s="51">
        <f t="shared" si="0"/>
        <v>5</v>
      </c>
      <c r="C16" s="87" t="s">
        <v>109</v>
      </c>
      <c r="D16" s="88"/>
      <c r="E16" s="89" t="s">
        <v>79</v>
      </c>
      <c r="F16" s="90"/>
      <c r="G16" s="16"/>
      <c r="H16" s="87"/>
      <c r="I16" s="88"/>
    </row>
    <row r="17" spans="2:9" x14ac:dyDescent="0.3">
      <c r="B17" s="51">
        <f t="shared" si="0"/>
        <v>6</v>
      </c>
      <c r="C17" s="87" t="s">
        <v>122</v>
      </c>
      <c r="D17" s="88"/>
      <c r="E17" s="89" t="s">
        <v>79</v>
      </c>
      <c r="F17" s="90"/>
      <c r="G17" s="16"/>
      <c r="H17"/>
      <c r="I17"/>
    </row>
    <row r="18" spans="2:9" x14ac:dyDescent="0.3">
      <c r="B18" s="51">
        <f t="shared" si="0"/>
        <v>7</v>
      </c>
      <c r="C18" s="87" t="s">
        <v>107</v>
      </c>
      <c r="D18" s="88"/>
      <c r="E18" s="89" t="s">
        <v>79</v>
      </c>
      <c r="F18" s="90"/>
      <c r="G18" s="16"/>
      <c r="H18"/>
      <c r="I18"/>
    </row>
    <row r="19" spans="2:9" x14ac:dyDescent="0.3">
      <c r="B19" s="51">
        <f t="shared" si="0"/>
        <v>8</v>
      </c>
      <c r="C19" s="87" t="s">
        <v>106</v>
      </c>
      <c r="D19" s="88"/>
      <c r="E19" s="89" t="s">
        <v>79</v>
      </c>
      <c r="F19" s="90"/>
      <c r="G19" s="16"/>
      <c r="H19"/>
      <c r="I19"/>
    </row>
    <row r="20" spans="2:9" x14ac:dyDescent="0.3">
      <c r="B20" s="51">
        <f t="shared" si="0"/>
        <v>9</v>
      </c>
      <c r="C20" s="87" t="s">
        <v>105</v>
      </c>
      <c r="D20" s="88"/>
      <c r="E20" s="89" t="s">
        <v>79</v>
      </c>
      <c r="F20" s="90"/>
      <c r="G20" s="16"/>
      <c r="H20"/>
      <c r="I20"/>
    </row>
    <row r="21" spans="2:9" x14ac:dyDescent="0.3">
      <c r="B21" s="51">
        <f t="shared" si="0"/>
        <v>10</v>
      </c>
      <c r="C21" s="87" t="s">
        <v>123</v>
      </c>
      <c r="D21" s="88"/>
      <c r="E21" s="89" t="s">
        <v>79</v>
      </c>
      <c r="F21" s="90"/>
      <c r="G21" s="16"/>
      <c r="H21"/>
      <c r="I21"/>
    </row>
    <row r="22" spans="2:9" x14ac:dyDescent="0.3">
      <c r="B22" s="51">
        <f t="shared" si="0"/>
        <v>11</v>
      </c>
      <c r="C22" s="87" t="s">
        <v>124</v>
      </c>
      <c r="D22" s="88"/>
      <c r="E22" s="89" t="s">
        <v>79</v>
      </c>
      <c r="F22" s="90"/>
      <c r="G22" s="16"/>
      <c r="H22"/>
      <c r="I22"/>
    </row>
    <row r="23" spans="2:9" x14ac:dyDescent="0.3">
      <c r="B23" s="51">
        <f t="shared" si="0"/>
        <v>12</v>
      </c>
      <c r="C23" s="87" t="s">
        <v>102</v>
      </c>
      <c r="D23" s="88"/>
      <c r="E23" s="89" t="s">
        <v>79</v>
      </c>
      <c r="F23" s="90"/>
      <c r="G23" s="16"/>
      <c r="H23" s="52"/>
      <c r="I23" s="53"/>
    </row>
    <row r="24" spans="2:9" x14ac:dyDescent="0.3">
      <c r="B24" s="51">
        <f t="shared" si="0"/>
        <v>13</v>
      </c>
      <c r="C24" s="87" t="s">
        <v>101</v>
      </c>
      <c r="D24" s="88"/>
      <c r="E24" s="89" t="s">
        <v>79</v>
      </c>
      <c r="F24" s="90"/>
      <c r="G24" s="16"/>
      <c r="H24"/>
      <c r="I24"/>
    </row>
    <row r="25" spans="2:9" x14ac:dyDescent="0.3">
      <c r="B25" s="51">
        <f t="shared" si="0"/>
        <v>14</v>
      </c>
      <c r="C25" s="87" t="s">
        <v>100</v>
      </c>
      <c r="D25" s="88"/>
      <c r="E25" s="89" t="s">
        <v>79</v>
      </c>
      <c r="F25" s="90"/>
      <c r="G25" s="16"/>
      <c r="H25"/>
      <c r="I25"/>
    </row>
    <row r="26" spans="2:9" x14ac:dyDescent="0.3">
      <c r="B26" s="51">
        <f t="shared" si="0"/>
        <v>15</v>
      </c>
      <c r="C26" s="87" t="s">
        <v>98</v>
      </c>
      <c r="D26" s="88"/>
      <c r="E26" s="89" t="s">
        <v>79</v>
      </c>
      <c r="F26" s="90"/>
      <c r="G26" s="16"/>
      <c r="H26"/>
      <c r="I26"/>
    </row>
    <row r="27" spans="2:9" x14ac:dyDescent="0.3">
      <c r="B27" s="51">
        <f t="shared" si="0"/>
        <v>16</v>
      </c>
      <c r="C27" s="87" t="s">
        <v>99</v>
      </c>
      <c r="D27" s="88"/>
      <c r="E27" s="89" t="s">
        <v>79</v>
      </c>
      <c r="F27" s="90"/>
      <c r="G27" s="16"/>
      <c r="H27"/>
      <c r="I27"/>
    </row>
    <row r="28" spans="2:9" x14ac:dyDescent="0.3">
      <c r="C28" s="95"/>
      <c r="D28" s="95"/>
      <c r="E28" s="95"/>
      <c r="F28" s="95"/>
    </row>
    <row r="29" spans="2:9" x14ac:dyDescent="0.3">
      <c r="C29" s="95"/>
      <c r="D29" s="95"/>
      <c r="E29" s="95"/>
      <c r="F29" s="95"/>
    </row>
    <row r="30" spans="2:9" x14ac:dyDescent="0.3">
      <c r="C30" s="95"/>
      <c r="D30" s="95"/>
      <c r="E30" s="95"/>
      <c r="F30" s="95"/>
    </row>
    <row r="31" spans="2:9" x14ac:dyDescent="0.3">
      <c r="C31" s="95"/>
      <c r="D31" s="95"/>
      <c r="E31" s="95"/>
      <c r="F31" s="95"/>
    </row>
    <row r="32" spans="2:9" x14ac:dyDescent="0.3">
      <c r="C32" s="95"/>
      <c r="D32" s="95"/>
      <c r="E32" s="95"/>
      <c r="F32" s="95"/>
    </row>
  </sheetData>
  <mergeCells count="56"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14:D14"/>
    <mergeCell ref="E14:F14"/>
    <mergeCell ref="H14:I14"/>
    <mergeCell ref="C15:D15"/>
    <mergeCell ref="E15:F15"/>
    <mergeCell ref="H15:I15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topLeftCell="A11" zoomScale="70" zoomScaleNormal="70" workbookViewId="0">
      <selection activeCell="F63" sqref="F6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(3B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93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125</v>
      </c>
      <c r="E8" s="93"/>
      <c r="F8" s="93"/>
      <c r="G8" s="93"/>
      <c r="H8" s="93"/>
      <c r="I8" s="93"/>
    </row>
    <row r="9" spans="2:9" ht="15" customHeight="1" x14ac:dyDescent="0.3"/>
    <row r="10" spans="2:9" ht="15" customHeight="1" x14ac:dyDescent="0.3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3">
      <c r="B11" s="58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3">
      <c r="B12" s="59">
        <v>1</v>
      </c>
      <c r="C12" s="87" t="s">
        <v>130</v>
      </c>
      <c r="D12" s="88"/>
      <c r="E12" s="89" t="s">
        <v>79</v>
      </c>
      <c r="F12" s="90"/>
      <c r="G12" s="16"/>
      <c r="H12" s="87" t="s">
        <v>110</v>
      </c>
      <c r="I12" s="88"/>
    </row>
    <row r="13" spans="2:9" x14ac:dyDescent="0.3">
      <c r="B13" s="59">
        <f>B12+1</f>
        <v>2</v>
      </c>
      <c r="C13" s="87" t="s">
        <v>100</v>
      </c>
      <c r="D13" s="88"/>
      <c r="E13" s="89" t="s">
        <v>79</v>
      </c>
      <c r="F13" s="90"/>
      <c r="G13" s="16"/>
      <c r="H13" s="87" t="s">
        <v>126</v>
      </c>
      <c r="I13" s="88"/>
    </row>
    <row r="14" spans="2:9" x14ac:dyDescent="0.3">
      <c r="B14" s="59">
        <f t="shared" ref="B14:B47" si="0">B13+1</f>
        <v>3</v>
      </c>
      <c r="C14" s="87" t="s">
        <v>101</v>
      </c>
      <c r="D14" s="88"/>
      <c r="E14" s="89" t="s">
        <v>79</v>
      </c>
      <c r="F14" s="90"/>
      <c r="G14" s="16"/>
      <c r="H14" s="87" t="s">
        <v>127</v>
      </c>
      <c r="I14" s="88"/>
    </row>
    <row r="15" spans="2:9" x14ac:dyDescent="0.3">
      <c r="B15" s="59">
        <f t="shared" si="0"/>
        <v>4</v>
      </c>
      <c r="C15" s="87" t="s">
        <v>131</v>
      </c>
      <c r="D15" s="88"/>
      <c r="E15" s="89" t="s">
        <v>79</v>
      </c>
      <c r="F15" s="90"/>
      <c r="G15" s="16"/>
      <c r="H15" s="87" t="s">
        <v>128</v>
      </c>
      <c r="I15" s="88"/>
    </row>
    <row r="16" spans="2:9" x14ac:dyDescent="0.3">
      <c r="B16" s="59">
        <f t="shared" si="0"/>
        <v>5</v>
      </c>
      <c r="C16" s="87" t="s">
        <v>132</v>
      </c>
      <c r="D16" s="88"/>
      <c r="E16" s="94" t="s">
        <v>79</v>
      </c>
      <c r="F16" s="94"/>
      <c r="G16" s="16"/>
      <c r="H16" s="87" t="s">
        <v>129</v>
      </c>
      <c r="I16" s="88"/>
    </row>
    <row r="17" spans="2:9" x14ac:dyDescent="0.3">
      <c r="B17" s="59">
        <f t="shared" si="0"/>
        <v>6</v>
      </c>
      <c r="C17" s="87" t="s">
        <v>169</v>
      </c>
      <c r="D17" s="88"/>
      <c r="E17" s="94" t="s">
        <v>79</v>
      </c>
      <c r="F17" s="94"/>
      <c r="G17" s="16"/>
      <c r="H17" s="64"/>
      <c r="I17" s="64"/>
    </row>
    <row r="18" spans="2:9" x14ac:dyDescent="0.3">
      <c r="B18" s="59">
        <f t="shared" si="0"/>
        <v>7</v>
      </c>
      <c r="C18" s="87" t="s">
        <v>133</v>
      </c>
      <c r="D18" s="88"/>
      <c r="E18" s="94" t="s">
        <v>79</v>
      </c>
      <c r="F18" s="94"/>
      <c r="G18" s="16"/>
      <c r="H18"/>
      <c r="I18"/>
    </row>
    <row r="19" spans="2:9" x14ac:dyDescent="0.3">
      <c r="B19" s="59">
        <f t="shared" si="0"/>
        <v>8</v>
      </c>
      <c r="C19" s="87" t="s">
        <v>134</v>
      </c>
      <c r="D19" s="88"/>
      <c r="E19" s="94" t="s">
        <v>79</v>
      </c>
      <c r="F19" s="94"/>
      <c r="G19" s="16"/>
      <c r="H19"/>
      <c r="I19"/>
    </row>
    <row r="20" spans="2:9" x14ac:dyDescent="0.3">
      <c r="B20" s="59">
        <f t="shared" si="0"/>
        <v>9</v>
      </c>
      <c r="C20" s="87" t="s">
        <v>135</v>
      </c>
      <c r="D20" s="88"/>
      <c r="E20" s="94" t="s">
        <v>79</v>
      </c>
      <c r="F20" s="94"/>
      <c r="G20" s="16"/>
      <c r="H20"/>
      <c r="I20"/>
    </row>
    <row r="21" spans="2:9" x14ac:dyDescent="0.3">
      <c r="B21" s="59">
        <f t="shared" si="0"/>
        <v>10</v>
      </c>
      <c r="C21" s="87" t="s">
        <v>136</v>
      </c>
      <c r="D21" s="88"/>
      <c r="E21" s="94" t="s">
        <v>79</v>
      </c>
      <c r="F21" s="94"/>
      <c r="G21" s="16"/>
      <c r="H21"/>
      <c r="I21"/>
    </row>
    <row r="22" spans="2:9" x14ac:dyDescent="0.3">
      <c r="B22" s="59">
        <f t="shared" si="0"/>
        <v>11</v>
      </c>
      <c r="C22" s="87" t="s">
        <v>104</v>
      </c>
      <c r="D22" s="88"/>
      <c r="E22" s="94" t="s">
        <v>79</v>
      </c>
      <c r="F22" s="94"/>
      <c r="G22" s="16"/>
      <c r="H22"/>
      <c r="I22"/>
    </row>
    <row r="23" spans="2:9" x14ac:dyDescent="0.3">
      <c r="B23" s="59">
        <f t="shared" si="0"/>
        <v>12</v>
      </c>
      <c r="C23" s="87" t="s">
        <v>105</v>
      </c>
      <c r="D23" s="88"/>
      <c r="E23" s="94" t="s">
        <v>79</v>
      </c>
      <c r="F23" s="94"/>
      <c r="G23" s="16"/>
      <c r="H23"/>
      <c r="I23"/>
    </row>
    <row r="24" spans="2:9" x14ac:dyDescent="0.3">
      <c r="B24" s="59">
        <f t="shared" si="0"/>
        <v>13</v>
      </c>
      <c r="C24" s="87" t="s">
        <v>137</v>
      </c>
      <c r="D24" s="88"/>
      <c r="E24" s="94" t="s">
        <v>79</v>
      </c>
      <c r="F24" s="94"/>
      <c r="G24" s="16"/>
      <c r="H24"/>
      <c r="I24"/>
    </row>
    <row r="25" spans="2:9" x14ac:dyDescent="0.3">
      <c r="B25" s="59">
        <f t="shared" si="0"/>
        <v>14</v>
      </c>
      <c r="C25" s="87" t="s">
        <v>138</v>
      </c>
      <c r="D25" s="88"/>
      <c r="E25" s="94" t="s">
        <v>79</v>
      </c>
      <c r="F25" s="94"/>
      <c r="G25" s="16"/>
      <c r="H25"/>
      <c r="I25"/>
    </row>
    <row r="26" spans="2:9" x14ac:dyDescent="0.3">
      <c r="B26" s="59">
        <f t="shared" si="0"/>
        <v>15</v>
      </c>
      <c r="C26" s="87" t="s">
        <v>134</v>
      </c>
      <c r="D26" s="88"/>
      <c r="E26" s="94" t="s">
        <v>79</v>
      </c>
      <c r="F26" s="94"/>
      <c r="G26" s="16"/>
      <c r="H26"/>
      <c r="I26"/>
    </row>
    <row r="27" spans="2:9" x14ac:dyDescent="0.3">
      <c r="B27" s="59">
        <f t="shared" si="0"/>
        <v>16</v>
      </c>
      <c r="C27" s="87" t="s">
        <v>106</v>
      </c>
      <c r="D27" s="88"/>
      <c r="E27" s="94" t="s">
        <v>79</v>
      </c>
      <c r="F27" s="94"/>
      <c r="G27" s="16"/>
      <c r="H27"/>
      <c r="I27"/>
    </row>
    <row r="28" spans="2:9" x14ac:dyDescent="0.3">
      <c r="B28" s="59">
        <f t="shared" si="0"/>
        <v>17</v>
      </c>
      <c r="C28" s="87" t="s">
        <v>107</v>
      </c>
      <c r="D28" s="88"/>
      <c r="E28" s="94" t="s">
        <v>79</v>
      </c>
      <c r="F28" s="94"/>
      <c r="G28" s="16"/>
      <c r="H28"/>
      <c r="I28"/>
    </row>
    <row r="29" spans="2:9" x14ac:dyDescent="0.3">
      <c r="B29" s="59">
        <f t="shared" si="0"/>
        <v>18</v>
      </c>
      <c r="C29" s="87" t="s">
        <v>139</v>
      </c>
      <c r="D29" s="88"/>
      <c r="E29" s="94" t="s">
        <v>79</v>
      </c>
      <c r="F29" s="94"/>
      <c r="G29" s="16"/>
      <c r="H29"/>
      <c r="I29"/>
    </row>
    <row r="30" spans="2:9" x14ac:dyDescent="0.3">
      <c r="B30" s="59">
        <f t="shared" si="0"/>
        <v>19</v>
      </c>
      <c r="C30" s="87" t="s">
        <v>142</v>
      </c>
      <c r="D30" s="88"/>
      <c r="E30" s="94" t="s">
        <v>79</v>
      </c>
      <c r="F30" s="94"/>
    </row>
    <row r="31" spans="2:9" x14ac:dyDescent="0.3">
      <c r="B31" s="59">
        <f t="shared" si="0"/>
        <v>20</v>
      </c>
      <c r="C31" s="87" t="s">
        <v>141</v>
      </c>
      <c r="D31" s="88"/>
      <c r="E31" s="94" t="s">
        <v>79</v>
      </c>
      <c r="F31" s="94"/>
    </row>
    <row r="32" spans="2:9" x14ac:dyDescent="0.3">
      <c r="B32" s="59">
        <f t="shared" si="0"/>
        <v>21</v>
      </c>
      <c r="C32" s="87" t="s">
        <v>160</v>
      </c>
      <c r="D32" s="88"/>
      <c r="E32" s="94" t="s">
        <v>79</v>
      </c>
      <c r="F32" s="94"/>
    </row>
    <row r="33" spans="2:6" x14ac:dyDescent="0.3">
      <c r="B33" s="59">
        <f t="shared" si="0"/>
        <v>22</v>
      </c>
      <c r="C33" s="87" t="s">
        <v>170</v>
      </c>
      <c r="D33" s="88"/>
      <c r="E33" s="94" t="s">
        <v>79</v>
      </c>
      <c r="F33" s="94"/>
    </row>
    <row r="34" spans="2:6" x14ac:dyDescent="0.3">
      <c r="B34" s="59">
        <f t="shared" si="0"/>
        <v>23</v>
      </c>
      <c r="C34" s="87" t="s">
        <v>143</v>
      </c>
      <c r="D34" s="88"/>
      <c r="E34" s="94" t="s">
        <v>79</v>
      </c>
      <c r="F34" s="94"/>
    </row>
    <row r="35" spans="2:6" x14ac:dyDescent="0.3">
      <c r="B35" s="59">
        <f t="shared" si="0"/>
        <v>24</v>
      </c>
      <c r="C35" s="87" t="s">
        <v>144</v>
      </c>
      <c r="D35" s="88"/>
      <c r="E35" s="94" t="s">
        <v>79</v>
      </c>
      <c r="F35" s="94"/>
    </row>
    <row r="36" spans="2:6" x14ac:dyDescent="0.3">
      <c r="B36" s="59">
        <f>B34+1</f>
        <v>24</v>
      </c>
      <c r="C36" s="87" t="s">
        <v>150</v>
      </c>
      <c r="D36" s="88"/>
      <c r="E36" s="94" t="s">
        <v>79</v>
      </c>
      <c r="F36" s="94"/>
    </row>
    <row r="37" spans="2:6" x14ac:dyDescent="0.3">
      <c r="B37" s="59">
        <f t="shared" si="0"/>
        <v>25</v>
      </c>
      <c r="C37" s="87" t="s">
        <v>145</v>
      </c>
      <c r="D37" s="88"/>
      <c r="E37" s="94" t="s">
        <v>79</v>
      </c>
      <c r="F37" s="94"/>
    </row>
    <row r="38" spans="2:6" x14ac:dyDescent="0.3">
      <c r="B38" s="59">
        <f t="shared" si="0"/>
        <v>26</v>
      </c>
      <c r="C38" s="87" t="s">
        <v>146</v>
      </c>
      <c r="D38" s="88"/>
      <c r="E38" s="94" t="s">
        <v>79</v>
      </c>
      <c r="F38" s="94"/>
    </row>
    <row r="39" spans="2:6" x14ac:dyDescent="0.3">
      <c r="B39" s="59">
        <f t="shared" si="0"/>
        <v>27</v>
      </c>
      <c r="C39" s="87" t="s">
        <v>147</v>
      </c>
      <c r="D39" s="88"/>
      <c r="E39" s="94" t="s">
        <v>79</v>
      </c>
      <c r="F39" s="94"/>
    </row>
    <row r="40" spans="2:6" x14ac:dyDescent="0.3">
      <c r="B40" s="59">
        <f t="shared" si="0"/>
        <v>28</v>
      </c>
      <c r="C40" s="87" t="s">
        <v>151</v>
      </c>
      <c r="D40" s="88"/>
      <c r="E40" s="94" t="s">
        <v>79</v>
      </c>
      <c r="F40" s="94"/>
    </row>
    <row r="41" spans="2:6" x14ac:dyDescent="0.3">
      <c r="B41" s="59">
        <f t="shared" si="0"/>
        <v>29</v>
      </c>
      <c r="C41" s="87" t="s">
        <v>152</v>
      </c>
      <c r="D41" s="88"/>
      <c r="E41" s="94" t="s">
        <v>79</v>
      </c>
      <c r="F41" s="94"/>
    </row>
    <row r="42" spans="2:6" x14ac:dyDescent="0.3">
      <c r="B42" s="59">
        <f t="shared" si="0"/>
        <v>30</v>
      </c>
      <c r="C42" s="87" t="s">
        <v>148</v>
      </c>
      <c r="D42" s="88"/>
      <c r="E42" s="94" t="s">
        <v>79</v>
      </c>
      <c r="F42" s="94"/>
    </row>
    <row r="43" spans="2:6" x14ac:dyDescent="0.3">
      <c r="B43" s="59">
        <f t="shared" si="0"/>
        <v>31</v>
      </c>
      <c r="C43" s="87" t="s">
        <v>113</v>
      </c>
      <c r="D43" s="88"/>
      <c r="E43" s="94" t="s">
        <v>79</v>
      </c>
      <c r="F43" s="94"/>
    </row>
    <row r="44" spans="2:6" x14ac:dyDescent="0.3">
      <c r="B44" s="59">
        <f t="shared" si="0"/>
        <v>32</v>
      </c>
      <c r="C44" s="87" t="s">
        <v>114</v>
      </c>
      <c r="D44" s="88"/>
      <c r="E44" s="94" t="s">
        <v>79</v>
      </c>
      <c r="F44" s="94"/>
    </row>
    <row r="45" spans="2:6" x14ac:dyDescent="0.3">
      <c r="B45" s="59">
        <f t="shared" si="0"/>
        <v>33</v>
      </c>
      <c r="C45" s="87" t="s">
        <v>115</v>
      </c>
      <c r="D45" s="88"/>
      <c r="E45" s="94" t="s">
        <v>79</v>
      </c>
      <c r="F45" s="94"/>
    </row>
    <row r="46" spans="2:6" x14ac:dyDescent="0.3">
      <c r="B46" s="59">
        <f t="shared" si="0"/>
        <v>34</v>
      </c>
      <c r="C46" s="87" t="s">
        <v>110</v>
      </c>
      <c r="D46" s="88"/>
      <c r="E46" s="94" t="s">
        <v>79</v>
      </c>
      <c r="F46" s="94"/>
    </row>
    <row r="47" spans="2:6" x14ac:dyDescent="0.3">
      <c r="B47" s="59">
        <f t="shared" si="0"/>
        <v>35</v>
      </c>
      <c r="C47" s="87" t="s">
        <v>149</v>
      </c>
      <c r="D47" s="88"/>
      <c r="E47" s="94" t="s">
        <v>79</v>
      </c>
      <c r="F47" s="94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H14:I14"/>
    <mergeCell ref="C15:D15"/>
    <mergeCell ref="E15:F15"/>
    <mergeCell ref="H15:I15"/>
    <mergeCell ref="H16:I16"/>
    <mergeCell ref="C16:D16"/>
    <mergeCell ref="E16:F16"/>
    <mergeCell ref="C18:D18"/>
    <mergeCell ref="E18:F18"/>
    <mergeCell ref="C14:D14"/>
    <mergeCell ref="E14:F14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E36:F36"/>
    <mergeCell ref="C37:D37"/>
    <mergeCell ref="E37:F37"/>
    <mergeCell ref="C35:D35"/>
    <mergeCell ref="E35:F35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4:D44"/>
    <mergeCell ref="E44:F44"/>
    <mergeCell ref="C45:D45"/>
    <mergeCell ref="E45:F45"/>
    <mergeCell ref="C46:D46"/>
    <mergeCell ref="E46:F46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K45" sqref="K4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(3B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125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93</v>
      </c>
      <c r="E8" s="93"/>
      <c r="F8" s="93"/>
      <c r="G8" s="93"/>
      <c r="H8" s="93"/>
      <c r="I8" s="93"/>
    </row>
    <row r="9" spans="2:9" ht="15" customHeight="1" x14ac:dyDescent="0.3"/>
    <row r="10" spans="2:9" x14ac:dyDescent="0.3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3">
      <c r="B11" s="58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3">
      <c r="B12" s="59">
        <v>1</v>
      </c>
      <c r="C12" s="87" t="s">
        <v>110</v>
      </c>
      <c r="D12" s="88"/>
      <c r="E12" s="89" t="s">
        <v>79</v>
      </c>
      <c r="F12" s="90"/>
      <c r="G12" s="16"/>
      <c r="H12" s="94" t="s">
        <v>153</v>
      </c>
      <c r="I12" s="94"/>
    </row>
    <row r="13" spans="2:9" x14ac:dyDescent="0.3">
      <c r="B13" s="59">
        <f>B12+1</f>
        <v>2</v>
      </c>
      <c r="C13" s="87" t="s">
        <v>142</v>
      </c>
      <c r="D13" s="88"/>
      <c r="E13" s="89" t="s">
        <v>79</v>
      </c>
      <c r="F13" s="90"/>
      <c r="G13" s="16"/>
      <c r="H13" s="87" t="s">
        <v>154</v>
      </c>
      <c r="I13" s="88"/>
    </row>
    <row r="14" spans="2:9" x14ac:dyDescent="0.3">
      <c r="B14" s="59">
        <f t="shared" ref="B14:B46" si="0">B13+1</f>
        <v>3</v>
      </c>
      <c r="C14" s="87" t="s">
        <v>157</v>
      </c>
      <c r="D14" s="88"/>
      <c r="E14" s="89" t="s">
        <v>79</v>
      </c>
      <c r="F14" s="90"/>
      <c r="G14" s="16"/>
      <c r="H14" s="87" t="s">
        <v>155</v>
      </c>
      <c r="I14" s="88"/>
    </row>
    <row r="15" spans="2:9" x14ac:dyDescent="0.3">
      <c r="B15" s="59">
        <f t="shared" si="0"/>
        <v>4</v>
      </c>
      <c r="C15" s="87" t="s">
        <v>120</v>
      </c>
      <c r="D15" s="88"/>
      <c r="E15" s="89" t="s">
        <v>79</v>
      </c>
      <c r="F15" s="90"/>
      <c r="G15" s="16"/>
      <c r="H15" s="87" t="s">
        <v>156</v>
      </c>
      <c r="I15" s="88"/>
    </row>
    <row r="16" spans="2:9" x14ac:dyDescent="0.3">
      <c r="B16" s="59">
        <f t="shared" si="0"/>
        <v>5</v>
      </c>
      <c r="C16" s="87" t="s">
        <v>121</v>
      </c>
      <c r="D16" s="88"/>
      <c r="E16" s="89" t="s">
        <v>79</v>
      </c>
      <c r="F16" s="90"/>
      <c r="G16" s="16"/>
      <c r="H16" s="87"/>
      <c r="I16" s="88"/>
    </row>
    <row r="17" spans="2:9" x14ac:dyDescent="0.3">
      <c r="B17" s="59">
        <f t="shared" si="0"/>
        <v>6</v>
      </c>
      <c r="C17" s="87" t="s">
        <v>109</v>
      </c>
      <c r="D17" s="88"/>
      <c r="E17" s="89" t="s">
        <v>79</v>
      </c>
      <c r="F17" s="90"/>
      <c r="G17" s="16"/>
      <c r="H17"/>
      <c r="I17"/>
    </row>
    <row r="18" spans="2:9" x14ac:dyDescent="0.3">
      <c r="B18" s="59">
        <f t="shared" si="0"/>
        <v>7</v>
      </c>
      <c r="C18" s="87" t="s">
        <v>108</v>
      </c>
      <c r="D18" s="88"/>
      <c r="E18" s="89" t="s">
        <v>79</v>
      </c>
      <c r="F18" s="90"/>
      <c r="G18" s="16"/>
      <c r="H18"/>
      <c r="I18"/>
    </row>
    <row r="19" spans="2:9" x14ac:dyDescent="0.3">
      <c r="B19" s="59">
        <f t="shared" si="0"/>
        <v>8</v>
      </c>
      <c r="C19" s="87" t="s">
        <v>158</v>
      </c>
      <c r="D19" s="88"/>
      <c r="E19" s="89" t="s">
        <v>79</v>
      </c>
      <c r="F19" s="90"/>
      <c r="G19" s="16"/>
      <c r="H19"/>
      <c r="I19"/>
    </row>
    <row r="20" spans="2:9" x14ac:dyDescent="0.3">
      <c r="B20" s="59">
        <f t="shared" si="0"/>
        <v>9</v>
      </c>
      <c r="C20" s="87" t="s">
        <v>159</v>
      </c>
      <c r="D20" s="88"/>
      <c r="E20" s="89" t="s">
        <v>79</v>
      </c>
      <c r="F20" s="90"/>
      <c r="G20" s="16"/>
      <c r="H20"/>
      <c r="I20"/>
    </row>
    <row r="21" spans="2:9" x14ac:dyDescent="0.3">
      <c r="B21" s="59">
        <f t="shared" si="0"/>
        <v>10</v>
      </c>
      <c r="C21" s="87" t="s">
        <v>147</v>
      </c>
      <c r="D21" s="88"/>
      <c r="E21" s="89" t="s">
        <v>79</v>
      </c>
      <c r="F21" s="90"/>
      <c r="G21" s="16"/>
      <c r="H21"/>
      <c r="I21"/>
    </row>
    <row r="22" spans="2:9" x14ac:dyDescent="0.3">
      <c r="B22" s="59">
        <f t="shared" si="0"/>
        <v>11</v>
      </c>
      <c r="C22" s="87" t="s">
        <v>150</v>
      </c>
      <c r="D22" s="88"/>
      <c r="E22" s="89" t="s">
        <v>79</v>
      </c>
      <c r="F22" s="90"/>
      <c r="G22" s="16"/>
      <c r="H22"/>
      <c r="I22"/>
    </row>
    <row r="23" spans="2:9" x14ac:dyDescent="0.3">
      <c r="B23" s="59">
        <f t="shared" si="0"/>
        <v>12</v>
      </c>
      <c r="C23" s="87" t="s">
        <v>144</v>
      </c>
      <c r="D23" s="88"/>
      <c r="E23" s="89" t="s">
        <v>79</v>
      </c>
      <c r="F23" s="90"/>
      <c r="G23" s="16"/>
      <c r="H23" s="52"/>
      <c r="I23" s="53"/>
    </row>
    <row r="24" spans="2:9" x14ac:dyDescent="0.3">
      <c r="B24" s="59">
        <f t="shared" si="0"/>
        <v>13</v>
      </c>
      <c r="C24" s="87" t="s">
        <v>143</v>
      </c>
      <c r="D24" s="88"/>
      <c r="E24" s="89" t="s">
        <v>79</v>
      </c>
      <c r="F24" s="90"/>
      <c r="G24" s="16"/>
      <c r="H24"/>
      <c r="I24"/>
    </row>
    <row r="25" spans="2:9" x14ac:dyDescent="0.3">
      <c r="B25" s="59">
        <f t="shared" si="0"/>
        <v>14</v>
      </c>
      <c r="C25" s="87" t="s">
        <v>139</v>
      </c>
      <c r="D25" s="88"/>
      <c r="E25" s="89" t="s">
        <v>79</v>
      </c>
      <c r="F25" s="90"/>
      <c r="G25" s="16"/>
      <c r="H25"/>
      <c r="I25"/>
    </row>
    <row r="26" spans="2:9" x14ac:dyDescent="0.3">
      <c r="B26" s="59">
        <f t="shared" si="0"/>
        <v>15</v>
      </c>
      <c r="C26" s="87" t="s">
        <v>140</v>
      </c>
      <c r="D26" s="88"/>
      <c r="E26" s="89" t="s">
        <v>79</v>
      </c>
      <c r="F26" s="90"/>
      <c r="G26" s="16"/>
      <c r="H26"/>
      <c r="I26"/>
    </row>
    <row r="27" spans="2:9" x14ac:dyDescent="0.3">
      <c r="B27" s="59">
        <f t="shared" si="0"/>
        <v>16</v>
      </c>
      <c r="C27" s="87" t="s">
        <v>141</v>
      </c>
      <c r="D27" s="88"/>
      <c r="E27" s="89" t="s">
        <v>79</v>
      </c>
      <c r="F27" s="90"/>
      <c r="G27" s="16"/>
      <c r="H27"/>
      <c r="I27"/>
    </row>
    <row r="28" spans="2:9" x14ac:dyDescent="0.3">
      <c r="B28" s="59">
        <f t="shared" si="0"/>
        <v>17</v>
      </c>
      <c r="C28" s="87" t="s">
        <v>142</v>
      </c>
      <c r="D28" s="88"/>
      <c r="E28" s="89" t="s">
        <v>79</v>
      </c>
      <c r="F28" s="90"/>
    </row>
    <row r="29" spans="2:9" x14ac:dyDescent="0.3">
      <c r="B29" s="59">
        <f t="shared" si="0"/>
        <v>18</v>
      </c>
      <c r="C29" s="87" t="s">
        <v>139</v>
      </c>
      <c r="D29" s="88"/>
      <c r="E29" s="89" t="s">
        <v>79</v>
      </c>
      <c r="F29" s="90"/>
    </row>
    <row r="30" spans="2:9" x14ac:dyDescent="0.3">
      <c r="B30" s="59">
        <f t="shared" si="0"/>
        <v>19</v>
      </c>
      <c r="C30" s="87" t="s">
        <v>107</v>
      </c>
      <c r="D30" s="88"/>
      <c r="E30" s="89" t="s">
        <v>79</v>
      </c>
      <c r="F30" s="90"/>
    </row>
    <row r="31" spans="2:9" x14ac:dyDescent="0.3">
      <c r="B31" s="59">
        <f>B30+1</f>
        <v>20</v>
      </c>
      <c r="C31" s="87" t="s">
        <v>106</v>
      </c>
      <c r="D31" s="88"/>
      <c r="E31" s="89" t="s">
        <v>79</v>
      </c>
      <c r="F31" s="90"/>
    </row>
    <row r="32" spans="2:9" x14ac:dyDescent="0.3">
      <c r="B32" s="59">
        <f>B31+1</f>
        <v>21</v>
      </c>
      <c r="C32" s="87" t="s">
        <v>134</v>
      </c>
      <c r="D32" s="88"/>
      <c r="E32" s="89" t="s">
        <v>79</v>
      </c>
      <c r="F32" s="90"/>
    </row>
    <row r="33" spans="2:6" x14ac:dyDescent="0.3">
      <c r="B33" s="59">
        <f t="shared" si="0"/>
        <v>22</v>
      </c>
      <c r="C33" s="87" t="s">
        <v>138</v>
      </c>
      <c r="D33" s="88"/>
      <c r="E33" s="89" t="s">
        <v>79</v>
      </c>
      <c r="F33" s="90"/>
    </row>
    <row r="34" spans="2:6" x14ac:dyDescent="0.3">
      <c r="B34" s="59">
        <f>B33+1</f>
        <v>23</v>
      </c>
      <c r="C34" s="87" t="s">
        <v>161</v>
      </c>
      <c r="D34" s="88"/>
      <c r="E34" s="89" t="s">
        <v>79</v>
      </c>
      <c r="F34" s="90"/>
    </row>
    <row r="35" spans="2:6" x14ac:dyDescent="0.3">
      <c r="B35" s="59">
        <f t="shared" si="0"/>
        <v>24</v>
      </c>
      <c r="C35" s="87" t="s">
        <v>162</v>
      </c>
      <c r="D35" s="88"/>
      <c r="E35" s="89" t="s">
        <v>79</v>
      </c>
      <c r="F35" s="90"/>
    </row>
    <row r="36" spans="2:6" x14ac:dyDescent="0.3">
      <c r="B36" s="59">
        <f t="shared" si="0"/>
        <v>25</v>
      </c>
      <c r="C36" s="87" t="s">
        <v>104</v>
      </c>
      <c r="D36" s="88"/>
      <c r="E36" s="89" t="s">
        <v>79</v>
      </c>
      <c r="F36" s="90"/>
    </row>
    <row r="37" spans="2:6" x14ac:dyDescent="0.3">
      <c r="B37" s="59">
        <f t="shared" si="0"/>
        <v>26</v>
      </c>
      <c r="C37" s="87" t="s">
        <v>136</v>
      </c>
      <c r="D37" s="88"/>
      <c r="E37" s="89" t="s">
        <v>79</v>
      </c>
      <c r="F37" s="90"/>
    </row>
    <row r="38" spans="2:6" x14ac:dyDescent="0.3">
      <c r="B38" s="59">
        <f t="shared" si="0"/>
        <v>27</v>
      </c>
      <c r="C38" s="87" t="s">
        <v>163</v>
      </c>
      <c r="D38" s="88"/>
      <c r="E38" s="89" t="s">
        <v>79</v>
      </c>
      <c r="F38" s="90"/>
    </row>
    <row r="39" spans="2:6" x14ac:dyDescent="0.3">
      <c r="B39" s="59">
        <f t="shared" si="0"/>
        <v>28</v>
      </c>
      <c r="C39" s="87" t="s">
        <v>134</v>
      </c>
      <c r="D39" s="88"/>
      <c r="E39" s="89" t="s">
        <v>79</v>
      </c>
      <c r="F39" s="90"/>
    </row>
    <row r="40" spans="2:6" x14ac:dyDescent="0.3">
      <c r="B40" s="59">
        <f t="shared" si="0"/>
        <v>29</v>
      </c>
      <c r="C40" s="87" t="s">
        <v>133</v>
      </c>
      <c r="D40" s="88"/>
      <c r="E40" s="89" t="s">
        <v>79</v>
      </c>
      <c r="F40" s="90"/>
    </row>
    <row r="41" spans="2:6" x14ac:dyDescent="0.3">
      <c r="B41" s="59">
        <f t="shared" si="0"/>
        <v>30</v>
      </c>
      <c r="C41" s="87" t="s">
        <v>169</v>
      </c>
      <c r="D41" s="88"/>
      <c r="E41" s="89" t="s">
        <v>79</v>
      </c>
      <c r="F41" s="90"/>
    </row>
    <row r="42" spans="2:6" x14ac:dyDescent="0.3">
      <c r="B42" s="59">
        <f t="shared" si="0"/>
        <v>31</v>
      </c>
      <c r="C42" s="87" t="s">
        <v>132</v>
      </c>
      <c r="D42" s="88"/>
      <c r="E42" s="89" t="s">
        <v>79</v>
      </c>
      <c r="F42" s="90"/>
    </row>
    <row r="43" spans="2:6" x14ac:dyDescent="0.3">
      <c r="B43" s="59">
        <f t="shared" si="0"/>
        <v>32</v>
      </c>
      <c r="C43" s="87" t="s">
        <v>165</v>
      </c>
      <c r="D43" s="88"/>
      <c r="E43" s="89" t="s">
        <v>79</v>
      </c>
      <c r="F43" s="90"/>
    </row>
    <row r="44" spans="2:6" x14ac:dyDescent="0.3">
      <c r="B44" s="59">
        <f t="shared" si="0"/>
        <v>33</v>
      </c>
      <c r="C44" s="87" t="s">
        <v>101</v>
      </c>
      <c r="D44" s="88"/>
      <c r="E44" s="89" t="s">
        <v>79</v>
      </c>
      <c r="F44" s="90"/>
    </row>
    <row r="45" spans="2:6" x14ac:dyDescent="0.3">
      <c r="B45" s="59">
        <f t="shared" si="0"/>
        <v>34</v>
      </c>
      <c r="C45" s="87" t="s">
        <v>100</v>
      </c>
      <c r="D45" s="88"/>
      <c r="E45" s="89" t="s">
        <v>79</v>
      </c>
      <c r="F45" s="90"/>
    </row>
    <row r="46" spans="2:6" x14ac:dyDescent="0.3">
      <c r="B46" s="59">
        <f t="shared" si="0"/>
        <v>35</v>
      </c>
      <c r="C46" s="87" t="s">
        <v>164</v>
      </c>
      <c r="D46" s="88"/>
      <c r="E46" s="89" t="s">
        <v>79</v>
      </c>
      <c r="F46" s="90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44:D44"/>
    <mergeCell ref="E44:F44"/>
    <mergeCell ref="C45:D45"/>
    <mergeCell ref="E45:F45"/>
    <mergeCell ref="C46:D46"/>
    <mergeCell ref="E46:F46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39:D39"/>
    <mergeCell ref="E39:F39"/>
    <mergeCell ref="C41:D41"/>
    <mergeCell ref="E41:F41"/>
    <mergeCell ref="C42:D42"/>
    <mergeCell ref="E42:F42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F56" sqref="F5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(3C - Ida)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93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94</v>
      </c>
      <c r="E8" s="93"/>
      <c r="F8" s="93"/>
      <c r="G8" s="93"/>
      <c r="H8" s="93"/>
      <c r="I8" s="93"/>
    </row>
    <row r="9" spans="2:9" ht="15" customHeight="1" x14ac:dyDescent="0.3"/>
    <row r="10" spans="2:9" ht="15" customHeight="1" x14ac:dyDescent="0.3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3">
      <c r="B11" s="58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3">
      <c r="B12" s="59">
        <v>1</v>
      </c>
      <c r="C12" s="87" t="s">
        <v>130</v>
      </c>
      <c r="D12" s="88"/>
      <c r="E12" s="89" t="s">
        <v>79</v>
      </c>
      <c r="F12" s="90"/>
      <c r="G12" s="16"/>
      <c r="H12" s="87" t="s">
        <v>91</v>
      </c>
      <c r="I12" s="88"/>
    </row>
    <row r="13" spans="2:9" x14ac:dyDescent="0.3">
      <c r="B13" s="59">
        <f>B12+1</f>
        <v>2</v>
      </c>
      <c r="C13" s="87" t="s">
        <v>100</v>
      </c>
      <c r="D13" s="88"/>
      <c r="E13" s="89" t="s">
        <v>79</v>
      </c>
      <c r="F13" s="90"/>
      <c r="G13" s="16"/>
      <c r="H13" s="87" t="s">
        <v>95</v>
      </c>
      <c r="I13" s="88"/>
    </row>
    <row r="14" spans="2:9" x14ac:dyDescent="0.3">
      <c r="B14" s="59">
        <f t="shared" ref="B14:B29" si="0">B13+1</f>
        <v>3</v>
      </c>
      <c r="C14" s="87" t="s">
        <v>101</v>
      </c>
      <c r="D14" s="88"/>
      <c r="E14" s="89" t="s">
        <v>79</v>
      </c>
      <c r="F14" s="90"/>
      <c r="G14" s="16"/>
      <c r="H14" s="87" t="s">
        <v>96</v>
      </c>
      <c r="I14" s="88"/>
    </row>
    <row r="15" spans="2:9" x14ac:dyDescent="0.3">
      <c r="B15" s="59">
        <f t="shared" si="0"/>
        <v>4</v>
      </c>
      <c r="C15" s="87" t="s">
        <v>102</v>
      </c>
      <c r="D15" s="88"/>
      <c r="E15" s="89" t="s">
        <v>79</v>
      </c>
      <c r="F15" s="90"/>
      <c r="G15" s="16"/>
      <c r="H15" s="87" t="s">
        <v>97</v>
      </c>
      <c r="I15" s="88"/>
    </row>
    <row r="16" spans="2:9" x14ac:dyDescent="0.3">
      <c r="B16" s="59">
        <f t="shared" si="0"/>
        <v>5</v>
      </c>
      <c r="C16" s="87" t="s">
        <v>124</v>
      </c>
      <c r="D16" s="88"/>
      <c r="E16" s="89" t="s">
        <v>79</v>
      </c>
      <c r="F16" s="90"/>
      <c r="G16" s="16"/>
      <c r="H16" s="87"/>
      <c r="I16" s="88"/>
    </row>
    <row r="17" spans="2:9" x14ac:dyDescent="0.3">
      <c r="B17" s="59">
        <f t="shared" si="0"/>
        <v>6</v>
      </c>
      <c r="C17" s="87" t="s">
        <v>104</v>
      </c>
      <c r="D17" s="88"/>
      <c r="E17" s="89" t="s">
        <v>79</v>
      </c>
      <c r="F17" s="90"/>
      <c r="G17" s="16"/>
      <c r="H17"/>
      <c r="I17"/>
    </row>
    <row r="18" spans="2:9" x14ac:dyDescent="0.3">
      <c r="B18" s="59">
        <f t="shared" si="0"/>
        <v>7</v>
      </c>
      <c r="C18" s="87" t="s">
        <v>105</v>
      </c>
      <c r="D18" s="88"/>
      <c r="E18" s="89" t="s">
        <v>79</v>
      </c>
      <c r="F18" s="90"/>
      <c r="G18" s="16"/>
      <c r="H18"/>
      <c r="I18"/>
    </row>
    <row r="19" spans="2:9" x14ac:dyDescent="0.3">
      <c r="B19" s="59">
        <f t="shared" si="0"/>
        <v>8</v>
      </c>
      <c r="C19" s="87" t="s">
        <v>106</v>
      </c>
      <c r="D19" s="88"/>
      <c r="E19" s="94" t="s">
        <v>79</v>
      </c>
      <c r="F19" s="94"/>
      <c r="G19" s="16"/>
      <c r="H19"/>
      <c r="I19"/>
    </row>
    <row r="20" spans="2:9" x14ac:dyDescent="0.3">
      <c r="B20" s="59">
        <f t="shared" si="0"/>
        <v>9</v>
      </c>
      <c r="C20" s="87" t="s">
        <v>107</v>
      </c>
      <c r="D20" s="88"/>
      <c r="E20" s="94" t="s">
        <v>79</v>
      </c>
      <c r="F20" s="94"/>
      <c r="G20" s="16"/>
      <c r="H20"/>
      <c r="I20"/>
    </row>
    <row r="21" spans="2:9" x14ac:dyDescent="0.3">
      <c r="B21" s="59">
        <f t="shared" si="0"/>
        <v>10</v>
      </c>
      <c r="C21" s="87" t="s">
        <v>108</v>
      </c>
      <c r="D21" s="88"/>
      <c r="E21" s="94" t="s">
        <v>79</v>
      </c>
      <c r="F21" s="94"/>
      <c r="G21" s="16"/>
      <c r="H21"/>
      <c r="I21"/>
    </row>
    <row r="22" spans="2:9" x14ac:dyDescent="0.3">
      <c r="B22" s="59">
        <f t="shared" si="0"/>
        <v>11</v>
      </c>
      <c r="C22" s="87" t="s">
        <v>109</v>
      </c>
      <c r="D22" s="88"/>
      <c r="E22" s="94" t="s">
        <v>79</v>
      </c>
      <c r="F22" s="94"/>
      <c r="G22" s="16"/>
      <c r="H22"/>
      <c r="I22"/>
    </row>
    <row r="23" spans="2:9" x14ac:dyDescent="0.3">
      <c r="B23" s="59">
        <f t="shared" si="0"/>
        <v>12</v>
      </c>
      <c r="C23" s="87" t="s">
        <v>110</v>
      </c>
      <c r="D23" s="88"/>
      <c r="E23" s="94" t="s">
        <v>79</v>
      </c>
      <c r="F23" s="94"/>
      <c r="G23" s="16"/>
      <c r="H23"/>
      <c r="I23"/>
    </row>
    <row r="24" spans="2:9" x14ac:dyDescent="0.3">
      <c r="B24" s="59">
        <f t="shared" si="0"/>
        <v>13</v>
      </c>
      <c r="C24" s="87" t="s">
        <v>111</v>
      </c>
      <c r="D24" s="88"/>
      <c r="E24" s="94" t="s">
        <v>79</v>
      </c>
      <c r="F24" s="94"/>
      <c r="G24" s="16"/>
      <c r="H24"/>
      <c r="I24"/>
    </row>
    <row r="25" spans="2:9" x14ac:dyDescent="0.3">
      <c r="B25" s="59">
        <f t="shared" si="0"/>
        <v>14</v>
      </c>
      <c r="C25" s="87" t="s">
        <v>112</v>
      </c>
      <c r="D25" s="88"/>
      <c r="E25" s="94" t="s">
        <v>79</v>
      </c>
      <c r="F25" s="94"/>
      <c r="G25" s="16"/>
      <c r="H25"/>
      <c r="I25"/>
    </row>
    <row r="26" spans="2:9" x14ac:dyDescent="0.3">
      <c r="B26" s="59">
        <f t="shared" si="0"/>
        <v>15</v>
      </c>
      <c r="C26" s="87" t="s">
        <v>113</v>
      </c>
      <c r="D26" s="88"/>
      <c r="E26" s="94" t="s">
        <v>79</v>
      </c>
      <c r="F26" s="94"/>
      <c r="G26" s="16"/>
      <c r="H26"/>
      <c r="I26"/>
    </row>
    <row r="27" spans="2:9" x14ac:dyDescent="0.3">
      <c r="B27" s="59">
        <f t="shared" si="0"/>
        <v>16</v>
      </c>
      <c r="C27" s="87" t="s">
        <v>114</v>
      </c>
      <c r="D27" s="88"/>
      <c r="E27" s="94" t="s">
        <v>79</v>
      </c>
      <c r="F27" s="94"/>
      <c r="G27" s="16"/>
      <c r="H27"/>
      <c r="I27"/>
    </row>
    <row r="28" spans="2:9" x14ac:dyDescent="0.3">
      <c r="B28" s="59">
        <f t="shared" si="0"/>
        <v>17</v>
      </c>
      <c r="C28" s="87" t="s">
        <v>115</v>
      </c>
      <c r="D28" s="88"/>
      <c r="E28" s="94" t="s">
        <v>79</v>
      </c>
      <c r="F28" s="94"/>
      <c r="G28" s="16"/>
      <c r="H28"/>
      <c r="I28"/>
    </row>
    <row r="29" spans="2:9" x14ac:dyDescent="0.3">
      <c r="B29" s="59">
        <f t="shared" si="0"/>
        <v>18</v>
      </c>
      <c r="C29" s="87" t="s">
        <v>110</v>
      </c>
      <c r="D29" s="88"/>
      <c r="E29" s="94" t="s">
        <v>79</v>
      </c>
      <c r="F29" s="94"/>
      <c r="G29" s="16"/>
      <c r="H29"/>
      <c r="I29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1" t="str">
        <f>"DETALLE DEL SERVICIO ("&amp;B5&amp;" - "&amp;C5&amp;")"</f>
        <v>DETALLE DEL SERVICIO (3C - Regreso)</v>
      </c>
      <c r="C2" s="91"/>
      <c r="D2" s="91"/>
      <c r="E2" s="91"/>
      <c r="F2" s="91"/>
      <c r="G2" s="91"/>
      <c r="H2" s="91"/>
      <c r="I2" s="91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2" t="s">
        <v>41</v>
      </c>
      <c r="C7" s="92"/>
      <c r="D7" s="93" t="s">
        <v>94</v>
      </c>
      <c r="E7" s="93"/>
      <c r="F7" s="93"/>
      <c r="G7" s="93"/>
      <c r="H7" s="93"/>
      <c r="I7" s="93"/>
    </row>
    <row r="8" spans="2:9" x14ac:dyDescent="0.3">
      <c r="B8" s="92" t="s">
        <v>42</v>
      </c>
      <c r="C8" s="92"/>
      <c r="D8" s="93" t="s">
        <v>93</v>
      </c>
      <c r="E8" s="93"/>
      <c r="F8" s="93"/>
      <c r="G8" s="93"/>
      <c r="H8" s="93"/>
      <c r="I8" s="93"/>
    </row>
    <row r="9" spans="2:9" ht="15" customHeight="1" x14ac:dyDescent="0.3"/>
    <row r="10" spans="2:9" x14ac:dyDescent="0.3">
      <c r="B10" s="85" t="s">
        <v>43</v>
      </c>
      <c r="C10" s="85"/>
      <c r="D10" s="85"/>
      <c r="E10" s="85"/>
      <c r="F10" s="85"/>
      <c r="G10"/>
      <c r="H10" s="86" t="s">
        <v>44</v>
      </c>
      <c r="I10" s="86"/>
    </row>
    <row r="11" spans="2:9" x14ac:dyDescent="0.3">
      <c r="B11" s="58" t="s">
        <v>45</v>
      </c>
      <c r="C11" s="85" t="s">
        <v>46</v>
      </c>
      <c r="D11" s="85"/>
      <c r="E11" s="85" t="s">
        <v>47</v>
      </c>
      <c r="F11" s="85"/>
      <c r="G11"/>
      <c r="H11" s="86"/>
      <c r="I11" s="86"/>
    </row>
    <row r="12" spans="2:9" x14ac:dyDescent="0.3">
      <c r="B12" s="59">
        <v>1</v>
      </c>
      <c r="C12" s="87" t="s">
        <v>142</v>
      </c>
      <c r="D12" s="88"/>
      <c r="E12" s="89" t="s">
        <v>79</v>
      </c>
      <c r="F12" s="90"/>
      <c r="G12" s="16"/>
      <c r="H12" s="94" t="s">
        <v>116</v>
      </c>
      <c r="I12" s="94"/>
    </row>
    <row r="13" spans="2:9" x14ac:dyDescent="0.3">
      <c r="B13" s="59">
        <f>B12+1</f>
        <v>2</v>
      </c>
      <c r="C13" s="87" t="s">
        <v>157</v>
      </c>
      <c r="D13" s="88"/>
      <c r="E13" s="89" t="s">
        <v>79</v>
      </c>
      <c r="F13" s="90"/>
      <c r="G13" s="16"/>
      <c r="H13" s="87" t="s">
        <v>95</v>
      </c>
      <c r="I13" s="88"/>
    </row>
    <row r="14" spans="2:9" x14ac:dyDescent="0.3">
      <c r="B14" s="59">
        <f t="shared" ref="B14:B26" si="0">B13+1</f>
        <v>3</v>
      </c>
      <c r="C14" s="87" t="s">
        <v>120</v>
      </c>
      <c r="D14" s="88"/>
      <c r="E14" s="89" t="s">
        <v>79</v>
      </c>
      <c r="F14" s="90"/>
      <c r="G14" s="16"/>
      <c r="H14" s="87" t="s">
        <v>117</v>
      </c>
      <c r="I14" s="88"/>
    </row>
    <row r="15" spans="2:9" x14ac:dyDescent="0.3">
      <c r="B15" s="59">
        <f t="shared" si="0"/>
        <v>4</v>
      </c>
      <c r="C15" s="87" t="s">
        <v>121</v>
      </c>
      <c r="D15" s="88"/>
      <c r="E15" s="89" t="s">
        <v>79</v>
      </c>
      <c r="F15" s="90"/>
      <c r="G15" s="16"/>
      <c r="H15" s="87" t="s">
        <v>118</v>
      </c>
      <c r="I15" s="88"/>
    </row>
    <row r="16" spans="2:9" x14ac:dyDescent="0.3">
      <c r="B16" s="59">
        <f t="shared" si="0"/>
        <v>5</v>
      </c>
      <c r="C16" s="87" t="s">
        <v>109</v>
      </c>
      <c r="D16" s="88"/>
      <c r="E16" s="89" t="s">
        <v>79</v>
      </c>
      <c r="F16" s="90"/>
      <c r="G16" s="16"/>
      <c r="H16" s="87"/>
      <c r="I16" s="88"/>
    </row>
    <row r="17" spans="2:9" x14ac:dyDescent="0.3">
      <c r="B17" s="59">
        <f t="shared" si="0"/>
        <v>6</v>
      </c>
      <c r="C17" s="87" t="s">
        <v>122</v>
      </c>
      <c r="D17" s="88"/>
      <c r="E17" s="89" t="s">
        <v>79</v>
      </c>
      <c r="F17" s="90"/>
      <c r="G17" s="16"/>
      <c r="H17"/>
      <c r="I17"/>
    </row>
    <row r="18" spans="2:9" x14ac:dyDescent="0.3">
      <c r="B18" s="59">
        <f t="shared" si="0"/>
        <v>7</v>
      </c>
      <c r="C18" s="87" t="s">
        <v>107</v>
      </c>
      <c r="D18" s="88"/>
      <c r="E18" s="89" t="s">
        <v>79</v>
      </c>
      <c r="F18" s="90"/>
      <c r="G18" s="16"/>
      <c r="H18"/>
      <c r="I18"/>
    </row>
    <row r="19" spans="2:9" x14ac:dyDescent="0.3">
      <c r="B19" s="59">
        <f t="shared" si="0"/>
        <v>8</v>
      </c>
      <c r="C19" s="87" t="s">
        <v>106</v>
      </c>
      <c r="D19" s="88"/>
      <c r="E19" s="89" t="s">
        <v>79</v>
      </c>
      <c r="F19" s="90"/>
      <c r="G19" s="16"/>
      <c r="H19"/>
      <c r="I19"/>
    </row>
    <row r="20" spans="2:9" x14ac:dyDescent="0.3">
      <c r="B20" s="59">
        <f t="shared" si="0"/>
        <v>9</v>
      </c>
      <c r="C20" s="87" t="s">
        <v>105</v>
      </c>
      <c r="D20" s="88"/>
      <c r="E20" s="89" t="s">
        <v>79</v>
      </c>
      <c r="F20" s="90"/>
      <c r="G20" s="16"/>
      <c r="H20"/>
      <c r="I20"/>
    </row>
    <row r="21" spans="2:9" x14ac:dyDescent="0.3">
      <c r="B21" s="59">
        <f t="shared" si="0"/>
        <v>10</v>
      </c>
      <c r="C21" s="87" t="s">
        <v>104</v>
      </c>
      <c r="D21" s="88"/>
      <c r="E21" s="89" t="s">
        <v>79</v>
      </c>
      <c r="F21" s="90"/>
      <c r="G21" s="16"/>
      <c r="H21"/>
      <c r="I21"/>
    </row>
    <row r="22" spans="2:9" x14ac:dyDescent="0.3">
      <c r="B22" s="59">
        <f t="shared" si="0"/>
        <v>11</v>
      </c>
      <c r="C22" s="87" t="s">
        <v>124</v>
      </c>
      <c r="D22" s="88"/>
      <c r="E22" s="89" t="s">
        <v>79</v>
      </c>
      <c r="F22" s="90"/>
      <c r="G22" s="16"/>
      <c r="H22"/>
      <c r="I22"/>
    </row>
    <row r="23" spans="2:9" x14ac:dyDescent="0.3">
      <c r="B23" s="59">
        <f t="shared" si="0"/>
        <v>12</v>
      </c>
      <c r="C23" s="87" t="s">
        <v>102</v>
      </c>
      <c r="D23" s="88"/>
      <c r="E23" s="89" t="s">
        <v>79</v>
      </c>
      <c r="F23" s="90"/>
      <c r="G23" s="16"/>
      <c r="H23" s="52"/>
      <c r="I23" s="53"/>
    </row>
    <row r="24" spans="2:9" x14ac:dyDescent="0.3">
      <c r="B24" s="59">
        <f t="shared" si="0"/>
        <v>13</v>
      </c>
      <c r="C24" s="87" t="s">
        <v>101</v>
      </c>
      <c r="D24" s="88"/>
      <c r="E24" s="89" t="s">
        <v>79</v>
      </c>
      <c r="F24" s="90"/>
      <c r="G24" s="16"/>
      <c r="H24"/>
      <c r="I24"/>
    </row>
    <row r="25" spans="2:9" x14ac:dyDescent="0.3">
      <c r="B25" s="59">
        <f t="shared" si="0"/>
        <v>14</v>
      </c>
      <c r="C25" s="87" t="s">
        <v>100</v>
      </c>
      <c r="D25" s="88"/>
      <c r="E25" s="89" t="s">
        <v>79</v>
      </c>
      <c r="F25" s="90"/>
      <c r="G25" s="16"/>
      <c r="H25"/>
      <c r="I25"/>
    </row>
    <row r="26" spans="2:9" x14ac:dyDescent="0.3">
      <c r="B26" s="59">
        <f t="shared" si="0"/>
        <v>15</v>
      </c>
      <c r="C26" s="87" t="s">
        <v>130</v>
      </c>
      <c r="D26" s="88"/>
      <c r="E26" s="89" t="s">
        <v>79</v>
      </c>
      <c r="F26" s="90"/>
      <c r="G26" s="16"/>
      <c r="H26"/>
      <c r="I26"/>
    </row>
  </sheetData>
  <mergeCells count="4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G20" sqref="G20:G3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(3A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6" x14ac:dyDescent="0.3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6" x14ac:dyDescent="0.3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6" x14ac:dyDescent="0.3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6" x14ac:dyDescent="0.3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6" x14ac:dyDescent="0.3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6" x14ac:dyDescent="0.3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6" x14ac:dyDescent="0.3">
      <c r="B20" s="8">
        <v>7</v>
      </c>
      <c r="C20" s="38" t="s">
        <v>21</v>
      </c>
      <c r="D20" s="61" t="s">
        <v>166</v>
      </c>
      <c r="E20" s="61">
        <v>3</v>
      </c>
      <c r="F20" s="61" t="s">
        <v>166</v>
      </c>
      <c r="G20" s="61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62">
        <v>3</v>
      </c>
      <c r="F21" s="62" t="s">
        <v>166</v>
      </c>
      <c r="G21" s="62">
        <v>2</v>
      </c>
      <c r="H21" s="62" t="s">
        <v>166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166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166</v>
      </c>
      <c r="E23" s="62">
        <v>1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166</v>
      </c>
      <c r="E24" s="61">
        <v>1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166</v>
      </c>
      <c r="E26" s="61">
        <v>1</v>
      </c>
      <c r="F26" s="61" t="s">
        <v>166</v>
      </c>
      <c r="G26" s="61">
        <v>2</v>
      </c>
      <c r="H26" s="61" t="s">
        <v>166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166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166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166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62">
        <v>1</v>
      </c>
      <c r="F31" s="62"/>
      <c r="G31" s="62"/>
      <c r="H31" s="62"/>
      <c r="I31" s="45"/>
    </row>
    <row r="32" spans="2:9" ht="15.6" x14ac:dyDescent="0.3">
      <c r="B32" s="8">
        <v>19</v>
      </c>
      <c r="C32" s="38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45"/>
      <c r="I33" s="45"/>
    </row>
    <row r="34" spans="2:9" ht="15.6" x14ac:dyDescent="0.3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6" x14ac:dyDescent="0.3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6" x14ac:dyDescent="0.3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20</v>
      </c>
      <c r="F37" s="10"/>
      <c r="G37" s="10">
        <f>+IF(SUM(G13:G36)=0,"",SUM(G13:G36))</f>
        <v>13</v>
      </c>
      <c r="H37" s="10"/>
      <c r="I37" s="10">
        <f>+IF(SUM(I13:I36)=0,"",SUM(I13:I36))</f>
        <v>10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D32" sqref="D3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(3A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38" t="s">
        <v>21</v>
      </c>
      <c r="D20" s="61"/>
      <c r="E20" s="46"/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166</v>
      </c>
      <c r="E21" s="62">
        <v>2</v>
      </c>
      <c r="F21" s="62" t="s">
        <v>166</v>
      </c>
      <c r="G21" s="62">
        <v>2</v>
      </c>
      <c r="H21" s="62"/>
      <c r="I21" s="45"/>
    </row>
    <row r="22" spans="2:9" ht="15.6" x14ac:dyDescent="0.3">
      <c r="B22" s="8">
        <v>9</v>
      </c>
      <c r="C22" s="38" t="s">
        <v>23</v>
      </c>
      <c r="D22" s="61" t="s">
        <v>167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166</v>
      </c>
      <c r="E23" s="62">
        <v>2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166</v>
      </c>
      <c r="E24" s="61">
        <v>1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166</v>
      </c>
      <c r="E26" s="61">
        <v>1</v>
      </c>
      <c r="F26" s="61" t="s">
        <v>166</v>
      </c>
      <c r="G26" s="61">
        <v>2</v>
      </c>
      <c r="H26" s="61" t="s">
        <v>166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166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166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166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166</v>
      </c>
      <c r="E30" s="61">
        <v>3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62">
        <v>2</v>
      </c>
      <c r="F31" s="62" t="s">
        <v>166</v>
      </c>
      <c r="G31" s="62">
        <v>1</v>
      </c>
      <c r="H31" s="62"/>
      <c r="I31" s="45"/>
    </row>
    <row r="32" spans="2:9" ht="15.6" x14ac:dyDescent="0.3">
      <c r="B32" s="8">
        <v>19</v>
      </c>
      <c r="C32" s="38" t="s">
        <v>33</v>
      </c>
      <c r="D32" s="61" t="s">
        <v>168</v>
      </c>
      <c r="E32" s="61">
        <v>1</v>
      </c>
      <c r="F32" s="61"/>
      <c r="G32" s="61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38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20</v>
      </c>
      <c r="F37" s="10"/>
      <c r="G37" s="10">
        <f>+IF(SUM(G13:G36)=0,"",SUM(G13:G36))</f>
        <v>13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H43" sqref="H4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(3B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61">
        <v>3</v>
      </c>
      <c r="F20" s="61"/>
      <c r="G20" s="61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62">
        <v>2</v>
      </c>
      <c r="F21" s="62" t="s">
        <v>168</v>
      </c>
      <c r="G21" s="62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168</v>
      </c>
      <c r="E22" s="61">
        <v>1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166</v>
      </c>
      <c r="E23" s="62">
        <v>1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166</v>
      </c>
      <c r="E24" s="61">
        <v>1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168</v>
      </c>
      <c r="E26" s="61">
        <v>1</v>
      </c>
      <c r="F26" s="61" t="s">
        <v>166</v>
      </c>
      <c r="G26" s="61">
        <v>2</v>
      </c>
      <c r="H26" s="61" t="s">
        <v>166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166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62">
        <v>1</v>
      </c>
      <c r="F31" s="62"/>
      <c r="G31" s="62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0">
        <f>+IF(SUM(E13:E36)=0,"",SUM(E13:E36))</f>
        <v>18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D31" sqref="D3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(3B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/>
      <c r="E20" s="46"/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62">
        <v>2</v>
      </c>
      <c r="F21" s="62" t="s">
        <v>168</v>
      </c>
      <c r="G21" s="62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168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166</v>
      </c>
      <c r="E23" s="62">
        <v>1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166</v>
      </c>
      <c r="E24" s="61">
        <v>2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168</v>
      </c>
      <c r="E26" s="61">
        <v>1</v>
      </c>
      <c r="F26" s="61" t="s">
        <v>166</v>
      </c>
      <c r="G26" s="61">
        <v>2</v>
      </c>
      <c r="H26" s="61" t="s">
        <v>166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166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168</v>
      </c>
      <c r="E30" s="61">
        <v>3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62">
        <v>1</v>
      </c>
      <c r="F31" s="62"/>
      <c r="G31" s="62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18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J45" sqref="J45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(3C - Ida)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61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62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167</v>
      </c>
      <c r="E20" s="61">
        <v>3</v>
      </c>
      <c r="F20" s="61"/>
      <c r="G20" s="61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62">
        <v>3</v>
      </c>
      <c r="F21" s="62" t="s">
        <v>166</v>
      </c>
      <c r="G21" s="62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168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62">
        <v>1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168</v>
      </c>
      <c r="E24" s="61">
        <v>1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168</v>
      </c>
      <c r="E26" s="61">
        <v>2</v>
      </c>
      <c r="F26" s="61" t="s">
        <v>166</v>
      </c>
      <c r="G26" s="61">
        <v>2</v>
      </c>
      <c r="H26" s="61" t="s">
        <v>166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62">
        <v>1</v>
      </c>
      <c r="F31" s="62"/>
      <c r="G31" s="62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7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21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P44" sqref="P44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1" t="str">
        <f>"PROGRAMA DE OPERACIÓN DEL SERVICIO ("&amp;B7&amp;" - "&amp;C7&amp;")"</f>
        <v>PROGRAMA DE OPERACIÓN DEL SERVICIO (3C - Regreso)</v>
      </c>
      <c r="C2" s="91"/>
      <c r="D2" s="91"/>
      <c r="E2" s="91"/>
      <c r="F2" s="91"/>
      <c r="G2" s="91"/>
      <c r="H2" s="91"/>
      <c r="I2" s="91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166</v>
      </c>
      <c r="E20" s="61">
        <v>2</v>
      </c>
      <c r="F20" s="61"/>
      <c r="G20" s="61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62">
        <v>2</v>
      </c>
      <c r="F21" s="62" t="s">
        <v>166</v>
      </c>
      <c r="G21" s="62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168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62">
        <v>1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168</v>
      </c>
      <c r="E24" s="61">
        <v>1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167</v>
      </c>
      <c r="E26" s="61">
        <v>2</v>
      </c>
      <c r="F26" s="61" t="s">
        <v>166</v>
      </c>
      <c r="G26" s="61">
        <v>2</v>
      </c>
      <c r="H26" s="61" t="s">
        <v>166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166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166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166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168</v>
      </c>
      <c r="E30" s="61">
        <v>3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167</v>
      </c>
      <c r="E31" s="62">
        <v>2</v>
      </c>
      <c r="F31" s="62"/>
      <c r="G31" s="62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61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21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2021-02-11T14:34:40Z</cp:lastPrinted>
  <dcterms:created xsi:type="dcterms:W3CDTF">2016-05-11T15:25:54Z</dcterms:created>
  <dcterms:modified xsi:type="dcterms:W3CDTF">2021-02-18T18:00:13Z</dcterms:modified>
</cp:coreProperties>
</file>