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T ELECCIONES 2020\FEP\"/>
    </mc:Choice>
  </mc:AlternateContent>
  <bookViews>
    <workbookView xWindow="0" yWindow="0" windowWidth="20292" windowHeight="3348" tabRatio="798" firstSheet="1" activeTab="1"/>
  </bookViews>
  <sheets>
    <sheet name="Datos" sheetId="10" state="hidden" r:id="rId1"/>
    <sheet name="TAPA" sheetId="35" r:id="rId2"/>
    <sheet name="Operador L4" sheetId="6" r:id="rId3"/>
    <sheet name="D 4A-I" sheetId="36" r:id="rId4"/>
    <sheet name="D 4A-R" sheetId="37" r:id="rId5"/>
    <sheet name="D 4B-I" sheetId="38" r:id="rId6"/>
    <sheet name="D 4B-R" sheetId="39" r:id="rId7"/>
    <sheet name="4A-I" sheetId="11" r:id="rId8"/>
    <sheet name="4A-R" sheetId="29" r:id="rId9"/>
    <sheet name="4B-I" sheetId="30" r:id="rId10"/>
    <sheet name="4B-R" sheetId="31" r:id="rId11"/>
  </sheets>
  <externalReferences>
    <externalReference r:id="rId12"/>
  </externalReferences>
  <definedNames>
    <definedName name="_xlnm.Print_Area" localSheetId="7">'4A-I'!$B$2:$I$37</definedName>
    <definedName name="_xlnm.Print_Area" localSheetId="8">'4A-R'!$B$2:$I$37</definedName>
    <definedName name="_xlnm.Print_Area" localSheetId="9">'4B-I'!$B$2:$I$37</definedName>
    <definedName name="_xlnm.Print_Area" localSheetId="10">'4B-R'!$B$2:$I$37</definedName>
    <definedName name="_xlnm.Print_Area" localSheetId="3">'D 4A-I'!$B$2:$I$33</definedName>
    <definedName name="_xlnm.Print_Area" localSheetId="4">'D 4A-R'!$B$2:$I$44</definedName>
    <definedName name="_xlnm.Print_Area" localSheetId="5">'D 4B-I'!$B$2:$I$40</definedName>
    <definedName name="_xlnm.Print_Area" localSheetId="6">'D 4B-R'!$B$2:$I$32</definedName>
    <definedName name="_xlnm.Print_Area" localSheetId="2">'Operador L4'!$B$2:$J$41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6" l="1"/>
  <c r="B42" i="37" l="1"/>
  <c r="B43" i="37" s="1"/>
  <c r="B44" i="37" s="1"/>
  <c r="B15" i="36"/>
  <c r="B16" i="36" s="1"/>
  <c r="B17" i="36" s="1"/>
  <c r="B18" i="36" s="1"/>
  <c r="B19" i="36" s="1"/>
  <c r="B20" i="36" s="1"/>
  <c r="B21" i="36" s="1"/>
  <c r="B22" i="36" s="1"/>
  <c r="B23" i="36" s="1"/>
  <c r="B24" i="36" s="1"/>
  <c r="B25" i="36" s="1"/>
  <c r="B26" i="36" s="1"/>
  <c r="B27" i="36" s="1"/>
  <c r="B13" i="39"/>
  <c r="B14" i="39" s="1"/>
  <c r="B15" i="39" s="1"/>
  <c r="B16" i="39" s="1"/>
  <c r="B17" i="39" s="1"/>
  <c r="B18" i="39" s="1"/>
  <c r="B19" i="39" s="1"/>
  <c r="B20" i="39" s="1"/>
  <c r="B2" i="39"/>
  <c r="B13" i="38"/>
  <c r="B14" i="38" s="1"/>
  <c r="B15" i="38" s="1"/>
  <c r="B16" i="38" s="1"/>
  <c r="B17" i="38" s="1"/>
  <c r="B18" i="38" s="1"/>
  <c r="B19" i="38" s="1"/>
  <c r="B20" i="38" s="1"/>
  <c r="B21" i="38" s="1"/>
  <c r="B22" i="38" s="1"/>
  <c r="B23" i="38" s="1"/>
  <c r="B24" i="38" s="1"/>
  <c r="B25" i="38" s="1"/>
  <c r="B26" i="38" s="1"/>
  <c r="B27" i="38" s="1"/>
  <c r="B28" i="38" s="1"/>
  <c r="B29" i="38" s="1"/>
  <c r="B30" i="38" s="1"/>
  <c r="B31" i="38" s="1"/>
  <c r="B32" i="38" s="1"/>
  <c r="B33" i="38" s="1"/>
  <c r="B34" i="38" s="1"/>
  <c r="B13" i="37"/>
  <c r="B14" i="37" s="1"/>
  <c r="B15" i="37" s="1"/>
  <c r="B16" i="37" s="1"/>
  <c r="B17" i="37" s="1"/>
  <c r="B18" i="37" s="1"/>
  <c r="B19" i="37" s="1"/>
  <c r="B20" i="37" s="1"/>
  <c r="B21" i="37" s="1"/>
  <c r="B22" i="37" s="1"/>
  <c r="B23" i="37" s="1"/>
  <c r="B24" i="37" s="1"/>
  <c r="B25" i="37" s="1"/>
  <c r="B26" i="37" s="1"/>
  <c r="B27" i="37" s="1"/>
  <c r="B28" i="37" s="1"/>
  <c r="B29" i="37" s="1"/>
  <c r="B30" i="37" s="1"/>
  <c r="B31" i="37" s="1"/>
  <c r="B32" i="37" s="1"/>
  <c r="B33" i="37" s="1"/>
  <c r="B34" i="37" s="1"/>
  <c r="B35" i="37" s="1"/>
  <c r="B36" i="37" s="1"/>
  <c r="B37" i="37" s="1"/>
  <c r="B38" i="37" s="1"/>
  <c r="B39" i="37" s="1"/>
  <c r="B40" i="37" s="1"/>
  <c r="B41" i="37" s="1"/>
  <c r="B13" i="36"/>
  <c r="B14" i="36" s="1"/>
  <c r="B2" i="36"/>
  <c r="B21" i="39" l="1"/>
  <c r="B22" i="39" s="1"/>
  <c r="B23" i="39" s="1"/>
  <c r="B24" i="39" s="1"/>
  <c r="B25" i="39" s="1"/>
  <c r="B26" i="39" s="1"/>
  <c r="B27" i="39" s="1"/>
  <c r="B28" i="39" s="1"/>
  <c r="B29" i="39" s="1"/>
  <c r="B30" i="39" s="1"/>
  <c r="B31" i="39" s="1"/>
  <c r="B32" i="39" s="1"/>
  <c r="B2" i="38"/>
  <c r="B2" i="37"/>
  <c r="I8" i="6" l="1"/>
  <c r="I11" i="6"/>
  <c r="C4" i="6" l="1"/>
  <c r="I37" i="31"/>
  <c r="G37" i="31"/>
  <c r="E37" i="31"/>
  <c r="I37" i="30"/>
  <c r="G37" i="30"/>
  <c r="E37" i="30"/>
  <c r="I37" i="29"/>
  <c r="G37" i="29"/>
  <c r="E37" i="29"/>
  <c r="I37" i="11"/>
  <c r="G37" i="11"/>
  <c r="E37" i="11"/>
  <c r="E7" i="31" l="1"/>
  <c r="D7" i="31"/>
  <c r="E7" i="30"/>
  <c r="D7" i="30"/>
  <c r="E7" i="29"/>
  <c r="D7" i="29"/>
  <c r="D15" i="35" l="1"/>
  <c r="D14" i="35"/>
  <c r="D13" i="35"/>
  <c r="D12" i="35"/>
  <c r="B4" i="35" l="1"/>
  <c r="F7" i="31"/>
  <c r="B2" i="31"/>
  <c r="F7" i="30"/>
  <c r="B2" i="30"/>
  <c r="F7" i="29"/>
  <c r="B2" i="29"/>
  <c r="B2" i="11"/>
  <c r="E7" i="11" l="1"/>
  <c r="D7" i="11"/>
  <c r="F7" i="11"/>
  <c r="D18" i="35" l="1"/>
</calcChain>
</file>

<file path=xl/sharedStrings.xml><?xml version="1.0" encoding="utf-8"?>
<sst xmlns="http://schemas.openxmlformats.org/spreadsheetml/2006/main" count="790" uniqueCount="214">
  <si>
    <t>Servicio</t>
  </si>
  <si>
    <t>Sentido</t>
  </si>
  <si>
    <t>Laboral</t>
  </si>
  <si>
    <t>Regreso</t>
  </si>
  <si>
    <t>Origen</t>
  </si>
  <si>
    <t>Destino</t>
  </si>
  <si>
    <t>CALLE</t>
  </si>
  <si>
    <t>COMUNA</t>
  </si>
  <si>
    <t>Tomé</t>
  </si>
  <si>
    <t>Concepción</t>
  </si>
  <si>
    <t>-</t>
  </si>
  <si>
    <t>Sábado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</si>
  <si>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</si>
  <si>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</si>
  <si>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</si>
  <si>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</si>
  <si>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</si>
  <si>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</si>
  <si>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</si>
  <si>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INICIO DEL SERVICIO</t>
  </si>
  <si>
    <t xml:space="preserve">FIN DEL SERVICIO </t>
  </si>
  <si>
    <t>DETALLE DE TRAZADO</t>
  </si>
  <si>
    <t>Nro</t>
  </si>
  <si>
    <t>2. Frecuencias</t>
  </si>
  <si>
    <t>Periodo</t>
  </si>
  <si>
    <t>Tipo Demanda</t>
  </si>
  <si>
    <t>Frecuencia (buses/hr)</t>
  </si>
  <si>
    <t>Baja</t>
  </si>
  <si>
    <t>Estacionalidad</t>
  </si>
  <si>
    <t>Normal</t>
  </si>
  <si>
    <t>Estival</t>
  </si>
  <si>
    <t>LETRERO ÚNICO DE RECORRIDO (LUR)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</si>
  <si>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</si>
  <si>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</si>
  <si>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</si>
  <si>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</si>
  <si>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</si>
  <si>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</si>
  <si>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</si>
  <si>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</si>
  <si>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</si>
  <si>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</si>
  <si>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</si>
  <si>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</si>
  <si>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</si>
  <si>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</si>
  <si>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</si>
  <si>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</si>
  <si>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</si>
  <si>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</si>
  <si>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</si>
  <si>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</si>
  <si>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</si>
  <si>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</si>
  <si>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</si>
  <si>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</si>
  <si>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</si>
  <si>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</si>
  <si>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</si>
  <si>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</si>
  <si>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</si>
  <si>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</si>
  <si>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</si>
  <si>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</si>
  <si>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</si>
  <si>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</si>
  <si>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</si>
  <si>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</si>
  <si>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</si>
  <si>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</si>
  <si>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</si>
  <si>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</si>
  <si>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</si>
  <si>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</si>
  <si>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</si>
  <si>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</si>
  <si>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</si>
  <si>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</si>
  <si>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</si>
  <si>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</si>
  <si>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</si>
  <si>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</si>
  <si>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</si>
  <si>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</si>
  <si>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</si>
  <si>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</si>
  <si>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</si>
  <si>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</si>
  <si>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</si>
  <si>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</si>
  <si>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</si>
  <si>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</si>
  <si>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</si>
  <si>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</si>
  <si>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</si>
  <si>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</si>
  <si>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</si>
  <si>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</si>
  <si>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</si>
  <si>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</si>
  <si>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</si>
  <si>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Domingo / Festivo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</si>
  <si>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</si>
  <si>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</si>
  <si>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</si>
  <si>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</si>
  <si>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</si>
  <si>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</si>
  <si>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</si>
  <si>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</si>
  <si>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</si>
  <si>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</si>
  <si>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</si>
  <si>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</si>
  <si>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</si>
  <si>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</si>
  <si>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</si>
  <si>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</si>
  <si>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</si>
  <si>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</si>
  <si>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</si>
  <si>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</si>
  <si>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</si>
  <si>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</si>
  <si>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</si>
  <si>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</si>
  <si>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</si>
  <si>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</si>
  <si>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</si>
  <si>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</si>
  <si>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</si>
  <si>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</si>
  <si>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</si>
  <si>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</si>
  <si>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FLOTA INSCRITA UN</t>
  </si>
  <si>
    <t>Segunda Faja</t>
  </si>
  <si>
    <t>Aviador Acevedo</t>
  </si>
  <si>
    <t>Paso Icalma</t>
  </si>
  <si>
    <t>Colo Colo</t>
  </si>
  <si>
    <t>Pedro de Valdivia</t>
  </si>
  <si>
    <t>Julio Zegers</t>
  </si>
  <si>
    <t>Pedro Montt</t>
  </si>
  <si>
    <t>San Martín</t>
  </si>
  <si>
    <t>Urrutia</t>
  </si>
  <si>
    <t>Anfión Muñoz</t>
  </si>
  <si>
    <t>Francisco Bilbao</t>
  </si>
  <si>
    <t>Vicente Reyes</t>
  </si>
  <si>
    <t>José Miguel Carrera</t>
  </si>
  <si>
    <t>Realizado por</t>
  </si>
  <si>
    <t>Revisado por</t>
  </si>
  <si>
    <t>INVERSIONES JORGE ALARCON JARA</t>
  </si>
  <si>
    <t>Jorge Hernán Alarcón Jara</t>
  </si>
  <si>
    <t>76.306.688-6</t>
  </si>
  <si>
    <t>7.352.343-5</t>
  </si>
  <si>
    <t>4A</t>
  </si>
  <si>
    <t>4B</t>
  </si>
  <si>
    <t>Ñancul</t>
  </si>
  <si>
    <t>Ruta S-91</t>
  </si>
  <si>
    <t>S. Epulef</t>
  </si>
  <si>
    <t>Caupolicán</t>
  </si>
  <si>
    <t>Fresia</t>
  </si>
  <si>
    <t>Lautaro</t>
  </si>
  <si>
    <t>Hipólito Camargo</t>
  </si>
  <si>
    <t>Luis Cruz Martínez</t>
  </si>
  <si>
    <t>Santa María</t>
  </si>
  <si>
    <t>Ñancul Terminal</t>
  </si>
  <si>
    <t>Segunda Faja - Paso Icalma</t>
  </si>
  <si>
    <t>Los Albatros</t>
  </si>
  <si>
    <t>Toltén</t>
  </si>
  <si>
    <t>Tucapel</t>
  </si>
  <si>
    <t>Luis Emilio Recabarren</t>
  </si>
  <si>
    <t>José Zapiola</t>
  </si>
  <si>
    <t>Violeta Parra</t>
  </si>
  <si>
    <t xml:space="preserve">Vicente Reyes </t>
  </si>
  <si>
    <t>IDA</t>
  </si>
  <si>
    <t>REGRESO</t>
  </si>
  <si>
    <t>Nuevo Porvenir</t>
  </si>
  <si>
    <t>Luis Advis</t>
  </si>
  <si>
    <t>Oscar Cadet González</t>
  </si>
  <si>
    <t>por Diego Portales</t>
  </si>
  <si>
    <t>Consultorio Diego Portales</t>
  </si>
  <si>
    <t>Centro - Hospital</t>
  </si>
  <si>
    <t>Los Volcanes</t>
  </si>
  <si>
    <t>Hospital - Centro</t>
  </si>
  <si>
    <t>2da Faja</t>
  </si>
  <si>
    <t>por Colo-Colo</t>
  </si>
  <si>
    <t>Pedro de Valdivia - Bilbao</t>
  </si>
  <si>
    <t>Los Albatros - José Zapiola</t>
  </si>
  <si>
    <t>por Pedro Montt</t>
  </si>
  <si>
    <t>2da Faja - Juan Antonio Ríos</t>
  </si>
  <si>
    <t>Álvaro Rodrigo Fuentes Araya</t>
  </si>
  <si>
    <t>13.288.422-6</t>
  </si>
  <si>
    <t>21:00-21:59</t>
  </si>
  <si>
    <t>22:00-22:59</t>
  </si>
  <si>
    <t>23:00-23:59</t>
  </si>
  <si>
    <t>Alta</t>
  </si>
  <si>
    <t>Media</t>
  </si>
  <si>
    <t>REGULACION</t>
  </si>
  <si>
    <t>PE</t>
  </si>
  <si>
    <t>Francia</t>
  </si>
  <si>
    <t>Mahuil Malal</t>
  </si>
  <si>
    <t xml:space="preserve">Lago Panguipulli </t>
  </si>
  <si>
    <t>Vicente Huidobro</t>
  </si>
  <si>
    <t>Luis Durand</t>
  </si>
  <si>
    <t>Los Condores</t>
  </si>
  <si>
    <t>S-91</t>
  </si>
  <si>
    <t>Lago Panguipulli</t>
  </si>
  <si>
    <t>Anfion Muñoz</t>
  </si>
  <si>
    <t xml:space="preserve">Andres Bello </t>
  </si>
  <si>
    <t>Caupolican</t>
  </si>
  <si>
    <t xml:space="preserve">Aviador Acevedo </t>
  </si>
  <si>
    <t>Juan A. Rios</t>
  </si>
  <si>
    <t>Andres Bello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</si>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</sst>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1"/>
      <name val="Trebuchet MS"/>
      <family val="2"/>
    </font>
    <font>
      <sz val="12"/>
      <color theme="1"/>
      <name val="Calibri"/>
      <scheme val="minor"/>
    </font>
    <font>
      <sz val="12"/>
      <name val="Calibri"/>
      <scheme val="minor"/>
    </font>
    <font>
      <b/>
      <sz val="16"/>
      <color theme="1"/>
      <name val="Trebuchet MS"/>
    </font>
    <font>
      <b/>
      <sz val="11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0" borderId="0" xfId="0" applyFont="1"/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0" fillId="0" borderId="0" xfId="0" applyFill="1" applyBorder="1" applyAlignment="1">
      <alignment horizontal="center"/>
    </xf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4" fontId="2" fillId="7" borderId="1" xfId="0" applyNumberFormat="1" applyFont="1" applyFill="1" applyBorder="1" applyAlignment="1">
      <alignment horizontal="left"/>
    </xf>
    <xf numFmtId="14" fontId="2" fillId="7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6" fillId="0" borderId="0" xfId="0" applyFont="1"/>
    <xf numFmtId="0" fontId="17" fillId="2" borderId="1" xfId="0" applyFont="1" applyFill="1" applyBorder="1" applyAlignment="1">
      <alignment horizontal="left"/>
    </xf>
    <xf numFmtId="0" fontId="16" fillId="5" borderId="1" xfId="0" applyFont="1" applyFill="1" applyBorder="1" applyAlignment="1">
      <alignment horizontal="left"/>
    </xf>
    <xf numFmtId="0" fontId="15" fillId="0" borderId="0" xfId="0" applyFont="1"/>
    <xf numFmtId="0" fontId="0" fillId="7" borderId="1" xfId="0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21" fillId="8" borderId="1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2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2" fillId="5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6" fillId="7" borderId="2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s/ocadet/AppData/Local/Temp/Temp1_PO_IX_Villarrica2020_Res_715%20(1).zip/PO_IX_Villarrica_L4_Normal_2020_2_Res_715_ID199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L4"/>
      <sheetName val="D 4A-I"/>
      <sheetName val="D 4A-R"/>
      <sheetName val="D 4B-I"/>
      <sheetName val="D 4B-R"/>
      <sheetName val="4A-I"/>
      <sheetName val="4A-R"/>
      <sheetName val="4B-I"/>
      <sheetName val="4B-R"/>
    </sheetNames>
    <sheetDataSet>
      <sheetData sheetId="0"/>
      <sheetData sheetId="1">
        <row r="32">
          <cell r="B32" t="str">
            <v>4A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4.4" x14ac:dyDescent="0.3"/>
  <cols>
    <col min="1" max="1" width="13.6640625" bestFit="1" customWidth="1"/>
    <col min="2" max="2" width="41.5546875" bestFit="1" customWidth="1"/>
    <col min="4" max="4" width="5.44140625" bestFit="1" customWidth="1"/>
    <col min="5" max="5" width="7.44140625" bestFit="1" customWidth="1"/>
    <col min="6" max="6" width="8.6640625" bestFit="1" customWidth="1"/>
    <col min="7" max="7" width="20.33203125" bestFit="1" customWidth="1"/>
    <col min="8" max="8" width="14.6640625" bestFit="1" customWidth="1"/>
    <col min="9" max="9" width="2.88671875" bestFit="1" customWidth="1"/>
    <col min="10" max="10" width="5.44140625" bestFit="1" customWidth="1"/>
    <col min="11" max="11" width="11.33203125" bestFit="1" customWidth="1"/>
    <col min="12" max="12" width="8.88671875" bestFit="1" customWidth="1"/>
    <col min="13" max="13" width="12.88671875" bestFit="1" customWidth="1"/>
    <col min="14" max="14" width="2.6640625" bestFit="1" customWidth="1"/>
    <col min="15" max="15" width="3.33203125" bestFit="1" customWidth="1"/>
    <col min="16" max="16" width="3.88671875" bestFit="1" customWidth="1"/>
    <col min="17" max="17" width="8.109375" bestFit="1" customWidth="1"/>
    <col min="18" max="18" width="3.44140625" bestFit="1" customWidth="1"/>
  </cols>
  <sheetData>
    <row r="1" spans="2:21" x14ac:dyDescent="0.3">
      <c r="C1" t="s">
        <v>44</v>
      </c>
      <c r="D1" s="2" t="s">
        <v>60</v>
      </c>
      <c r="E1" s="2" t="s">
        <v>61</v>
      </c>
      <c r="F1" s="2" t="s">
        <v>63</v>
      </c>
      <c r="G1" s="2" t="s">
        <v>64</v>
      </c>
      <c r="H1" s="2" t="s">
        <v>62</v>
      </c>
      <c r="I1" s="2" t="s">
        <v>65</v>
      </c>
      <c r="J1" s="2" t="s">
        <v>66</v>
      </c>
      <c r="K1" s="2" t="s">
        <v>67</v>
      </c>
      <c r="L1" s="2" t="s">
        <v>68</v>
      </c>
      <c r="M1" s="2" t="s">
        <v>69</v>
      </c>
      <c r="N1" s="2" t="s">
        <v>70</v>
      </c>
      <c r="O1" s="2" t="s">
        <v>71</v>
      </c>
      <c r="P1" s="2" t="s">
        <v>72</v>
      </c>
      <c r="Q1" s="2" t="s">
        <v>73</v>
      </c>
      <c r="R1" s="2" t="s">
        <v>74</v>
      </c>
      <c r="S1" s="2"/>
      <c r="T1" s="2" t="s">
        <v>75</v>
      </c>
      <c r="U1" s="2" t="s">
        <v>76</v>
      </c>
    </row>
    <row r="2" spans="2:21" x14ac:dyDescent="0.3">
      <c r="B2" t="s">
        <v>48</v>
      </c>
      <c r="C2" t="s">
        <v>60</v>
      </c>
      <c r="D2" t="s">
        <v>81</v>
      </c>
      <c r="E2" t="s">
        <v>82</v>
      </c>
      <c r="F2" t="s">
        <v>83</v>
      </c>
      <c r="G2" t="s">
        <v>85</v>
      </c>
      <c r="H2" t="s">
        <v>79</v>
      </c>
      <c r="J2" t="s">
        <v>87</v>
      </c>
      <c r="K2" t="s">
        <v>9</v>
      </c>
      <c r="L2" t="s">
        <v>75</v>
      </c>
      <c r="M2" t="s">
        <v>88</v>
      </c>
      <c r="Q2" t="s">
        <v>86</v>
      </c>
      <c r="T2" t="s">
        <v>93</v>
      </c>
    </row>
    <row r="3" spans="2:21" x14ac:dyDescent="0.3">
      <c r="B3" t="s">
        <v>51</v>
      </c>
      <c r="C3" t="s">
        <v>61</v>
      </c>
      <c r="F3" t="s">
        <v>84</v>
      </c>
      <c r="H3" t="s">
        <v>80</v>
      </c>
      <c r="K3" t="s">
        <v>8</v>
      </c>
      <c r="L3" t="s">
        <v>76</v>
      </c>
      <c r="M3" t="s">
        <v>89</v>
      </c>
      <c r="T3" t="s">
        <v>94</v>
      </c>
    </row>
    <row r="4" spans="2:21" x14ac:dyDescent="0.3">
      <c r="B4" t="s">
        <v>54</v>
      </c>
      <c r="C4" t="s">
        <v>63</v>
      </c>
      <c r="K4" t="s">
        <v>77</v>
      </c>
      <c r="M4" t="s">
        <v>90</v>
      </c>
    </row>
    <row r="5" spans="2:21" x14ac:dyDescent="0.3">
      <c r="B5" t="s">
        <v>57</v>
      </c>
      <c r="C5" t="s">
        <v>64</v>
      </c>
      <c r="K5" t="s">
        <v>78</v>
      </c>
      <c r="M5" t="s">
        <v>91</v>
      </c>
    </row>
    <row r="6" spans="2:21" x14ac:dyDescent="0.3">
      <c r="B6" t="s">
        <v>46</v>
      </c>
      <c r="C6" t="s">
        <v>62</v>
      </c>
      <c r="M6" t="s">
        <v>92</v>
      </c>
    </row>
    <row r="7" spans="2:21" x14ac:dyDescent="0.3">
      <c r="B7" t="s">
        <v>49</v>
      </c>
      <c r="C7" t="s">
        <v>65</v>
      </c>
    </row>
    <row r="8" spans="2:21" x14ac:dyDescent="0.3">
      <c r="B8" t="s">
        <v>52</v>
      </c>
      <c r="C8" t="s">
        <v>66</v>
      </c>
    </row>
    <row r="9" spans="2:21" x14ac:dyDescent="0.3">
      <c r="B9" t="s">
        <v>55</v>
      </c>
      <c r="C9" t="s">
        <v>67</v>
      </c>
    </row>
    <row r="10" spans="2:21" x14ac:dyDescent="0.3">
      <c r="B10" t="s">
        <v>58</v>
      </c>
      <c r="C10" t="s">
        <v>68</v>
      </c>
    </row>
    <row r="11" spans="2:21" x14ac:dyDescent="0.3">
      <c r="B11" t="s">
        <v>50</v>
      </c>
      <c r="C11" t="s">
        <v>69</v>
      </c>
    </row>
    <row r="12" spans="2:21" x14ac:dyDescent="0.3">
      <c r="B12" t="s">
        <v>53</v>
      </c>
      <c r="C12" t="s">
        <v>70</v>
      </c>
    </row>
    <row r="13" spans="2:21" x14ac:dyDescent="0.3">
      <c r="B13" t="s">
        <v>56</v>
      </c>
      <c r="C13" t="s">
        <v>71</v>
      </c>
    </row>
    <row r="14" spans="2:21" x14ac:dyDescent="0.3">
      <c r="B14" t="s">
        <v>59</v>
      </c>
      <c r="C14" t="s">
        <v>72</v>
      </c>
    </row>
    <row r="15" spans="2:21" x14ac:dyDescent="0.3">
      <c r="B15" t="s">
        <v>47</v>
      </c>
      <c r="C15" t="s">
        <v>73</v>
      </c>
    </row>
    <row r="16" spans="2:21" x14ac:dyDescent="0.3">
      <c r="B16" t="s">
        <v>45</v>
      </c>
      <c r="C16" t="s">
        <v>74</v>
      </c>
    </row>
    <row r="18" spans="1:1" x14ac:dyDescent="0.3">
      <c r="A18" s="2" t="s">
        <v>37</v>
      </c>
    </row>
    <row r="19" spans="1:1" x14ac:dyDescent="0.3">
      <c r="A19" t="s">
        <v>38</v>
      </c>
    </row>
    <row r="20" spans="1:1" x14ac:dyDescent="0.3">
      <c r="A20" t="s">
        <v>100</v>
      </c>
    </row>
    <row r="22" spans="1:1" x14ac:dyDescent="0.3">
      <c r="A22" s="2" t="s">
        <v>28</v>
      </c>
    </row>
    <row r="23" spans="1:1" x14ac:dyDescent="0.3">
      <c r="A23" t="s">
        <v>29</v>
      </c>
    </row>
    <row r="24" spans="1:1" x14ac:dyDescent="0.3">
      <c r="A24" t="s">
        <v>30</v>
      </c>
    </row>
    <row r="26" spans="1:1" x14ac:dyDescent="0.3">
      <c r="A26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zoomScaleSheetLayoutView="80" workbookViewId="0">
      <selection activeCell="D7" sqref="D7"/>
    </sheetView>
  </sheetViews>
  <sheetFormatPr baseColWidth="10" defaultColWidth="11.44140625" defaultRowHeight="14.4" x14ac:dyDescent="0.3"/>
  <cols>
    <col min="1" max="1" width="3.33203125" style="20" customWidth="1"/>
    <col min="2" max="2" width="20" style="21" customWidth="1"/>
    <col min="3" max="4" width="20" style="24" customWidth="1"/>
    <col min="5" max="5" width="8" style="24" customWidth="1"/>
    <col min="6" max="6" width="22.88671875" style="24" customWidth="1"/>
    <col min="7" max="7" width="15.109375" style="24" customWidth="1"/>
    <col min="8" max="9" width="15.109375" style="21" customWidth="1"/>
    <col min="10" max="10" width="12.5546875" style="21" customWidth="1"/>
    <col min="11" max="16384" width="11.44140625" style="2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20" customFormat="1" x14ac:dyDescent="0.3"/>
    <row r="4" spans="1:10" ht="81" customHeight="1" x14ac:dyDescent="0.3">
      <c r="B4" s="75" t="str">
        <f>+D12&amp;"_"&amp;D13&amp;"_"&amp;D14&amp;"_"&amp;D15&amp;"_"&amp;I12&amp;"_"&amp;YEAR(D17)&amp;"_"&amp;I13</f>
        <v>POT_IX_Villarrica_L4_ELECCIONES_2020_2</v>
      </c>
      <c r="C4" s="75"/>
      <c r="D4" s="75"/>
      <c r="E4" s="75"/>
      <c r="F4" s="75"/>
      <c r="G4" s="75"/>
      <c r="H4" s="75"/>
      <c r="I4" s="75"/>
      <c r="J4" s="75"/>
    </row>
    <row r="5" spans="1:10" s="46" customFormat="1" ht="15" x14ac:dyDescent="0.35">
      <c r="A5" s="45"/>
      <c r="B5" s="20"/>
      <c r="C5" s="20"/>
      <c r="D5" s="20"/>
      <c r="E5" s="20"/>
      <c r="F5" s="20"/>
      <c r="G5" s="20"/>
      <c r="H5" s="20"/>
      <c r="I5" s="20"/>
      <c r="J5" s="20"/>
    </row>
    <row r="6" spans="1:10" s="46" customFormat="1" ht="15" x14ac:dyDescent="0.35">
      <c r="A6" s="45"/>
      <c r="B6" s="20"/>
      <c r="C6" s="20"/>
      <c r="D6" s="20"/>
      <c r="E6" s="20"/>
      <c r="F6" s="20"/>
      <c r="G6" s="20"/>
      <c r="H6" s="20"/>
      <c r="I6" s="20"/>
      <c r="J6" s="20"/>
    </row>
    <row r="7" spans="1:10" s="46" customFormat="1" ht="15" x14ac:dyDescent="0.35">
      <c r="A7" s="45"/>
      <c r="B7" s="20"/>
      <c r="C7" s="20"/>
      <c r="D7" s="20"/>
      <c r="E7" s="20"/>
      <c r="F7" s="20"/>
      <c r="G7" s="20"/>
      <c r="H7" s="20"/>
      <c r="I7" s="20"/>
      <c r="J7" s="20"/>
    </row>
    <row r="8" spans="1:10" s="46" customFormat="1" ht="15" x14ac:dyDescent="0.35">
      <c r="A8" s="45"/>
      <c r="B8" s="20"/>
      <c r="C8" s="20"/>
      <c r="D8" s="20"/>
      <c r="E8" s="20"/>
      <c r="F8" s="20"/>
      <c r="G8" s="20"/>
      <c r="H8" s="20"/>
      <c r="I8" s="20"/>
      <c r="J8" s="20"/>
    </row>
    <row r="9" spans="1:10" s="46" customFormat="1" ht="15" x14ac:dyDescent="0.35">
      <c r="A9" s="45"/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71" t="s">
        <v>197</v>
      </c>
      <c r="C11" s="71"/>
      <c r="D11" s="72" t="s">
        <v>198</v>
      </c>
      <c r="E11" s="72"/>
      <c r="F11"/>
      <c r="G11"/>
      <c r="H11"/>
      <c r="I11"/>
      <c r="J11"/>
    </row>
    <row r="12" spans="1:10" s="20" customFormat="1" x14ac:dyDescent="0.3">
      <c r="B12" s="71" t="s">
        <v>36</v>
      </c>
      <c r="C12" s="71"/>
      <c r="D12" s="72" t="str">
        <f>+'Operador L4'!D8:E8</f>
        <v>POT</v>
      </c>
      <c r="E12" s="72"/>
      <c r="F12"/>
      <c r="G12" s="71" t="s">
        <v>42</v>
      </c>
      <c r="H12" s="71"/>
      <c r="I12" s="76" t="s">
        <v>213</v>
      </c>
      <c r="J12" s="76"/>
    </row>
    <row r="13" spans="1:10" s="20" customFormat="1" x14ac:dyDescent="0.3">
      <c r="B13" s="71" t="s">
        <v>39</v>
      </c>
      <c r="C13" s="71"/>
      <c r="D13" s="72" t="str">
        <f>+'Operador L4'!D9:E9</f>
        <v>IX</v>
      </c>
      <c r="E13" s="72"/>
      <c r="F13"/>
      <c r="G13" s="71" t="s">
        <v>43</v>
      </c>
      <c r="H13" s="71"/>
      <c r="I13" s="76">
        <v>2</v>
      </c>
      <c r="J13" s="76"/>
    </row>
    <row r="14" spans="1:10" s="20" customFormat="1" x14ac:dyDescent="0.3">
      <c r="B14" s="71" t="s">
        <v>40</v>
      </c>
      <c r="C14" s="71"/>
      <c r="D14" s="72" t="str">
        <f>+'Operador L4'!D10:E10</f>
        <v>Villarrica</v>
      </c>
      <c r="E14" s="72"/>
      <c r="F14"/>
      <c r="G14"/>
      <c r="H14"/>
      <c r="I14"/>
      <c r="J14"/>
    </row>
    <row r="15" spans="1:10" x14ac:dyDescent="0.3">
      <c r="B15" s="71" t="s">
        <v>41</v>
      </c>
      <c r="C15" s="71"/>
      <c r="D15" s="74" t="str">
        <f>+'Operador L4'!D11:E11</f>
        <v>L4</v>
      </c>
      <c r="E15" s="74"/>
    </row>
    <row r="16" spans="1:10" x14ac:dyDescent="0.3">
      <c r="B16" s="33"/>
      <c r="C16" s="33"/>
    </row>
    <row r="17" spans="2:10" x14ac:dyDescent="0.3">
      <c r="B17" s="71" t="s">
        <v>96</v>
      </c>
      <c r="C17" s="71"/>
      <c r="D17" s="50">
        <v>44129</v>
      </c>
      <c r="F17" s="44" t="s">
        <v>148</v>
      </c>
      <c r="G17" s="73" t="s">
        <v>178</v>
      </c>
      <c r="H17" s="73"/>
      <c r="I17" s="73"/>
      <c r="J17" s="73"/>
    </row>
    <row r="18" spans="2:10" x14ac:dyDescent="0.3">
      <c r="B18" s="71" t="s">
        <v>97</v>
      </c>
      <c r="C18" s="71"/>
      <c r="D18" s="50">
        <f>+'Operador L4'!D14</f>
        <v>44129</v>
      </c>
      <c r="F18" s="44" t="s">
        <v>149</v>
      </c>
      <c r="G18" s="70"/>
      <c r="H18" s="70"/>
      <c r="I18" s="70"/>
      <c r="J18" s="70"/>
    </row>
    <row r="22" spans="2:10" x14ac:dyDescent="0.3">
      <c r="F22" s="36"/>
    </row>
  </sheetData>
  <mergeCells count="19">
    <mergeCell ref="B11:C11"/>
    <mergeCell ref="D11:E11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44"/>
  <sheetViews>
    <sheetView topLeftCell="A4" zoomScale="70" zoomScaleNormal="70" workbookViewId="0">
      <selection activeCell="K41" sqref="K41"/>
    </sheetView>
  </sheetViews>
  <sheetFormatPr baseColWidth="10" defaultColWidth="11.44140625" defaultRowHeight="14.4" x14ac:dyDescent="0.3"/>
  <cols>
    <col min="1" max="1" width="3.33203125" customWidth="1"/>
    <col min="2" max="2" width="20" style="1" customWidth="1"/>
    <col min="3" max="4" width="20" style="5" customWidth="1"/>
    <col min="5" max="7" width="15.109375" style="5" customWidth="1"/>
    <col min="8" max="8" width="15.109375" style="1" customWidth="1"/>
    <col min="9" max="9" width="16.109375" style="1" bestFit="1" customWidth="1"/>
    <col min="10" max="10" width="16" style="1" customWidth="1"/>
    <col min="11" max="16384" width="11.44140625" style="1"/>
  </cols>
  <sheetData>
    <row r="2" spans="1:10" ht="22.2" x14ac:dyDescent="0.45">
      <c r="B2" s="77" t="s">
        <v>34</v>
      </c>
      <c r="C2" s="77"/>
      <c r="D2" s="77"/>
      <c r="E2" s="77"/>
      <c r="F2" s="77"/>
      <c r="G2" s="77"/>
      <c r="H2" s="77"/>
      <c r="I2" s="77"/>
      <c r="J2" s="77"/>
    </row>
    <row r="3" spans="1:10" customFormat="1" x14ac:dyDescent="0.3"/>
    <row r="4" spans="1:10" s="43" customFormat="1" ht="18" x14ac:dyDescent="0.35">
      <c r="A4" s="42"/>
      <c r="B4" s="34" t="s">
        <v>124</v>
      </c>
      <c r="C4" s="78" t="str">
        <f>+D8&amp;"_"&amp;D9&amp;"_"&amp;D10&amp;"_"&amp;D11&amp;"_"&amp;I8&amp;"_"&amp;2020&amp;"_"&amp;I11</f>
        <v>POT_IX_Villarrica_L4_ELECCIONES_2020_2</v>
      </c>
      <c r="D4" s="78"/>
      <c r="E4" s="78"/>
      <c r="F4" s="78"/>
      <c r="G4" s="78"/>
      <c r="H4" s="78"/>
      <c r="I4" s="78"/>
      <c r="J4" s="78"/>
    </row>
    <row r="6" spans="1:10" ht="16.2" x14ac:dyDescent="0.35">
      <c r="B6" s="4" t="s">
        <v>33</v>
      </c>
    </row>
    <row r="7" spans="1:10" ht="9" customHeight="1" x14ac:dyDescent="0.35">
      <c r="B7" s="4"/>
    </row>
    <row r="8" spans="1:10" x14ac:dyDescent="0.3">
      <c r="B8" s="71" t="s">
        <v>36</v>
      </c>
      <c r="C8" s="71"/>
      <c r="D8" s="79" t="s">
        <v>100</v>
      </c>
      <c r="E8" s="79"/>
      <c r="F8" s="7"/>
      <c r="G8" s="71" t="s">
        <v>42</v>
      </c>
      <c r="H8" s="71"/>
      <c r="I8" s="89" t="str">
        <f>+TAPA!I12</f>
        <v>ELECCIONES</v>
      </c>
      <c r="J8" s="90"/>
    </row>
    <row r="9" spans="1:10" x14ac:dyDescent="0.3">
      <c r="B9" s="71" t="s">
        <v>39</v>
      </c>
      <c r="C9" s="71"/>
      <c r="D9" s="79" t="s">
        <v>68</v>
      </c>
      <c r="E9" s="79"/>
      <c r="F9" s="7"/>
      <c r="G9" s="71" t="s">
        <v>133</v>
      </c>
      <c r="H9" s="71"/>
      <c r="I9" s="89" t="str">
        <f>+TAPA!I12</f>
        <v>ELECCIONES</v>
      </c>
      <c r="J9" s="90"/>
    </row>
    <row r="10" spans="1:10" x14ac:dyDescent="0.3">
      <c r="B10" s="71" t="s">
        <v>40</v>
      </c>
      <c r="C10" s="71"/>
      <c r="D10" s="79" t="s">
        <v>75</v>
      </c>
      <c r="E10" s="79"/>
      <c r="F10" s="7"/>
      <c r="G10" s="71" t="s">
        <v>128</v>
      </c>
      <c r="H10" s="71"/>
      <c r="I10" s="91" t="s">
        <v>129</v>
      </c>
      <c r="J10" s="92"/>
    </row>
    <row r="11" spans="1:10" x14ac:dyDescent="0.3">
      <c r="B11" s="71" t="s">
        <v>41</v>
      </c>
      <c r="C11" s="71"/>
      <c r="D11" s="79" t="s">
        <v>94</v>
      </c>
      <c r="E11" s="79"/>
      <c r="F11" s="7"/>
      <c r="G11" s="71" t="s">
        <v>43</v>
      </c>
      <c r="H11" s="71"/>
      <c r="I11" s="93">
        <f>+TAPA!I13</f>
        <v>2</v>
      </c>
      <c r="J11" s="94"/>
    </row>
    <row r="12" spans="1:10" customFormat="1" x14ac:dyDescent="0.3">
      <c r="B12" s="13"/>
      <c r="C12" s="13"/>
      <c r="D12" s="13"/>
      <c r="E12" s="13"/>
      <c r="F12" s="13"/>
      <c r="G12" s="13"/>
      <c r="H12" s="13"/>
      <c r="I12" s="13"/>
    </row>
    <row r="13" spans="1:10" x14ac:dyDescent="0.3">
      <c r="B13" s="71" t="s">
        <v>96</v>
      </c>
      <c r="C13" s="71"/>
      <c r="D13" s="49">
        <v>44129</v>
      </c>
      <c r="E13" s="7"/>
      <c r="F13" s="7"/>
      <c r="G13"/>
      <c r="H13"/>
    </row>
    <row r="14" spans="1:10" x14ac:dyDescent="0.3">
      <c r="B14" s="71" t="s">
        <v>97</v>
      </c>
      <c r="C14" s="71"/>
      <c r="D14" s="49">
        <v>44129</v>
      </c>
      <c r="E14" s="7"/>
      <c r="F14" s="7"/>
      <c r="G14" s="7"/>
      <c r="H14" s="7"/>
    </row>
    <row r="15" spans="1:10" x14ac:dyDescent="0.3">
      <c r="C15" s="1"/>
      <c r="D15" s="1"/>
      <c r="F15" s="1"/>
      <c r="G15" s="1"/>
    </row>
    <row r="16" spans="1:10" ht="16.2" x14ac:dyDescent="0.35">
      <c r="B16" s="4" t="s">
        <v>35</v>
      </c>
      <c r="G16" s="1"/>
    </row>
    <row r="17" spans="2:10" ht="6.75" customHeight="1" x14ac:dyDescent="0.3"/>
    <row r="18" spans="2:10" x14ac:dyDescent="0.3">
      <c r="B18" s="87" t="s">
        <v>98</v>
      </c>
      <c r="C18" s="88"/>
      <c r="D18" s="84" t="s">
        <v>150</v>
      </c>
      <c r="E18" s="85"/>
      <c r="F18" s="85"/>
      <c r="G18" s="86"/>
      <c r="H18" s="52"/>
      <c r="I18" s="53" t="s">
        <v>17</v>
      </c>
      <c r="J18" s="54" t="s">
        <v>152</v>
      </c>
    </row>
    <row r="19" spans="2:10" x14ac:dyDescent="0.3">
      <c r="B19" s="87" t="s">
        <v>12</v>
      </c>
      <c r="C19" s="88"/>
      <c r="D19" s="84">
        <v>400026</v>
      </c>
      <c r="E19" s="85"/>
      <c r="F19" s="85"/>
      <c r="G19" s="86"/>
      <c r="H19" s="52"/>
      <c r="I19" s="55"/>
      <c r="J19" s="55"/>
    </row>
    <row r="20" spans="2:10" x14ac:dyDescent="0.3">
      <c r="B20" s="87" t="s">
        <v>13</v>
      </c>
      <c r="C20" s="88"/>
      <c r="D20" s="84" t="s">
        <v>151</v>
      </c>
      <c r="E20" s="85"/>
      <c r="F20" s="85"/>
      <c r="G20" s="86"/>
      <c r="H20" s="52"/>
      <c r="I20" s="53" t="s">
        <v>17</v>
      </c>
      <c r="J20" s="54" t="s">
        <v>153</v>
      </c>
    </row>
    <row r="21" spans="2:10" x14ac:dyDescent="0.3">
      <c r="B21" s="87" t="s">
        <v>16</v>
      </c>
      <c r="C21" s="88"/>
      <c r="D21" s="84" t="s">
        <v>190</v>
      </c>
      <c r="E21" s="85"/>
      <c r="F21" s="85"/>
      <c r="G21" s="86"/>
      <c r="H21" s="52"/>
      <c r="I21" s="53" t="s">
        <v>17</v>
      </c>
      <c r="J21" s="54" t="s">
        <v>191</v>
      </c>
    </row>
    <row r="22" spans="2:10" customFormat="1" x14ac:dyDescent="0.3">
      <c r="D22" s="55"/>
      <c r="E22" s="55"/>
      <c r="F22" s="55"/>
      <c r="G22" s="55"/>
      <c r="H22" s="55"/>
      <c r="I22" s="55"/>
      <c r="J22" s="55"/>
    </row>
    <row r="23" spans="2:10" customFormat="1" ht="16.2" x14ac:dyDescent="0.35">
      <c r="B23" s="4" t="s">
        <v>125</v>
      </c>
    </row>
    <row r="24" spans="2:10" customFormat="1" ht="6.75" customHeight="1" x14ac:dyDescent="0.3"/>
    <row r="25" spans="2:10" x14ac:dyDescent="0.3">
      <c r="B25" s="71" t="s">
        <v>127</v>
      </c>
      <c r="C25" s="71"/>
      <c r="D25" s="16">
        <v>24</v>
      </c>
      <c r="E25"/>
      <c r="F25"/>
      <c r="G25"/>
      <c r="H25"/>
    </row>
    <row r="26" spans="2:10" x14ac:dyDescent="0.3">
      <c r="B26" s="71" t="s">
        <v>134</v>
      </c>
      <c r="C26" s="71"/>
      <c r="D26" s="16">
        <v>22</v>
      </c>
    </row>
    <row r="27" spans="2:10" x14ac:dyDescent="0.3">
      <c r="B27" s="71" t="s">
        <v>99</v>
      </c>
      <c r="C27" s="71"/>
      <c r="D27" s="16">
        <v>21</v>
      </c>
    </row>
    <row r="29" spans="2:10" ht="16.2" x14ac:dyDescent="0.35">
      <c r="B29" s="4" t="s">
        <v>126</v>
      </c>
    </row>
    <row r="30" spans="2:10" ht="7.5" customHeight="1" x14ac:dyDescent="0.3"/>
    <row r="31" spans="2:10" ht="30.75" customHeight="1" x14ac:dyDescent="0.3">
      <c r="B31" s="14" t="s">
        <v>0</v>
      </c>
      <c r="C31" s="14" t="s">
        <v>1</v>
      </c>
      <c r="D31" s="14" t="s">
        <v>15</v>
      </c>
      <c r="E31" s="80" t="s">
        <v>4</v>
      </c>
      <c r="F31" s="80"/>
      <c r="G31" s="80" t="s">
        <v>5</v>
      </c>
      <c r="H31" s="81"/>
      <c r="I31" s="14" t="s">
        <v>130</v>
      </c>
      <c r="J31" s="14" t="s">
        <v>131</v>
      </c>
    </row>
    <row r="32" spans="2:10" x14ac:dyDescent="0.3">
      <c r="B32" s="17" t="s">
        <v>154</v>
      </c>
      <c r="C32" s="17" t="s">
        <v>14</v>
      </c>
      <c r="D32" s="58">
        <v>15.92</v>
      </c>
      <c r="E32" s="82" t="s">
        <v>156</v>
      </c>
      <c r="F32" s="82"/>
      <c r="G32" s="82" t="s">
        <v>135</v>
      </c>
      <c r="H32" s="83"/>
      <c r="I32" s="69" t="s">
        <v>132</v>
      </c>
      <c r="J32" s="18" t="s">
        <v>132</v>
      </c>
    </row>
    <row r="33" spans="2:10" x14ac:dyDescent="0.3">
      <c r="B33" s="17" t="s">
        <v>154</v>
      </c>
      <c r="C33" s="17" t="s">
        <v>3</v>
      </c>
      <c r="D33" s="58">
        <v>16.86</v>
      </c>
      <c r="E33" s="82" t="s">
        <v>135</v>
      </c>
      <c r="F33" s="82"/>
      <c r="G33" s="82" t="s">
        <v>156</v>
      </c>
      <c r="H33" s="83"/>
      <c r="I33" s="69" t="s">
        <v>132</v>
      </c>
      <c r="J33" s="18" t="s">
        <v>132</v>
      </c>
    </row>
    <row r="34" spans="2:10" x14ac:dyDescent="0.3">
      <c r="B34" s="17" t="s">
        <v>155</v>
      </c>
      <c r="C34" s="17" t="s">
        <v>14</v>
      </c>
      <c r="D34" s="58">
        <v>15.32</v>
      </c>
      <c r="E34" s="82" t="s">
        <v>156</v>
      </c>
      <c r="F34" s="82"/>
      <c r="G34" s="82" t="s">
        <v>135</v>
      </c>
      <c r="H34" s="83"/>
      <c r="I34" s="69" t="s">
        <v>132</v>
      </c>
      <c r="J34" s="18" t="s">
        <v>132</v>
      </c>
    </row>
    <row r="35" spans="2:10" x14ac:dyDescent="0.3">
      <c r="B35" s="17" t="s">
        <v>155</v>
      </c>
      <c r="C35" s="17" t="s">
        <v>3</v>
      </c>
      <c r="D35" s="58">
        <v>15.71</v>
      </c>
      <c r="E35" s="82" t="s">
        <v>135</v>
      </c>
      <c r="F35" s="82"/>
      <c r="G35" s="82" t="s">
        <v>156</v>
      </c>
      <c r="H35" s="83"/>
      <c r="I35" s="69" t="s">
        <v>132</v>
      </c>
      <c r="J35" s="18" t="s">
        <v>132</v>
      </c>
    </row>
    <row r="36" spans="2:10" customFormat="1" x14ac:dyDescent="0.3"/>
    <row r="37" spans="2:10" customFormat="1" ht="16.5" customHeight="1" x14ac:dyDescent="0.3"/>
    <row r="38" spans="2:10" x14ac:dyDescent="0.3">
      <c r="E38"/>
      <c r="F38"/>
      <c r="G38"/>
      <c r="H38"/>
    </row>
    <row r="39" spans="2:10" x14ac:dyDescent="0.3">
      <c r="E39"/>
      <c r="F39"/>
      <c r="G39"/>
      <c r="H39"/>
    </row>
    <row r="40" spans="2:10" x14ac:dyDescent="0.3">
      <c r="E40"/>
      <c r="F40"/>
      <c r="G40"/>
      <c r="H40"/>
    </row>
    <row r="44" spans="2:10" x14ac:dyDescent="0.3">
      <c r="F44" s="19"/>
    </row>
  </sheetData>
  <mergeCells count="41"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G31:H31"/>
    <mergeCell ref="E32:F32"/>
    <mergeCell ref="E33:F33"/>
    <mergeCell ref="E34:F34"/>
    <mergeCell ref="E35:F35"/>
    <mergeCell ref="G35:H35"/>
    <mergeCell ref="E31:F31"/>
    <mergeCell ref="G32:H32"/>
    <mergeCell ref="G33:H33"/>
    <mergeCell ref="G34:H34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4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5"/>
    <dataValidation allowBlank="1" showInputMessage="1" showErrorMessage="1" prompt="Nombre de fantasía del servicio" sqref="I31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79" orientation="landscape" r:id="rId1"/>
  <headerFooter>
    <oddFooter>Página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Datos!$C$2:$C$16</xm:f>
          </x14:formula1>
          <xm:sqref>D9</xm:sqref>
        </x14:dataValidation>
        <x14:dataValidation type="list" allowBlank="1" showInputMessage="1" showErrorMessage="1" promptTitle="Tipo Programa de Operación" prompt="PO: Programa de Operación_x000a_POT: Programa de Operación Transitorio ">
          <x14:formula1>
            <xm:f>Datos!$A$19:$A$20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zoomScale="70" zoomScaleNormal="70" workbookViewId="0">
      <selection activeCell="D28" sqref="D28"/>
    </sheetView>
  </sheetViews>
  <sheetFormatPr baseColWidth="10" defaultColWidth="11.44140625" defaultRowHeight="14.4" x14ac:dyDescent="0.3"/>
  <cols>
    <col min="1" max="1" width="4" style="20" customWidth="1"/>
    <col min="2" max="2" width="18.5546875" style="20" customWidth="1"/>
    <col min="3" max="6" width="18.5546875" style="22" customWidth="1"/>
    <col min="7" max="7" width="5.33203125" style="22" customWidth="1"/>
    <col min="8" max="8" width="19.44140625" style="22" bestFit="1" customWidth="1"/>
    <col min="9" max="9" width="18.88671875" style="22" customWidth="1"/>
    <col min="10" max="10" width="11.88671875" style="20" customWidth="1"/>
    <col min="11" max="11" width="11.44140625" style="20" customWidth="1"/>
    <col min="12" max="16384" width="11.44140625" style="20"/>
  </cols>
  <sheetData>
    <row r="2" spans="2:9" ht="22.2" x14ac:dyDescent="0.3">
      <c r="B2" s="102" t="str">
        <f>"DETALLE DEL SERVICIO ("&amp;B5&amp;" - "&amp;C5&amp;")"</f>
        <v>DETALLE DEL SERVICIO (4A - Ida)</v>
      </c>
      <c r="C2" s="102"/>
      <c r="D2" s="102"/>
      <c r="E2" s="102"/>
      <c r="F2" s="102"/>
      <c r="G2" s="102"/>
      <c r="H2" s="102"/>
      <c r="I2" s="102"/>
    </row>
    <row r="3" spans="2:9" ht="9" customHeight="1" x14ac:dyDescent="0.3">
      <c r="B3" s="22"/>
    </row>
    <row r="4" spans="2:9" x14ac:dyDescent="0.3">
      <c r="B4" s="64" t="s">
        <v>0</v>
      </c>
      <c r="C4" s="64" t="s">
        <v>1</v>
      </c>
      <c r="D4" s="64" t="s">
        <v>4</v>
      </c>
      <c r="E4" s="64" t="s">
        <v>5</v>
      </c>
      <c r="H4" s="20"/>
      <c r="I4" s="20"/>
    </row>
    <row r="5" spans="2:9" x14ac:dyDescent="0.3">
      <c r="B5" s="37" t="s">
        <v>154</v>
      </c>
      <c r="C5" s="37" t="s">
        <v>14</v>
      </c>
      <c r="D5" s="37" t="s">
        <v>156</v>
      </c>
      <c r="E5" s="37" t="s">
        <v>135</v>
      </c>
      <c r="H5" s="20"/>
      <c r="I5" s="20"/>
    </row>
    <row r="6" spans="2:9" ht="7.5" customHeight="1" x14ac:dyDescent="0.3">
      <c r="B6" s="65"/>
    </row>
    <row r="7" spans="2:9" x14ac:dyDescent="0.3">
      <c r="B7" s="103" t="s">
        <v>19</v>
      </c>
      <c r="C7" s="103"/>
      <c r="D7" s="104" t="s">
        <v>165</v>
      </c>
      <c r="E7" s="104"/>
      <c r="F7" s="104"/>
      <c r="G7" s="104"/>
      <c r="H7" s="104"/>
      <c r="I7" s="104"/>
    </row>
    <row r="8" spans="2:9" x14ac:dyDescent="0.3">
      <c r="B8" s="103" t="s">
        <v>20</v>
      </c>
      <c r="C8" s="103"/>
      <c r="D8" s="104" t="s">
        <v>166</v>
      </c>
      <c r="E8" s="104"/>
      <c r="F8" s="104"/>
      <c r="G8" s="104"/>
      <c r="H8" s="104"/>
      <c r="I8" s="104"/>
    </row>
    <row r="9" spans="2:9" ht="15" customHeight="1" x14ac:dyDescent="0.3"/>
    <row r="10" spans="2:9" ht="15" customHeight="1" x14ac:dyDescent="0.3">
      <c r="B10" s="100" t="s">
        <v>21</v>
      </c>
      <c r="C10" s="100"/>
      <c r="D10" s="100"/>
      <c r="E10" s="100"/>
      <c r="F10" s="100"/>
      <c r="G10" s="20"/>
      <c r="H10" s="101" t="s">
        <v>31</v>
      </c>
      <c r="I10" s="101"/>
    </row>
    <row r="11" spans="2:9" x14ac:dyDescent="0.3">
      <c r="B11" s="66" t="s">
        <v>22</v>
      </c>
      <c r="C11" s="100" t="s">
        <v>6</v>
      </c>
      <c r="D11" s="100"/>
      <c r="E11" s="100" t="s">
        <v>7</v>
      </c>
      <c r="F11" s="100"/>
      <c r="G11" s="20"/>
      <c r="H11" s="101"/>
      <c r="I11" s="101"/>
    </row>
    <row r="12" spans="2:9" x14ac:dyDescent="0.3">
      <c r="B12" s="62">
        <v>1</v>
      </c>
      <c r="C12" s="95" t="s">
        <v>163</v>
      </c>
      <c r="D12" s="96"/>
      <c r="E12" s="98" t="s">
        <v>75</v>
      </c>
      <c r="F12" s="99"/>
      <c r="G12" s="3"/>
      <c r="H12" s="95" t="s">
        <v>182</v>
      </c>
      <c r="I12" s="96"/>
    </row>
    <row r="13" spans="2:9" x14ac:dyDescent="0.3">
      <c r="B13" s="62">
        <f>B12+1</f>
        <v>2</v>
      </c>
      <c r="C13" s="95" t="s">
        <v>164</v>
      </c>
      <c r="D13" s="96"/>
      <c r="E13" s="98" t="s">
        <v>75</v>
      </c>
      <c r="F13" s="99"/>
      <c r="G13" s="3"/>
      <c r="H13" s="95" t="s">
        <v>179</v>
      </c>
      <c r="I13" s="96"/>
    </row>
    <row r="14" spans="2:9" x14ac:dyDescent="0.3">
      <c r="B14" s="62">
        <f t="shared" ref="B14:B27" si="0">B13+1</f>
        <v>3</v>
      </c>
      <c r="C14" s="95" t="s">
        <v>157</v>
      </c>
      <c r="D14" s="96"/>
      <c r="E14" s="98" t="s">
        <v>75</v>
      </c>
      <c r="F14" s="99"/>
      <c r="G14" s="3"/>
      <c r="H14" s="95" t="s">
        <v>183</v>
      </c>
      <c r="I14" s="96"/>
    </row>
    <row r="15" spans="2:9" x14ac:dyDescent="0.3">
      <c r="B15" s="62">
        <f t="shared" si="0"/>
        <v>4</v>
      </c>
      <c r="C15" s="95" t="s">
        <v>139</v>
      </c>
      <c r="D15" s="96"/>
      <c r="E15" s="97" t="s">
        <v>75</v>
      </c>
      <c r="F15" s="97"/>
      <c r="G15" s="3"/>
      <c r="H15" s="95" t="s">
        <v>180</v>
      </c>
      <c r="I15" s="96"/>
    </row>
    <row r="16" spans="2:9" x14ac:dyDescent="0.3">
      <c r="B16" s="62">
        <f t="shared" si="0"/>
        <v>5</v>
      </c>
      <c r="C16" s="95" t="s">
        <v>147</v>
      </c>
      <c r="D16" s="96"/>
      <c r="E16" s="97" t="s">
        <v>75</v>
      </c>
      <c r="F16" s="97"/>
      <c r="G16" s="3"/>
      <c r="H16" s="95" t="s">
        <v>184</v>
      </c>
      <c r="I16" s="96"/>
    </row>
    <row r="17" spans="2:9" x14ac:dyDescent="0.3">
      <c r="B17" s="62">
        <f t="shared" si="0"/>
        <v>6</v>
      </c>
      <c r="C17" s="95" t="s">
        <v>143</v>
      </c>
      <c r="D17" s="96"/>
      <c r="E17" s="97" t="s">
        <v>75</v>
      </c>
      <c r="F17" s="97"/>
      <c r="G17" s="3"/>
      <c r="H17" s="20"/>
      <c r="I17" s="20"/>
    </row>
    <row r="18" spans="2:9" x14ac:dyDescent="0.3">
      <c r="B18" s="62">
        <f t="shared" si="0"/>
        <v>7</v>
      </c>
      <c r="C18" s="95" t="s">
        <v>144</v>
      </c>
      <c r="D18" s="96"/>
      <c r="E18" s="97" t="s">
        <v>75</v>
      </c>
      <c r="F18" s="97"/>
      <c r="G18" s="3"/>
      <c r="H18" s="20"/>
      <c r="I18" s="20"/>
    </row>
    <row r="19" spans="2:9" x14ac:dyDescent="0.3">
      <c r="B19" s="62">
        <f t="shared" si="0"/>
        <v>8</v>
      </c>
      <c r="C19" s="95" t="s">
        <v>145</v>
      </c>
      <c r="D19" s="96"/>
      <c r="E19" s="97" t="s">
        <v>75</v>
      </c>
      <c r="F19" s="97"/>
      <c r="G19" s="3"/>
      <c r="H19" s="20"/>
      <c r="I19" s="20"/>
    </row>
    <row r="20" spans="2:9" x14ac:dyDescent="0.3">
      <c r="B20" s="62">
        <f t="shared" si="0"/>
        <v>9</v>
      </c>
      <c r="C20" s="95" t="s">
        <v>136</v>
      </c>
      <c r="D20" s="96"/>
      <c r="E20" s="97" t="s">
        <v>75</v>
      </c>
      <c r="F20" s="97"/>
      <c r="G20" s="3"/>
      <c r="H20" s="20"/>
      <c r="I20" s="20"/>
    </row>
    <row r="21" spans="2:9" x14ac:dyDescent="0.3">
      <c r="B21" s="62">
        <f t="shared" si="0"/>
        <v>10</v>
      </c>
      <c r="C21" s="95" t="s">
        <v>158</v>
      </c>
      <c r="D21" s="96"/>
      <c r="E21" s="97" t="s">
        <v>75</v>
      </c>
      <c r="F21" s="97"/>
      <c r="G21" s="3"/>
      <c r="H21" s="20"/>
      <c r="I21" s="20"/>
    </row>
    <row r="22" spans="2:9" x14ac:dyDescent="0.3">
      <c r="B22" s="62">
        <f t="shared" si="0"/>
        <v>11</v>
      </c>
      <c r="C22" s="95" t="s">
        <v>159</v>
      </c>
      <c r="D22" s="96"/>
      <c r="E22" s="97" t="s">
        <v>75</v>
      </c>
      <c r="F22" s="97"/>
      <c r="G22" s="3"/>
      <c r="H22" s="20"/>
      <c r="I22" s="20"/>
    </row>
    <row r="23" spans="2:9" x14ac:dyDescent="0.3">
      <c r="B23" s="62">
        <f t="shared" si="0"/>
        <v>12</v>
      </c>
      <c r="C23" s="95" t="s">
        <v>160</v>
      </c>
      <c r="D23" s="96"/>
      <c r="E23" s="97" t="s">
        <v>75</v>
      </c>
      <c r="F23" s="97"/>
      <c r="G23" s="3"/>
      <c r="H23" s="20"/>
      <c r="I23" s="20"/>
    </row>
    <row r="24" spans="2:9" x14ac:dyDescent="0.3">
      <c r="B24" s="62">
        <f t="shared" si="0"/>
        <v>13</v>
      </c>
      <c r="C24" s="95" t="s">
        <v>161</v>
      </c>
      <c r="D24" s="96"/>
      <c r="E24" s="97" t="s">
        <v>75</v>
      </c>
      <c r="F24" s="97"/>
      <c r="G24" s="3"/>
      <c r="H24" s="20"/>
      <c r="I24" s="20"/>
    </row>
    <row r="25" spans="2:9" x14ac:dyDescent="0.3">
      <c r="B25" s="62">
        <f t="shared" si="0"/>
        <v>14</v>
      </c>
      <c r="C25" s="95" t="s">
        <v>162</v>
      </c>
      <c r="D25" s="96"/>
      <c r="E25" s="97" t="s">
        <v>75</v>
      </c>
      <c r="F25" s="97"/>
      <c r="G25" s="3"/>
      <c r="H25" s="20"/>
      <c r="I25" s="20"/>
    </row>
    <row r="26" spans="2:9" x14ac:dyDescent="0.3">
      <c r="B26" s="62">
        <f t="shared" si="0"/>
        <v>15</v>
      </c>
      <c r="C26" s="95" t="s">
        <v>138</v>
      </c>
      <c r="D26" s="96"/>
      <c r="E26" s="97" t="s">
        <v>75</v>
      </c>
      <c r="F26" s="97"/>
      <c r="G26" s="3"/>
      <c r="H26" s="20"/>
      <c r="I26" s="20"/>
    </row>
    <row r="27" spans="2:9" x14ac:dyDescent="0.3">
      <c r="B27" s="62">
        <f t="shared" si="0"/>
        <v>16</v>
      </c>
      <c r="C27" s="95" t="s">
        <v>135</v>
      </c>
      <c r="D27" s="96"/>
      <c r="E27" s="97" t="s">
        <v>75</v>
      </c>
      <c r="F27" s="97"/>
      <c r="G27" s="3"/>
      <c r="H27" s="20"/>
      <c r="I27" s="20"/>
    </row>
    <row r="28" spans="2:9" x14ac:dyDescent="0.3">
      <c r="G28" s="3"/>
      <c r="H28" s="20"/>
      <c r="I28" s="20"/>
    </row>
    <row r="29" spans="2:9" x14ac:dyDescent="0.3">
      <c r="G29" s="3"/>
      <c r="H29" s="20"/>
      <c r="I29" s="20"/>
    </row>
  </sheetData>
  <mergeCells count="4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5:D15"/>
    <mergeCell ref="E15:F15"/>
    <mergeCell ref="H16:I16"/>
    <mergeCell ref="C14:D14"/>
    <mergeCell ref="E14:F14"/>
    <mergeCell ref="H14:I14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</mergeCells>
  <conditionalFormatting sqref="D7:I7">
    <cfRule type="expression" dxfId="15" priority="1">
      <formula>D7=""</formula>
    </cfRule>
  </conditionalFormatting>
  <conditionalFormatting sqref="D8:I8">
    <cfRule type="expression" dxfId="14" priority="2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CCABCD4A-32F8-42A6-8763-3098FFDAF3E3}">
            <xm:f>'\Usuarios\ocadet\AppData\Local\Temp\Temp1_PO_IX_Villarrica2020_Res_715 (1).zip\[PO_IX_Villarrica_L4_Normal_2020_2_Res_715_ID1998.xlsx]D 4A-R'!#REF!=""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4"/>
  <sheetViews>
    <sheetView topLeftCell="A16" zoomScale="70" zoomScaleNormal="70" workbookViewId="0">
      <selection activeCell="I33" sqref="I33"/>
    </sheetView>
  </sheetViews>
  <sheetFormatPr baseColWidth="10" defaultColWidth="11.44140625" defaultRowHeight="14.4" x14ac:dyDescent="0.3"/>
  <cols>
    <col min="1" max="1" width="4" style="20" customWidth="1"/>
    <col min="2" max="2" width="18.5546875" style="20" customWidth="1"/>
    <col min="3" max="6" width="18.5546875" style="22" customWidth="1"/>
    <col min="7" max="7" width="5.33203125" style="22" customWidth="1"/>
    <col min="8" max="8" width="19.44140625" style="22" bestFit="1" customWidth="1"/>
    <col min="9" max="9" width="18.88671875" style="22" customWidth="1"/>
    <col min="10" max="10" width="11.88671875" style="20" customWidth="1"/>
    <col min="11" max="11" width="11.44140625" style="20" customWidth="1"/>
    <col min="12" max="16384" width="11.44140625" style="20"/>
  </cols>
  <sheetData>
    <row r="2" spans="2:9" ht="22.2" x14ac:dyDescent="0.3">
      <c r="B2" s="102" t="str">
        <f>"DETALLE DEL SERVICIO ("&amp;B5&amp;" - "&amp;C5&amp;")"</f>
        <v>DETALLE DEL SERVICIO (4A - Regreso)</v>
      </c>
      <c r="C2" s="102"/>
      <c r="D2" s="102"/>
      <c r="E2" s="102"/>
      <c r="F2" s="102"/>
      <c r="G2" s="102"/>
      <c r="H2" s="102"/>
      <c r="I2" s="102"/>
    </row>
    <row r="3" spans="2:9" ht="9" customHeight="1" x14ac:dyDescent="0.3">
      <c r="B3" s="22"/>
    </row>
    <row r="4" spans="2:9" x14ac:dyDescent="0.3">
      <c r="B4" s="64" t="s">
        <v>0</v>
      </c>
      <c r="C4" s="64" t="s">
        <v>1</v>
      </c>
      <c r="D4" s="64" t="s">
        <v>4</v>
      </c>
      <c r="E4" s="64" t="s">
        <v>5</v>
      </c>
      <c r="H4" s="20"/>
      <c r="I4" s="20"/>
    </row>
    <row r="5" spans="2:9" x14ac:dyDescent="0.3">
      <c r="B5" s="37" t="s">
        <v>154</v>
      </c>
      <c r="C5" s="37" t="s">
        <v>3</v>
      </c>
      <c r="D5" s="37" t="s">
        <v>135</v>
      </c>
      <c r="E5" s="37" t="s">
        <v>156</v>
      </c>
      <c r="H5" s="20"/>
      <c r="I5" s="20"/>
    </row>
    <row r="6" spans="2:9" ht="7.5" customHeight="1" x14ac:dyDescent="0.3">
      <c r="B6" s="65"/>
    </row>
    <row r="7" spans="2:9" x14ac:dyDescent="0.3">
      <c r="B7" s="103" t="s">
        <v>19</v>
      </c>
      <c r="C7" s="103"/>
      <c r="D7" s="104" t="s">
        <v>166</v>
      </c>
      <c r="E7" s="104"/>
      <c r="F7" s="104"/>
      <c r="G7" s="104"/>
      <c r="H7" s="104"/>
      <c r="I7" s="104"/>
    </row>
    <row r="8" spans="2:9" x14ac:dyDescent="0.3">
      <c r="B8" s="103" t="s">
        <v>20</v>
      </c>
      <c r="C8" s="103"/>
      <c r="D8" s="104" t="s">
        <v>165</v>
      </c>
      <c r="E8" s="104"/>
      <c r="F8" s="104"/>
      <c r="G8" s="104"/>
      <c r="H8" s="104"/>
      <c r="I8" s="104"/>
    </row>
    <row r="9" spans="2:9" ht="15" customHeight="1" x14ac:dyDescent="0.3"/>
    <row r="10" spans="2:9" x14ac:dyDescent="0.3">
      <c r="B10" s="100" t="s">
        <v>21</v>
      </c>
      <c r="C10" s="100"/>
      <c r="D10" s="100"/>
      <c r="E10" s="100"/>
      <c r="F10" s="100"/>
      <c r="G10" s="20"/>
      <c r="H10" s="101" t="s">
        <v>31</v>
      </c>
      <c r="I10" s="101"/>
    </row>
    <row r="11" spans="2:9" x14ac:dyDescent="0.3">
      <c r="B11" s="66" t="s">
        <v>22</v>
      </c>
      <c r="C11" s="100" t="s">
        <v>6</v>
      </c>
      <c r="D11" s="100"/>
      <c r="E11" s="100" t="s">
        <v>7</v>
      </c>
      <c r="F11" s="100"/>
      <c r="G11" s="20"/>
      <c r="H11" s="101"/>
      <c r="I11" s="101"/>
    </row>
    <row r="12" spans="2:9" x14ac:dyDescent="0.3">
      <c r="B12" s="62">
        <v>1</v>
      </c>
      <c r="C12" s="95" t="s">
        <v>137</v>
      </c>
      <c r="D12" s="96"/>
      <c r="E12" s="98" t="s">
        <v>75</v>
      </c>
      <c r="F12" s="99"/>
      <c r="G12" s="3"/>
      <c r="H12" s="97" t="s">
        <v>156</v>
      </c>
      <c r="I12" s="97"/>
    </row>
    <row r="13" spans="2:9" x14ac:dyDescent="0.3">
      <c r="B13" s="62">
        <f>B12+1</f>
        <v>2</v>
      </c>
      <c r="C13" s="95" t="s">
        <v>199</v>
      </c>
      <c r="D13" s="96"/>
      <c r="E13" s="98" t="s">
        <v>75</v>
      </c>
      <c r="F13" s="99"/>
      <c r="G13" s="3"/>
      <c r="H13" s="95" t="s">
        <v>179</v>
      </c>
      <c r="I13" s="96"/>
    </row>
    <row r="14" spans="2:9" x14ac:dyDescent="0.3">
      <c r="B14" s="62">
        <f t="shared" ref="B14:B44" si="0">B13+1</f>
        <v>3</v>
      </c>
      <c r="C14" s="95" t="s">
        <v>200</v>
      </c>
      <c r="D14" s="96"/>
      <c r="E14" s="98" t="s">
        <v>75</v>
      </c>
      <c r="F14" s="99"/>
      <c r="G14" s="3"/>
      <c r="H14" s="95" t="s">
        <v>171</v>
      </c>
      <c r="I14" s="96"/>
    </row>
    <row r="15" spans="2:9" x14ac:dyDescent="0.3">
      <c r="B15" s="62">
        <f t="shared" si="0"/>
        <v>4</v>
      </c>
      <c r="C15" s="95" t="s">
        <v>201</v>
      </c>
      <c r="D15" s="96"/>
      <c r="E15" s="98" t="s">
        <v>75</v>
      </c>
      <c r="F15" s="99"/>
      <c r="G15" s="3"/>
      <c r="H15" s="95" t="s">
        <v>180</v>
      </c>
      <c r="I15" s="96"/>
    </row>
    <row r="16" spans="2:9" x14ac:dyDescent="0.3">
      <c r="B16" s="62">
        <f t="shared" si="0"/>
        <v>5</v>
      </c>
      <c r="C16" s="95" t="s">
        <v>172</v>
      </c>
      <c r="D16" s="96"/>
      <c r="E16" s="98" t="s">
        <v>75</v>
      </c>
      <c r="F16" s="99"/>
      <c r="G16" s="3"/>
      <c r="H16" s="95" t="s">
        <v>181</v>
      </c>
      <c r="I16" s="96"/>
    </row>
    <row r="17" spans="2:9" x14ac:dyDescent="0.3">
      <c r="B17" s="62">
        <f t="shared" si="0"/>
        <v>6</v>
      </c>
      <c r="C17" s="95" t="s">
        <v>171</v>
      </c>
      <c r="D17" s="96"/>
      <c r="E17" s="98" t="s">
        <v>75</v>
      </c>
      <c r="F17" s="99"/>
      <c r="G17" s="3"/>
      <c r="H17" s="20"/>
      <c r="I17" s="20"/>
    </row>
    <row r="18" spans="2:9" x14ac:dyDescent="0.3">
      <c r="B18" s="62">
        <f t="shared" si="0"/>
        <v>7</v>
      </c>
      <c r="C18" s="95" t="s">
        <v>202</v>
      </c>
      <c r="D18" s="96"/>
      <c r="E18" s="98" t="s">
        <v>75</v>
      </c>
      <c r="F18" s="99"/>
      <c r="G18" s="3"/>
      <c r="H18" s="20"/>
      <c r="I18" s="20"/>
    </row>
    <row r="19" spans="2:9" x14ac:dyDescent="0.3">
      <c r="B19" s="62">
        <f t="shared" si="0"/>
        <v>8</v>
      </c>
      <c r="C19" s="95" t="s">
        <v>203</v>
      </c>
      <c r="D19" s="96"/>
      <c r="E19" s="98" t="s">
        <v>75</v>
      </c>
      <c r="F19" s="99"/>
      <c r="G19" s="3"/>
      <c r="H19" s="20"/>
      <c r="I19" s="20"/>
    </row>
    <row r="20" spans="2:9" x14ac:dyDescent="0.3">
      <c r="B20" s="62">
        <f t="shared" si="0"/>
        <v>9</v>
      </c>
      <c r="C20" s="95" t="s">
        <v>204</v>
      </c>
      <c r="D20" s="96"/>
      <c r="E20" s="98" t="s">
        <v>75</v>
      </c>
      <c r="F20" s="99"/>
      <c r="G20" s="3"/>
      <c r="H20" s="20"/>
      <c r="I20" s="20"/>
    </row>
    <row r="21" spans="2:9" x14ac:dyDescent="0.3">
      <c r="B21" s="62">
        <f t="shared" si="0"/>
        <v>10</v>
      </c>
      <c r="C21" s="95" t="s">
        <v>171</v>
      </c>
      <c r="D21" s="96"/>
      <c r="E21" s="98" t="s">
        <v>75</v>
      </c>
      <c r="F21" s="99"/>
      <c r="G21" s="3"/>
      <c r="H21" s="20"/>
      <c r="I21" s="20"/>
    </row>
    <row r="22" spans="2:9" x14ac:dyDescent="0.3">
      <c r="B22" s="62">
        <f t="shared" si="0"/>
        <v>11</v>
      </c>
      <c r="C22" s="95" t="s">
        <v>167</v>
      </c>
      <c r="D22" s="96"/>
      <c r="E22" s="98" t="s">
        <v>75</v>
      </c>
      <c r="F22" s="99"/>
      <c r="G22" s="3"/>
      <c r="H22" s="20"/>
      <c r="I22" s="20"/>
    </row>
    <row r="23" spans="2:9" x14ac:dyDescent="0.3">
      <c r="B23" s="62">
        <f t="shared" si="0"/>
        <v>12</v>
      </c>
      <c r="C23" s="95" t="s">
        <v>135</v>
      </c>
      <c r="D23" s="96"/>
      <c r="E23" s="98" t="s">
        <v>75</v>
      </c>
      <c r="F23" s="99"/>
      <c r="G23" s="3"/>
      <c r="H23" s="67"/>
      <c r="I23" s="68"/>
    </row>
    <row r="24" spans="2:9" x14ac:dyDescent="0.3">
      <c r="B24" s="62">
        <f t="shared" si="0"/>
        <v>13</v>
      </c>
      <c r="C24" s="95" t="s">
        <v>138</v>
      </c>
      <c r="D24" s="96"/>
      <c r="E24" s="98" t="s">
        <v>75</v>
      </c>
      <c r="F24" s="99"/>
      <c r="G24" s="3"/>
      <c r="H24" s="20"/>
      <c r="I24" s="20"/>
    </row>
    <row r="25" spans="2:9" x14ac:dyDescent="0.3">
      <c r="B25" s="62">
        <f t="shared" si="0"/>
        <v>14</v>
      </c>
      <c r="C25" s="95" t="s">
        <v>162</v>
      </c>
      <c r="D25" s="96"/>
      <c r="E25" s="98" t="s">
        <v>75</v>
      </c>
      <c r="F25" s="99"/>
      <c r="G25" s="3"/>
      <c r="H25" s="20"/>
      <c r="I25" s="20"/>
    </row>
    <row r="26" spans="2:9" x14ac:dyDescent="0.3">
      <c r="B26" s="62">
        <f t="shared" si="0"/>
        <v>15</v>
      </c>
      <c r="C26" s="95" t="s">
        <v>161</v>
      </c>
      <c r="D26" s="96"/>
      <c r="E26" s="98" t="s">
        <v>75</v>
      </c>
      <c r="F26" s="99"/>
      <c r="G26" s="3"/>
      <c r="H26" s="20"/>
      <c r="I26" s="20"/>
    </row>
    <row r="27" spans="2:9" x14ac:dyDescent="0.3">
      <c r="B27" s="62">
        <f t="shared" si="0"/>
        <v>16</v>
      </c>
      <c r="C27" s="95" t="s">
        <v>168</v>
      </c>
      <c r="D27" s="96"/>
      <c r="E27" s="98" t="s">
        <v>75</v>
      </c>
      <c r="F27" s="99"/>
      <c r="G27" s="3"/>
      <c r="H27" s="20"/>
      <c r="I27" s="20"/>
    </row>
    <row r="28" spans="2:9" x14ac:dyDescent="0.3">
      <c r="B28" s="62">
        <f t="shared" si="0"/>
        <v>17</v>
      </c>
      <c r="C28" s="95" t="s">
        <v>159</v>
      </c>
      <c r="D28" s="96"/>
      <c r="E28" s="98" t="s">
        <v>75</v>
      </c>
      <c r="F28" s="99"/>
      <c r="G28" s="3"/>
      <c r="H28" s="20"/>
      <c r="I28" s="20"/>
    </row>
    <row r="29" spans="2:9" x14ac:dyDescent="0.3">
      <c r="B29" s="62">
        <f t="shared" si="0"/>
        <v>18</v>
      </c>
      <c r="C29" s="95" t="s">
        <v>169</v>
      </c>
      <c r="D29" s="96"/>
      <c r="E29" s="98" t="s">
        <v>75</v>
      </c>
      <c r="F29" s="99"/>
      <c r="G29" s="3"/>
      <c r="H29" s="20"/>
      <c r="I29" s="20"/>
    </row>
    <row r="30" spans="2:9" x14ac:dyDescent="0.3">
      <c r="B30" s="62">
        <f t="shared" si="0"/>
        <v>19</v>
      </c>
      <c r="C30" s="95" t="s">
        <v>170</v>
      </c>
      <c r="D30" s="96"/>
      <c r="E30" s="98" t="s">
        <v>75</v>
      </c>
      <c r="F30" s="99"/>
      <c r="G30" s="3"/>
      <c r="H30" s="20"/>
      <c r="I30" s="20"/>
    </row>
    <row r="31" spans="2:9" x14ac:dyDescent="0.3">
      <c r="B31" s="62">
        <f t="shared" si="0"/>
        <v>20</v>
      </c>
      <c r="C31" s="95" t="s">
        <v>158</v>
      </c>
      <c r="D31" s="96"/>
      <c r="E31" s="98" t="s">
        <v>75</v>
      </c>
      <c r="F31" s="99"/>
      <c r="G31" s="3"/>
      <c r="H31" s="20"/>
      <c r="I31" s="20"/>
    </row>
    <row r="32" spans="2:9" x14ac:dyDescent="0.3">
      <c r="B32" s="62">
        <f t="shared" si="0"/>
        <v>21</v>
      </c>
      <c r="C32" s="95" t="s">
        <v>136</v>
      </c>
      <c r="D32" s="96"/>
      <c r="E32" s="98" t="s">
        <v>75</v>
      </c>
      <c r="F32" s="99"/>
      <c r="G32" s="3"/>
      <c r="H32" s="20"/>
      <c r="I32" s="20"/>
    </row>
    <row r="33" spans="2:9" x14ac:dyDescent="0.3">
      <c r="B33" s="62">
        <f t="shared" si="0"/>
        <v>22</v>
      </c>
      <c r="C33" s="95" t="s">
        <v>139</v>
      </c>
      <c r="D33" s="96"/>
      <c r="E33" s="98" t="s">
        <v>75</v>
      </c>
      <c r="F33" s="99"/>
      <c r="G33" s="3"/>
      <c r="H33" s="20"/>
      <c r="I33" s="20"/>
    </row>
    <row r="34" spans="2:9" x14ac:dyDescent="0.3">
      <c r="B34" s="62">
        <f t="shared" si="0"/>
        <v>23</v>
      </c>
      <c r="C34" s="95" t="s">
        <v>140</v>
      </c>
      <c r="D34" s="96"/>
      <c r="E34" s="98" t="s">
        <v>75</v>
      </c>
      <c r="F34" s="99"/>
      <c r="G34" s="3"/>
      <c r="H34" s="20"/>
      <c r="I34" s="20"/>
    </row>
    <row r="35" spans="2:9" x14ac:dyDescent="0.3">
      <c r="B35" s="62">
        <f t="shared" si="0"/>
        <v>24</v>
      </c>
      <c r="C35" s="95" t="s">
        <v>146</v>
      </c>
      <c r="D35" s="96"/>
      <c r="E35" s="98" t="s">
        <v>75</v>
      </c>
      <c r="F35" s="99"/>
      <c r="G35" s="3"/>
      <c r="H35" s="20"/>
      <c r="I35" s="20"/>
    </row>
    <row r="36" spans="2:9" x14ac:dyDescent="0.3">
      <c r="B36" s="62">
        <f t="shared" si="0"/>
        <v>25</v>
      </c>
      <c r="C36" s="95" t="s">
        <v>141</v>
      </c>
      <c r="D36" s="96"/>
      <c r="E36" s="98" t="s">
        <v>75</v>
      </c>
      <c r="F36" s="99"/>
      <c r="G36" s="3"/>
      <c r="H36" s="20"/>
      <c r="I36" s="20"/>
    </row>
    <row r="37" spans="2:9" x14ac:dyDescent="0.3">
      <c r="B37" s="62">
        <f t="shared" si="0"/>
        <v>26</v>
      </c>
      <c r="C37" s="95" t="s">
        <v>142</v>
      </c>
      <c r="D37" s="96"/>
      <c r="E37" s="98" t="s">
        <v>75</v>
      </c>
      <c r="F37" s="99"/>
      <c r="G37" s="3"/>
      <c r="H37" s="20"/>
      <c r="I37" s="20"/>
    </row>
    <row r="38" spans="2:9" x14ac:dyDescent="0.3">
      <c r="B38" s="63">
        <f t="shared" si="0"/>
        <v>27</v>
      </c>
      <c r="C38" s="105" t="s">
        <v>207</v>
      </c>
      <c r="D38" s="106"/>
      <c r="E38" s="105" t="s">
        <v>75</v>
      </c>
      <c r="F38" s="106"/>
      <c r="G38" s="3"/>
      <c r="H38" s="20"/>
      <c r="I38" s="20"/>
    </row>
    <row r="39" spans="2:9" x14ac:dyDescent="0.3">
      <c r="B39" s="63">
        <f t="shared" si="0"/>
        <v>28</v>
      </c>
      <c r="C39" s="105" t="s">
        <v>146</v>
      </c>
      <c r="D39" s="106"/>
      <c r="E39" s="105" t="s">
        <v>75</v>
      </c>
      <c r="F39" s="106"/>
      <c r="G39" s="3"/>
      <c r="H39" s="20"/>
      <c r="I39" s="20"/>
    </row>
    <row r="40" spans="2:9" x14ac:dyDescent="0.3">
      <c r="B40" s="62">
        <f t="shared" si="0"/>
        <v>29</v>
      </c>
      <c r="C40" s="95" t="s">
        <v>208</v>
      </c>
      <c r="D40" s="96"/>
      <c r="E40" s="98" t="s">
        <v>75</v>
      </c>
      <c r="F40" s="99"/>
      <c r="G40" s="3"/>
      <c r="H40" s="20"/>
      <c r="I40" s="20"/>
    </row>
    <row r="41" spans="2:9" x14ac:dyDescent="0.3">
      <c r="B41" s="62">
        <f t="shared" si="0"/>
        <v>30</v>
      </c>
      <c r="C41" s="95" t="s">
        <v>139</v>
      </c>
      <c r="D41" s="96"/>
      <c r="E41" s="98" t="s">
        <v>75</v>
      </c>
      <c r="F41" s="99"/>
      <c r="G41" s="3"/>
      <c r="H41" s="20"/>
      <c r="I41" s="20"/>
    </row>
    <row r="42" spans="2:9" x14ac:dyDescent="0.3">
      <c r="B42" s="62">
        <f t="shared" si="0"/>
        <v>31</v>
      </c>
      <c r="C42" s="95" t="s">
        <v>205</v>
      </c>
      <c r="D42" s="96"/>
      <c r="E42" s="98" t="s">
        <v>75</v>
      </c>
      <c r="F42" s="99"/>
      <c r="G42" s="3"/>
      <c r="H42" s="20"/>
      <c r="I42" s="20"/>
    </row>
    <row r="43" spans="2:9" x14ac:dyDescent="0.3">
      <c r="B43" s="62">
        <f t="shared" si="0"/>
        <v>32</v>
      </c>
      <c r="C43" s="95" t="s">
        <v>164</v>
      </c>
      <c r="D43" s="96"/>
      <c r="E43" s="98" t="s">
        <v>75</v>
      </c>
      <c r="F43" s="99"/>
      <c r="G43" s="3"/>
      <c r="H43" s="20"/>
      <c r="I43" s="20"/>
    </row>
    <row r="44" spans="2:9" x14ac:dyDescent="0.3">
      <c r="B44" s="62">
        <f t="shared" si="0"/>
        <v>33</v>
      </c>
      <c r="C44" s="95" t="s">
        <v>163</v>
      </c>
      <c r="D44" s="96"/>
      <c r="E44" s="98" t="s">
        <v>75</v>
      </c>
      <c r="F44" s="99"/>
      <c r="G44" s="3"/>
      <c r="H44" s="20"/>
      <c r="I44" s="20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41:D41"/>
    <mergeCell ref="E41:F41"/>
    <mergeCell ref="C37:D37"/>
    <mergeCell ref="E37:F37"/>
    <mergeCell ref="C38:D38"/>
    <mergeCell ref="E38:F38"/>
    <mergeCell ref="C39:D39"/>
    <mergeCell ref="E39:F39"/>
    <mergeCell ref="C42:D42"/>
    <mergeCell ref="E42:F42"/>
    <mergeCell ref="C43:D43"/>
    <mergeCell ref="E43:F43"/>
    <mergeCell ref="C44:D44"/>
    <mergeCell ref="E44:F44"/>
  </mergeCells>
  <conditionalFormatting sqref="D8:I8">
    <cfRule type="expression" dxfId="12" priority="1">
      <formula>D8=""</formula>
    </cfRule>
  </conditionalFormatting>
  <conditionalFormatting sqref="D7:I7">
    <cfRule type="expression" dxfId="11" priority="2">
      <formula>D7=""</formula>
    </cfRule>
  </conditionalFormatting>
  <conditionalFormatting sqref="D5:E5">
    <cfRule type="expression" dxfId="10" priority="3">
      <formula>D5=""</formula>
    </cfRule>
  </conditionalFormatting>
  <conditionalFormatting sqref="B5">
    <cfRule type="expression" dxfId="9" priority="4">
      <formula>B5=""</formula>
    </cfRule>
  </conditionalFormatting>
  <conditionalFormatting sqref="C5">
    <cfRule type="expression" dxfId="8" priority="5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85" zoomScaleNormal="85" workbookViewId="0">
      <selection activeCell="C23" sqref="C23:D23"/>
    </sheetView>
  </sheetViews>
  <sheetFormatPr baseColWidth="10" defaultColWidth="11.44140625" defaultRowHeight="14.4" x14ac:dyDescent="0.3"/>
  <cols>
    <col min="1" max="1" width="4" style="20" customWidth="1"/>
    <col min="2" max="2" width="18.5546875" style="20" customWidth="1"/>
    <col min="3" max="6" width="18.5546875" style="22" customWidth="1"/>
    <col min="7" max="7" width="5.33203125" style="22" customWidth="1"/>
    <col min="8" max="8" width="19.44140625" style="22" bestFit="1" customWidth="1"/>
    <col min="9" max="9" width="18.88671875" style="22" customWidth="1"/>
    <col min="10" max="10" width="11.88671875" style="20" customWidth="1"/>
    <col min="11" max="11" width="11.44140625" style="20" customWidth="1"/>
    <col min="12" max="16384" width="11.44140625" style="20"/>
  </cols>
  <sheetData>
    <row r="2" spans="2:9" ht="22.2" x14ac:dyDescent="0.3">
      <c r="B2" s="102" t="str">
        <f>"DETALLE DEL SERVICIO ("&amp;B5&amp;" - "&amp;C5&amp;")"</f>
        <v>DETALLE DEL SERVICIO (4B - Ida)</v>
      </c>
      <c r="C2" s="102"/>
      <c r="D2" s="102"/>
      <c r="E2" s="102"/>
      <c r="F2" s="102"/>
      <c r="G2" s="102"/>
      <c r="H2" s="102"/>
      <c r="I2" s="102"/>
    </row>
    <row r="3" spans="2:9" ht="9" customHeight="1" x14ac:dyDescent="0.3">
      <c r="B3" s="22"/>
    </row>
    <row r="4" spans="2:9" x14ac:dyDescent="0.3">
      <c r="B4" s="64" t="s">
        <v>0</v>
      </c>
      <c r="C4" s="64" t="s">
        <v>1</v>
      </c>
      <c r="D4" s="64" t="s">
        <v>4</v>
      </c>
      <c r="E4" s="64" t="s">
        <v>5</v>
      </c>
      <c r="H4" s="20"/>
      <c r="I4" s="20"/>
    </row>
    <row r="5" spans="2:9" x14ac:dyDescent="0.3">
      <c r="B5" s="37" t="s">
        <v>155</v>
      </c>
      <c r="C5" s="37" t="s">
        <v>14</v>
      </c>
      <c r="D5" s="37" t="s">
        <v>156</v>
      </c>
      <c r="E5" s="37" t="s">
        <v>135</v>
      </c>
      <c r="H5" s="20"/>
      <c r="I5" s="20"/>
    </row>
    <row r="6" spans="2:9" ht="7.5" customHeight="1" x14ac:dyDescent="0.3">
      <c r="B6" s="65"/>
    </row>
    <row r="7" spans="2:9" x14ac:dyDescent="0.3">
      <c r="B7" s="103" t="s">
        <v>19</v>
      </c>
      <c r="C7" s="103"/>
      <c r="D7" s="104" t="s">
        <v>165</v>
      </c>
      <c r="E7" s="104"/>
      <c r="F7" s="104"/>
      <c r="G7" s="104"/>
      <c r="H7" s="104"/>
      <c r="I7" s="104"/>
    </row>
    <row r="8" spans="2:9" x14ac:dyDescent="0.3">
      <c r="B8" s="103" t="s">
        <v>20</v>
      </c>
      <c r="C8" s="103"/>
      <c r="D8" s="104" t="s">
        <v>166</v>
      </c>
      <c r="E8" s="104"/>
      <c r="F8" s="104"/>
      <c r="G8" s="104"/>
      <c r="H8" s="104"/>
      <c r="I8" s="104"/>
    </row>
    <row r="9" spans="2:9" ht="15" customHeight="1" x14ac:dyDescent="0.3"/>
    <row r="10" spans="2:9" ht="15" customHeight="1" x14ac:dyDescent="0.3">
      <c r="B10" s="100" t="s">
        <v>21</v>
      </c>
      <c r="C10" s="100"/>
      <c r="D10" s="100"/>
      <c r="E10" s="100"/>
      <c r="F10" s="100"/>
      <c r="G10" s="20"/>
      <c r="H10" s="101" t="s">
        <v>31</v>
      </c>
      <c r="I10" s="101"/>
    </row>
    <row r="11" spans="2:9" x14ac:dyDescent="0.3">
      <c r="B11" s="66" t="s">
        <v>22</v>
      </c>
      <c r="C11" s="100" t="s">
        <v>6</v>
      </c>
      <c r="D11" s="100"/>
      <c r="E11" s="100" t="s">
        <v>7</v>
      </c>
      <c r="F11" s="100"/>
      <c r="G11" s="20"/>
      <c r="H11" s="101"/>
      <c r="I11" s="101"/>
    </row>
    <row r="12" spans="2:9" x14ac:dyDescent="0.3">
      <c r="B12" s="62">
        <v>1</v>
      </c>
      <c r="C12" s="95" t="s">
        <v>163</v>
      </c>
      <c r="D12" s="96"/>
      <c r="E12" s="98" t="s">
        <v>75</v>
      </c>
      <c r="F12" s="99"/>
      <c r="G12" s="3"/>
      <c r="H12" s="95" t="s">
        <v>182</v>
      </c>
      <c r="I12" s="96"/>
    </row>
    <row r="13" spans="2:9" x14ac:dyDescent="0.3">
      <c r="B13" s="62">
        <f>B12+1</f>
        <v>2</v>
      </c>
      <c r="C13" s="95" t="s">
        <v>164</v>
      </c>
      <c r="D13" s="96"/>
      <c r="E13" s="98" t="s">
        <v>75</v>
      </c>
      <c r="F13" s="99"/>
      <c r="G13" s="3"/>
      <c r="H13" s="95" t="s">
        <v>185</v>
      </c>
      <c r="I13" s="96"/>
    </row>
    <row r="14" spans="2:9" x14ac:dyDescent="0.3">
      <c r="B14" s="62">
        <f t="shared" ref="B14:B34" si="0">B13+1</f>
        <v>3</v>
      </c>
      <c r="C14" s="95" t="s">
        <v>157</v>
      </c>
      <c r="D14" s="96"/>
      <c r="E14" s="98" t="s">
        <v>75</v>
      </c>
      <c r="F14" s="99"/>
      <c r="G14" s="3"/>
      <c r="H14" s="95" t="s">
        <v>186</v>
      </c>
      <c r="I14" s="96"/>
    </row>
    <row r="15" spans="2:9" x14ac:dyDescent="0.3">
      <c r="B15" s="62">
        <f t="shared" si="0"/>
        <v>4</v>
      </c>
      <c r="C15" s="95" t="s">
        <v>139</v>
      </c>
      <c r="D15" s="96"/>
      <c r="E15" s="97" t="s">
        <v>75</v>
      </c>
      <c r="F15" s="97"/>
      <c r="G15" s="3"/>
      <c r="H15" s="95" t="s">
        <v>187</v>
      </c>
      <c r="I15" s="96"/>
    </row>
    <row r="16" spans="2:9" x14ac:dyDescent="0.3">
      <c r="B16" s="62">
        <f t="shared" si="0"/>
        <v>5</v>
      </c>
      <c r="C16" s="95" t="s">
        <v>147</v>
      </c>
      <c r="D16" s="96"/>
      <c r="E16" s="97" t="s">
        <v>75</v>
      </c>
      <c r="F16" s="97"/>
      <c r="G16" s="3"/>
      <c r="H16" s="95"/>
      <c r="I16" s="96"/>
    </row>
    <row r="17" spans="2:9" x14ac:dyDescent="0.3">
      <c r="B17" s="62">
        <f t="shared" si="0"/>
        <v>6</v>
      </c>
      <c r="C17" s="95" t="s">
        <v>143</v>
      </c>
      <c r="D17" s="96"/>
      <c r="E17" s="97" t="s">
        <v>75</v>
      </c>
      <c r="F17" s="97"/>
      <c r="G17" s="3"/>
      <c r="H17" s="20"/>
      <c r="I17" s="20"/>
    </row>
    <row r="18" spans="2:9" x14ac:dyDescent="0.3">
      <c r="B18" s="62">
        <f t="shared" si="0"/>
        <v>7</v>
      </c>
      <c r="C18" s="95" t="s">
        <v>144</v>
      </c>
      <c r="D18" s="96"/>
      <c r="E18" s="97" t="s">
        <v>75</v>
      </c>
      <c r="F18" s="97"/>
      <c r="G18" s="3"/>
      <c r="H18" s="20"/>
      <c r="I18" s="20"/>
    </row>
    <row r="19" spans="2:9" x14ac:dyDescent="0.3">
      <c r="B19" s="62">
        <f t="shared" si="0"/>
        <v>8</v>
      </c>
      <c r="C19" s="95" t="s">
        <v>145</v>
      </c>
      <c r="D19" s="96"/>
      <c r="E19" s="97" t="s">
        <v>75</v>
      </c>
      <c r="F19" s="97"/>
      <c r="G19" s="3"/>
      <c r="H19" s="20"/>
      <c r="I19" s="20"/>
    </row>
    <row r="20" spans="2:9" x14ac:dyDescent="0.3">
      <c r="B20" s="62">
        <f t="shared" si="0"/>
        <v>9</v>
      </c>
      <c r="C20" s="95" t="s">
        <v>136</v>
      </c>
      <c r="D20" s="96"/>
      <c r="E20" s="97" t="s">
        <v>75</v>
      </c>
      <c r="F20" s="97"/>
      <c r="G20" s="3"/>
      <c r="H20" s="20"/>
      <c r="I20" s="20"/>
    </row>
    <row r="21" spans="2:9" x14ac:dyDescent="0.3">
      <c r="B21" s="62">
        <f t="shared" si="0"/>
        <v>10</v>
      </c>
      <c r="C21" s="95" t="s">
        <v>158</v>
      </c>
      <c r="D21" s="96"/>
      <c r="E21" s="97" t="s">
        <v>75</v>
      </c>
      <c r="F21" s="97"/>
      <c r="G21" s="3"/>
      <c r="H21" s="20"/>
      <c r="I21" s="20"/>
    </row>
    <row r="22" spans="2:9" x14ac:dyDescent="0.3">
      <c r="B22" s="62">
        <f t="shared" si="0"/>
        <v>11</v>
      </c>
      <c r="C22" s="95" t="s">
        <v>138</v>
      </c>
      <c r="D22" s="96"/>
      <c r="E22" s="97" t="s">
        <v>75</v>
      </c>
      <c r="F22" s="97"/>
      <c r="G22" s="3"/>
      <c r="H22" s="20"/>
      <c r="I22" s="20"/>
    </row>
    <row r="23" spans="2:9" x14ac:dyDescent="0.3">
      <c r="B23" s="62">
        <f t="shared" si="0"/>
        <v>12</v>
      </c>
      <c r="C23" s="95" t="s">
        <v>135</v>
      </c>
      <c r="D23" s="96"/>
      <c r="E23" s="97" t="s">
        <v>75</v>
      </c>
      <c r="F23" s="97"/>
      <c r="G23" s="3"/>
      <c r="H23" s="20"/>
      <c r="I23" s="20"/>
    </row>
    <row r="24" spans="2:9" x14ac:dyDescent="0.3">
      <c r="B24" s="62">
        <f t="shared" si="0"/>
        <v>13</v>
      </c>
      <c r="C24" s="95" t="s">
        <v>167</v>
      </c>
      <c r="D24" s="96"/>
      <c r="E24" s="97" t="s">
        <v>75</v>
      </c>
      <c r="F24" s="97"/>
      <c r="G24" s="3"/>
      <c r="H24" s="20"/>
      <c r="I24" s="20"/>
    </row>
    <row r="25" spans="2:9" x14ac:dyDescent="0.3">
      <c r="B25" s="62">
        <f t="shared" si="0"/>
        <v>14</v>
      </c>
      <c r="C25" s="95" t="s">
        <v>171</v>
      </c>
      <c r="D25" s="96"/>
      <c r="E25" s="97" t="s">
        <v>75</v>
      </c>
      <c r="F25" s="97"/>
      <c r="G25" s="3"/>
      <c r="H25" s="20"/>
      <c r="I25" s="20"/>
    </row>
    <row r="26" spans="2:9" x14ac:dyDescent="0.3">
      <c r="B26" s="62">
        <f t="shared" si="0"/>
        <v>15</v>
      </c>
      <c r="C26" s="95" t="s">
        <v>204</v>
      </c>
      <c r="D26" s="96"/>
      <c r="E26" s="97" t="s">
        <v>75</v>
      </c>
      <c r="F26" s="97"/>
      <c r="G26" s="3"/>
      <c r="H26" s="20"/>
      <c r="I26" s="20"/>
    </row>
    <row r="27" spans="2:9" x14ac:dyDescent="0.3">
      <c r="B27" s="62">
        <f t="shared" si="0"/>
        <v>16</v>
      </c>
      <c r="C27" s="95" t="s">
        <v>203</v>
      </c>
      <c r="D27" s="96"/>
      <c r="E27" s="97" t="s">
        <v>75</v>
      </c>
      <c r="F27" s="97"/>
      <c r="G27" s="3"/>
      <c r="H27" s="20"/>
      <c r="I27" s="20"/>
    </row>
    <row r="28" spans="2:9" x14ac:dyDescent="0.3">
      <c r="B28" s="62">
        <f t="shared" si="0"/>
        <v>17</v>
      </c>
      <c r="C28" s="95" t="s">
        <v>202</v>
      </c>
      <c r="D28" s="96"/>
      <c r="E28" s="97" t="s">
        <v>75</v>
      </c>
      <c r="F28" s="97"/>
      <c r="G28" s="3"/>
      <c r="H28" s="20"/>
      <c r="I28" s="20"/>
    </row>
    <row r="29" spans="2:9" x14ac:dyDescent="0.3">
      <c r="B29" s="62">
        <f t="shared" si="0"/>
        <v>18</v>
      </c>
      <c r="C29" s="95" t="s">
        <v>171</v>
      </c>
      <c r="D29" s="96"/>
      <c r="E29" s="97" t="s">
        <v>75</v>
      </c>
      <c r="F29" s="97"/>
      <c r="G29" s="3"/>
      <c r="H29" s="20"/>
      <c r="I29" s="20"/>
    </row>
    <row r="30" spans="2:9" x14ac:dyDescent="0.3">
      <c r="B30" s="62">
        <f t="shared" si="0"/>
        <v>19</v>
      </c>
      <c r="C30" s="95" t="s">
        <v>172</v>
      </c>
      <c r="D30" s="96"/>
      <c r="E30" s="97" t="s">
        <v>75</v>
      </c>
      <c r="F30" s="97"/>
    </row>
    <row r="31" spans="2:9" x14ac:dyDescent="0.3">
      <c r="B31" s="62">
        <f t="shared" si="0"/>
        <v>20</v>
      </c>
      <c r="C31" s="95" t="s">
        <v>206</v>
      </c>
      <c r="D31" s="96"/>
      <c r="E31" s="97" t="s">
        <v>75</v>
      </c>
      <c r="F31" s="97"/>
    </row>
    <row r="32" spans="2:9" x14ac:dyDescent="0.3">
      <c r="B32" s="62">
        <f t="shared" si="0"/>
        <v>21</v>
      </c>
      <c r="C32" s="95" t="s">
        <v>200</v>
      </c>
      <c r="D32" s="96"/>
      <c r="E32" s="97" t="s">
        <v>75</v>
      </c>
      <c r="F32" s="97"/>
    </row>
    <row r="33" spans="2:6" x14ac:dyDescent="0.3">
      <c r="B33" s="62">
        <f t="shared" si="0"/>
        <v>22</v>
      </c>
      <c r="C33" s="95" t="s">
        <v>199</v>
      </c>
      <c r="D33" s="96"/>
      <c r="E33" s="97" t="s">
        <v>75</v>
      </c>
      <c r="F33" s="97"/>
    </row>
    <row r="34" spans="2:6" x14ac:dyDescent="0.3">
      <c r="B34" s="62">
        <f t="shared" si="0"/>
        <v>23</v>
      </c>
      <c r="C34" s="95" t="s">
        <v>137</v>
      </c>
      <c r="D34" s="96"/>
      <c r="E34" s="97" t="s">
        <v>75</v>
      </c>
      <c r="F34" s="97"/>
    </row>
  </sheetData>
  <mergeCells count="6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5:D15"/>
    <mergeCell ref="E15:F15"/>
    <mergeCell ref="H16:I16"/>
    <mergeCell ref="C14:D14"/>
    <mergeCell ref="E14:F14"/>
    <mergeCell ref="H14:I14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D7:I7">
    <cfRule type="expression" dxfId="7" priority="1">
      <formula>D7=""</formula>
    </cfRule>
  </conditionalFormatting>
  <conditionalFormatting sqref="D8:I8">
    <cfRule type="expression" dxfId="6" priority="2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CF68BD8-8CFD-48C3-85B0-99C09B481525}">
            <xm:f>'\Usuarios\ocadet\AppData\Local\Temp\Temp1_PO_IX_Villarrica2020_Res_715 (1).zip\[PO_IX_Villarrica_L4_Normal_2020_2_Res_715_ID1998.xlsx]D 4B-R'!#REF!=""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2"/>
  <sheetViews>
    <sheetView zoomScale="85" zoomScaleNormal="85" workbookViewId="0">
      <selection activeCell="H32" sqref="H32"/>
    </sheetView>
  </sheetViews>
  <sheetFormatPr baseColWidth="10" defaultColWidth="11.44140625" defaultRowHeight="14.4" x14ac:dyDescent="0.3"/>
  <cols>
    <col min="1" max="1" width="4" style="20" customWidth="1"/>
    <col min="2" max="2" width="18.5546875" style="20" customWidth="1"/>
    <col min="3" max="6" width="18.5546875" style="22" customWidth="1"/>
    <col min="7" max="7" width="5.33203125" style="22" customWidth="1"/>
    <col min="8" max="8" width="19.44140625" style="22" bestFit="1" customWidth="1"/>
    <col min="9" max="9" width="18.88671875" style="22" customWidth="1"/>
    <col min="10" max="10" width="11.88671875" style="20" customWidth="1"/>
    <col min="11" max="11" width="11.44140625" style="20" customWidth="1"/>
    <col min="12" max="16384" width="11.44140625" style="20"/>
  </cols>
  <sheetData>
    <row r="2" spans="2:9" ht="22.2" x14ac:dyDescent="0.3">
      <c r="B2" s="102" t="str">
        <f>"DETALLE DEL SERVICIO ("&amp;B5&amp;" - "&amp;C5&amp;")"</f>
        <v>DETALLE DEL SERVICIO (4B - Regreso)</v>
      </c>
      <c r="C2" s="102"/>
      <c r="D2" s="102"/>
      <c r="E2" s="102"/>
      <c r="F2" s="102"/>
      <c r="G2" s="102"/>
      <c r="H2" s="102"/>
      <c r="I2" s="102"/>
    </row>
    <row r="3" spans="2:9" ht="9" customHeight="1" x14ac:dyDescent="0.3">
      <c r="B3" s="22"/>
    </row>
    <row r="4" spans="2:9" x14ac:dyDescent="0.3">
      <c r="B4" s="64" t="s">
        <v>0</v>
      </c>
      <c r="C4" s="64" t="s">
        <v>1</v>
      </c>
      <c r="D4" s="64" t="s">
        <v>4</v>
      </c>
      <c r="E4" s="64" t="s">
        <v>5</v>
      </c>
      <c r="H4" s="20"/>
      <c r="I4" s="20"/>
    </row>
    <row r="5" spans="2:9" x14ac:dyDescent="0.3">
      <c r="B5" s="37" t="s">
        <v>155</v>
      </c>
      <c r="C5" s="37" t="s">
        <v>3</v>
      </c>
      <c r="D5" s="37" t="s">
        <v>135</v>
      </c>
      <c r="E5" s="37" t="s">
        <v>156</v>
      </c>
      <c r="H5" s="20"/>
      <c r="I5" s="20"/>
    </row>
    <row r="6" spans="2:9" ht="7.5" customHeight="1" x14ac:dyDescent="0.3">
      <c r="B6" s="65"/>
    </row>
    <row r="7" spans="2:9" x14ac:dyDescent="0.3">
      <c r="B7" s="103" t="s">
        <v>19</v>
      </c>
      <c r="C7" s="103"/>
      <c r="D7" s="104" t="s">
        <v>166</v>
      </c>
      <c r="E7" s="104"/>
      <c r="F7" s="104"/>
      <c r="G7" s="104"/>
      <c r="H7" s="104"/>
      <c r="I7" s="104"/>
    </row>
    <row r="8" spans="2:9" x14ac:dyDescent="0.3">
      <c r="B8" s="103" t="s">
        <v>20</v>
      </c>
      <c r="C8" s="103"/>
      <c r="D8" s="104" t="s">
        <v>165</v>
      </c>
      <c r="E8" s="104"/>
      <c r="F8" s="104"/>
      <c r="G8" s="104"/>
      <c r="H8" s="104"/>
      <c r="I8" s="104"/>
    </row>
    <row r="9" spans="2:9" ht="15" customHeight="1" x14ac:dyDescent="0.3"/>
    <row r="10" spans="2:9" x14ac:dyDescent="0.3">
      <c r="B10" s="100" t="s">
        <v>21</v>
      </c>
      <c r="C10" s="100"/>
      <c r="D10" s="100"/>
      <c r="E10" s="100"/>
      <c r="F10" s="100"/>
      <c r="G10" s="20"/>
      <c r="H10" s="101" t="s">
        <v>31</v>
      </c>
      <c r="I10" s="101"/>
    </row>
    <row r="11" spans="2:9" x14ac:dyDescent="0.3">
      <c r="B11" s="66" t="s">
        <v>22</v>
      </c>
      <c r="C11" s="100" t="s">
        <v>6</v>
      </c>
      <c r="D11" s="100"/>
      <c r="E11" s="100" t="s">
        <v>7</v>
      </c>
      <c r="F11" s="100"/>
      <c r="G11" s="20"/>
      <c r="H11" s="101"/>
      <c r="I11" s="101"/>
    </row>
    <row r="12" spans="2:9" x14ac:dyDescent="0.3">
      <c r="B12" s="62">
        <v>1</v>
      </c>
      <c r="C12" s="95" t="s">
        <v>176</v>
      </c>
      <c r="D12" s="96"/>
      <c r="E12" s="98" t="s">
        <v>75</v>
      </c>
      <c r="F12" s="99"/>
      <c r="G12" s="3"/>
      <c r="H12" s="97" t="s">
        <v>156</v>
      </c>
      <c r="I12" s="97"/>
    </row>
    <row r="13" spans="2:9" x14ac:dyDescent="0.3">
      <c r="B13" s="62">
        <f>B12+1</f>
        <v>2</v>
      </c>
      <c r="C13" s="95" t="s">
        <v>177</v>
      </c>
      <c r="D13" s="96"/>
      <c r="E13" s="98" t="s">
        <v>75</v>
      </c>
      <c r="F13" s="99"/>
      <c r="G13" s="3"/>
      <c r="H13" s="95" t="s">
        <v>188</v>
      </c>
      <c r="I13" s="96"/>
    </row>
    <row r="14" spans="2:9" x14ac:dyDescent="0.3">
      <c r="B14" s="62">
        <f t="shared" ref="B14:B32" si="0">B13+1</f>
        <v>3</v>
      </c>
      <c r="C14" s="95" t="s">
        <v>172</v>
      </c>
      <c r="D14" s="96"/>
      <c r="E14" s="98" t="s">
        <v>75</v>
      </c>
      <c r="F14" s="99"/>
      <c r="G14" s="3"/>
      <c r="H14" s="95" t="s">
        <v>189</v>
      </c>
      <c r="I14" s="96"/>
    </row>
    <row r="15" spans="2:9" x14ac:dyDescent="0.3">
      <c r="B15" s="62">
        <f t="shared" si="0"/>
        <v>4</v>
      </c>
      <c r="C15" s="95" t="s">
        <v>135</v>
      </c>
      <c r="D15" s="96"/>
      <c r="E15" s="98" t="s">
        <v>75</v>
      </c>
      <c r="F15" s="99"/>
      <c r="G15" s="3"/>
      <c r="H15" s="95" t="s">
        <v>181</v>
      </c>
      <c r="I15" s="96"/>
    </row>
    <row r="16" spans="2:9" x14ac:dyDescent="0.3">
      <c r="B16" s="62">
        <f t="shared" si="0"/>
        <v>5</v>
      </c>
      <c r="C16" s="95" t="s">
        <v>138</v>
      </c>
      <c r="D16" s="96"/>
      <c r="E16" s="98" t="s">
        <v>75</v>
      </c>
      <c r="F16" s="99"/>
      <c r="G16" s="3"/>
      <c r="H16" s="95"/>
      <c r="I16" s="96"/>
    </row>
    <row r="17" spans="2:9" x14ac:dyDescent="0.3">
      <c r="B17" s="63">
        <f t="shared" si="0"/>
        <v>6</v>
      </c>
      <c r="C17" s="105" t="s">
        <v>209</v>
      </c>
      <c r="D17" s="106"/>
      <c r="E17" s="105" t="s">
        <v>75</v>
      </c>
      <c r="F17" s="106"/>
      <c r="G17" s="3"/>
      <c r="H17" s="20"/>
      <c r="I17" s="20"/>
    </row>
    <row r="18" spans="2:9" x14ac:dyDescent="0.3">
      <c r="B18" s="63">
        <f t="shared" si="0"/>
        <v>7</v>
      </c>
      <c r="C18" s="105" t="s">
        <v>210</v>
      </c>
      <c r="D18" s="106"/>
      <c r="E18" s="105" t="s">
        <v>75</v>
      </c>
      <c r="F18" s="106"/>
      <c r="G18" s="3"/>
      <c r="H18" s="20"/>
      <c r="I18" s="20"/>
    </row>
    <row r="19" spans="2:9" x14ac:dyDescent="0.3">
      <c r="B19" s="63">
        <f t="shared" si="0"/>
        <v>8</v>
      </c>
      <c r="C19" s="105" t="s">
        <v>211</v>
      </c>
      <c r="D19" s="106"/>
      <c r="E19" s="105" t="s">
        <v>75</v>
      </c>
      <c r="F19" s="106"/>
      <c r="G19" s="3"/>
      <c r="H19" s="20"/>
      <c r="I19" s="20"/>
    </row>
    <row r="20" spans="2:9" x14ac:dyDescent="0.3">
      <c r="B20" s="62">
        <f t="shared" si="0"/>
        <v>9</v>
      </c>
      <c r="C20" s="95" t="s">
        <v>141</v>
      </c>
      <c r="D20" s="96"/>
      <c r="E20" s="98" t="s">
        <v>75</v>
      </c>
      <c r="F20" s="99"/>
      <c r="G20" s="3"/>
      <c r="H20" s="20"/>
      <c r="I20" s="20"/>
    </row>
    <row r="21" spans="2:9" x14ac:dyDescent="0.3">
      <c r="B21" s="62">
        <f t="shared" si="0"/>
        <v>10</v>
      </c>
      <c r="C21" s="95" t="s">
        <v>145</v>
      </c>
      <c r="D21" s="96"/>
      <c r="E21" s="98" t="s">
        <v>75</v>
      </c>
      <c r="F21" s="99"/>
      <c r="G21" s="3"/>
      <c r="H21" s="20"/>
      <c r="I21" s="20"/>
    </row>
    <row r="22" spans="2:9" x14ac:dyDescent="0.3">
      <c r="B22" s="62">
        <f t="shared" si="0"/>
        <v>11</v>
      </c>
      <c r="C22" s="95" t="s">
        <v>140</v>
      </c>
      <c r="D22" s="96"/>
      <c r="E22" s="98" t="s">
        <v>75</v>
      </c>
      <c r="F22" s="99"/>
      <c r="G22" s="3"/>
      <c r="H22" s="20"/>
      <c r="I22" s="20"/>
    </row>
    <row r="23" spans="2:9" x14ac:dyDescent="0.3">
      <c r="B23" s="62">
        <f t="shared" si="0"/>
        <v>12</v>
      </c>
      <c r="C23" s="95" t="s">
        <v>173</v>
      </c>
      <c r="D23" s="96"/>
      <c r="E23" s="98" t="s">
        <v>75</v>
      </c>
      <c r="F23" s="99"/>
      <c r="G23" s="3"/>
      <c r="H23" s="20"/>
      <c r="I23" s="20"/>
    </row>
    <row r="24" spans="2:9" x14ac:dyDescent="0.3">
      <c r="B24" s="62">
        <f t="shared" si="0"/>
        <v>13</v>
      </c>
      <c r="C24" s="95" t="s">
        <v>141</v>
      </c>
      <c r="D24" s="96"/>
      <c r="E24" s="98" t="s">
        <v>75</v>
      </c>
      <c r="F24" s="99"/>
      <c r="G24" s="3"/>
      <c r="H24" s="20"/>
      <c r="I24" s="20"/>
    </row>
    <row r="25" spans="2:9" x14ac:dyDescent="0.3">
      <c r="B25" s="62">
        <f t="shared" si="0"/>
        <v>14</v>
      </c>
      <c r="C25" s="95" t="s">
        <v>142</v>
      </c>
      <c r="D25" s="96"/>
      <c r="E25" s="98" t="s">
        <v>75</v>
      </c>
      <c r="F25" s="99"/>
      <c r="G25" s="3"/>
      <c r="H25" s="67"/>
      <c r="I25" s="68"/>
    </row>
    <row r="26" spans="2:9" x14ac:dyDescent="0.3">
      <c r="B26" s="63">
        <f t="shared" si="0"/>
        <v>15</v>
      </c>
      <c r="C26" s="105" t="s">
        <v>207</v>
      </c>
      <c r="D26" s="106"/>
      <c r="E26" s="105" t="s">
        <v>75</v>
      </c>
      <c r="F26" s="106"/>
      <c r="G26" s="3"/>
      <c r="H26" s="20"/>
      <c r="I26" s="20"/>
    </row>
    <row r="27" spans="2:9" x14ac:dyDescent="0.3">
      <c r="B27" s="63">
        <f t="shared" si="0"/>
        <v>16</v>
      </c>
      <c r="C27" s="105" t="s">
        <v>173</v>
      </c>
      <c r="D27" s="106"/>
      <c r="E27" s="105" t="s">
        <v>75</v>
      </c>
      <c r="F27" s="106"/>
      <c r="G27" s="3"/>
      <c r="H27" s="20"/>
      <c r="I27" s="20"/>
    </row>
    <row r="28" spans="2:9" x14ac:dyDescent="0.3">
      <c r="B28" s="63">
        <f t="shared" si="0"/>
        <v>17</v>
      </c>
      <c r="C28" s="105" t="s">
        <v>212</v>
      </c>
      <c r="D28" s="106"/>
      <c r="E28" s="105" t="s">
        <v>75</v>
      </c>
      <c r="F28" s="106"/>
      <c r="G28" s="3"/>
      <c r="H28" s="20"/>
      <c r="I28" s="20"/>
    </row>
    <row r="29" spans="2:9" x14ac:dyDescent="0.3">
      <c r="B29" s="62">
        <f t="shared" si="0"/>
        <v>18</v>
      </c>
      <c r="C29" s="95" t="s">
        <v>139</v>
      </c>
      <c r="D29" s="96"/>
      <c r="E29" s="98" t="s">
        <v>75</v>
      </c>
      <c r="F29" s="99"/>
      <c r="G29" s="3"/>
      <c r="H29" s="20"/>
      <c r="I29" s="20"/>
    </row>
    <row r="30" spans="2:9" x14ac:dyDescent="0.3">
      <c r="B30" s="62">
        <f t="shared" si="0"/>
        <v>19</v>
      </c>
      <c r="C30" s="95" t="s">
        <v>157</v>
      </c>
      <c r="D30" s="96"/>
      <c r="E30" s="98" t="s">
        <v>75</v>
      </c>
      <c r="F30" s="99"/>
    </row>
    <row r="31" spans="2:9" s="22" customFormat="1" x14ac:dyDescent="0.3">
      <c r="B31" s="62">
        <f t="shared" si="0"/>
        <v>20</v>
      </c>
      <c r="C31" s="95" t="s">
        <v>164</v>
      </c>
      <c r="D31" s="96"/>
      <c r="E31" s="98" t="s">
        <v>75</v>
      </c>
      <c r="F31" s="99"/>
    </row>
    <row r="32" spans="2:9" s="22" customFormat="1" x14ac:dyDescent="0.3">
      <c r="B32" s="62">
        <f t="shared" si="0"/>
        <v>21</v>
      </c>
      <c r="C32" s="95" t="s">
        <v>163</v>
      </c>
      <c r="D32" s="96"/>
      <c r="E32" s="98" t="s">
        <v>75</v>
      </c>
      <c r="F32" s="99"/>
    </row>
  </sheetData>
  <mergeCells count="5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20:D20"/>
    <mergeCell ref="E20:F20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2:D32"/>
    <mergeCell ref="E32:F32"/>
    <mergeCell ref="C18:D18"/>
    <mergeCell ref="E18:F18"/>
    <mergeCell ref="C19:D19"/>
    <mergeCell ref="E19:F19"/>
    <mergeCell ref="C30:D30"/>
    <mergeCell ref="E30:F30"/>
    <mergeCell ref="C31:D31"/>
    <mergeCell ref="E31:F31"/>
    <mergeCell ref="C27:D27"/>
    <mergeCell ref="E27:F27"/>
    <mergeCell ref="C28:D28"/>
    <mergeCell ref="E28:F28"/>
    <mergeCell ref="C29:D29"/>
    <mergeCell ref="E29:F29"/>
  </mergeCells>
  <conditionalFormatting sqref="D8:I8">
    <cfRule type="expression" dxfId="4" priority="1">
      <formula>D8=""</formula>
    </cfRule>
  </conditionalFormatting>
  <conditionalFormatting sqref="D7:I7">
    <cfRule type="expression" dxfId="3" priority="2">
      <formula>D7=""</formula>
    </cfRule>
  </conditionalFormatting>
  <conditionalFormatting sqref="D5:E5">
    <cfRule type="expression" dxfId="2" priority="3">
      <formula>D5=""</formula>
    </cfRule>
  </conditionalFormatting>
  <conditionalFormatting sqref="B5">
    <cfRule type="expression" dxfId="1" priority="4">
      <formula>B5=""</formula>
    </cfRule>
  </conditionalFormatting>
  <conditionalFormatting sqref="C5">
    <cfRule type="expression" dxfId="0" priority="5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I37"/>
  <sheetViews>
    <sheetView zoomScale="70" zoomScaleNormal="70" workbookViewId="0">
      <selection activeCell="A33" sqref="A33:XFD33"/>
    </sheetView>
  </sheetViews>
  <sheetFormatPr baseColWidth="10" defaultRowHeight="14.4" x14ac:dyDescent="0.3"/>
  <cols>
    <col min="1" max="1" width="4.6640625" customWidth="1"/>
    <col min="2" max="2" width="10.88671875" customWidth="1"/>
    <col min="3" max="3" width="16" bestFit="1" customWidth="1"/>
    <col min="4" max="9" width="15.6640625" customWidth="1"/>
  </cols>
  <sheetData>
    <row r="1" spans="2:9" s="20" customFormat="1" x14ac:dyDescent="0.3"/>
    <row r="2" spans="2:9" s="20" customFormat="1" ht="22.2" x14ac:dyDescent="0.3">
      <c r="B2" s="107" t="str">
        <f>"PROGRAMA DE OPERACIÓN DEL SERVICIO ("&amp;B7&amp;" - "&amp;C7&amp;")"</f>
        <v>PROGRAMA DE OPERACIÓN DEL SERVICIO (4A - IDA)</v>
      </c>
      <c r="C2" s="107"/>
      <c r="D2" s="107"/>
      <c r="E2" s="107"/>
      <c r="F2" s="107"/>
      <c r="G2" s="107"/>
      <c r="H2" s="107"/>
      <c r="I2" s="107"/>
    </row>
    <row r="4" spans="2:9" s="2" customFormat="1" x14ac:dyDescent="0.3">
      <c r="B4" s="2" t="s">
        <v>18</v>
      </c>
    </row>
    <row r="6" spans="2:9" x14ac:dyDescent="0.3">
      <c r="B6" s="8" t="s">
        <v>0</v>
      </c>
      <c r="C6" s="8" t="s">
        <v>1</v>
      </c>
      <c r="D6" s="8" t="s">
        <v>4</v>
      </c>
      <c r="E6" s="8" t="s">
        <v>5</v>
      </c>
      <c r="F6" s="26" t="s">
        <v>28</v>
      </c>
      <c r="G6" s="15"/>
    </row>
    <row r="7" spans="2:9" x14ac:dyDescent="0.3">
      <c r="B7" s="37" t="s">
        <v>154</v>
      </c>
      <c r="C7" s="37" t="s">
        <v>174</v>
      </c>
      <c r="D7" s="37" t="str">
        <f>+'Operador L4'!E32</f>
        <v>Ñancul</v>
      </c>
      <c r="E7" s="37" t="str">
        <f>+'Operador L4'!G32</f>
        <v>Segunda Faja</v>
      </c>
      <c r="F7" s="37" t="str">
        <f>+'Operador L4'!I8</f>
        <v>ELECCIONES</v>
      </c>
      <c r="G7" s="15"/>
    </row>
    <row r="9" spans="2:9" s="2" customFormat="1" x14ac:dyDescent="0.3">
      <c r="B9" s="2" t="s">
        <v>23</v>
      </c>
    </row>
    <row r="11" spans="2:9" ht="22.5" customHeight="1" x14ac:dyDescent="0.3">
      <c r="B11" s="108" t="s">
        <v>24</v>
      </c>
      <c r="C11" s="108" t="s">
        <v>32</v>
      </c>
      <c r="D11" s="109" t="s">
        <v>2</v>
      </c>
      <c r="E11" s="109"/>
      <c r="F11" s="109" t="s">
        <v>11</v>
      </c>
      <c r="G11" s="109"/>
      <c r="H11" s="109" t="s">
        <v>101</v>
      </c>
      <c r="I11" s="109"/>
    </row>
    <row r="12" spans="2:9" ht="28.8" x14ac:dyDescent="0.3">
      <c r="B12" s="108"/>
      <c r="C12" s="108"/>
      <c r="D12" s="9" t="s">
        <v>25</v>
      </c>
      <c r="E12" s="9" t="s">
        <v>26</v>
      </c>
      <c r="F12" s="9" t="s">
        <v>25</v>
      </c>
      <c r="G12" s="9" t="s">
        <v>26</v>
      </c>
      <c r="H12" s="9" t="s">
        <v>25</v>
      </c>
      <c r="I12" s="9" t="s">
        <v>26</v>
      </c>
    </row>
    <row r="13" spans="2:9" ht="15.6" x14ac:dyDescent="0.3">
      <c r="B13" s="10">
        <v>0</v>
      </c>
      <c r="C13" s="6" t="s">
        <v>102</v>
      </c>
      <c r="D13" s="47"/>
      <c r="E13" s="39"/>
      <c r="F13" s="47"/>
      <c r="G13" s="39"/>
      <c r="H13" s="47"/>
      <c r="I13" s="39"/>
    </row>
    <row r="14" spans="2:9" ht="15.6" x14ac:dyDescent="0.3">
      <c r="B14" s="11">
        <v>1</v>
      </c>
      <c r="C14" s="12" t="s">
        <v>103</v>
      </c>
      <c r="D14" s="48"/>
      <c r="E14" s="40"/>
      <c r="F14" s="48"/>
      <c r="G14" s="40"/>
      <c r="H14" s="48"/>
      <c r="I14" s="40"/>
    </row>
    <row r="15" spans="2:9" ht="15.6" x14ac:dyDescent="0.3">
      <c r="B15" s="10">
        <v>2</v>
      </c>
      <c r="C15" s="6" t="s">
        <v>104</v>
      </c>
      <c r="D15" s="47"/>
      <c r="E15" s="39"/>
      <c r="F15" s="47"/>
      <c r="G15" s="39"/>
      <c r="H15" s="47"/>
      <c r="I15" s="39"/>
    </row>
    <row r="16" spans="2:9" ht="15.6" x14ac:dyDescent="0.3">
      <c r="B16" s="11">
        <v>3</v>
      </c>
      <c r="C16" s="12" t="s">
        <v>105</v>
      </c>
      <c r="D16" s="48"/>
      <c r="E16" s="40"/>
      <c r="F16" s="48"/>
      <c r="G16" s="40"/>
      <c r="H16" s="48"/>
      <c r="I16" s="40"/>
    </row>
    <row r="17" spans="2:9" ht="15.6" x14ac:dyDescent="0.3">
      <c r="B17" s="10">
        <v>4</v>
      </c>
      <c r="C17" s="6" t="s">
        <v>106</v>
      </c>
      <c r="D17" s="47"/>
      <c r="E17" s="39"/>
      <c r="F17" s="47"/>
      <c r="G17" s="39"/>
      <c r="H17" s="47"/>
      <c r="I17" s="39"/>
    </row>
    <row r="18" spans="2:9" ht="15.6" x14ac:dyDescent="0.3">
      <c r="B18" s="11">
        <v>5</v>
      </c>
      <c r="C18" s="12" t="s">
        <v>107</v>
      </c>
      <c r="D18" s="48"/>
      <c r="E18" s="40"/>
      <c r="F18" s="48"/>
      <c r="G18" s="40"/>
      <c r="H18" s="48"/>
      <c r="I18" s="40"/>
    </row>
    <row r="19" spans="2:9" ht="15.6" x14ac:dyDescent="0.3">
      <c r="B19" s="10">
        <v>6</v>
      </c>
      <c r="C19" s="6" t="s">
        <v>108</v>
      </c>
      <c r="D19" s="47"/>
      <c r="E19" s="39"/>
      <c r="F19" s="47"/>
      <c r="G19" s="39"/>
      <c r="H19" s="47"/>
      <c r="I19" s="39"/>
    </row>
    <row r="20" spans="2:9" ht="15.6" x14ac:dyDescent="0.3">
      <c r="B20" s="11">
        <v>7</v>
      </c>
      <c r="C20" s="12" t="s">
        <v>109</v>
      </c>
      <c r="D20" s="48" t="s">
        <v>195</v>
      </c>
      <c r="E20" s="59">
        <v>6</v>
      </c>
      <c r="F20" s="48" t="s">
        <v>27</v>
      </c>
      <c r="G20" s="59">
        <v>3</v>
      </c>
      <c r="H20" s="56" t="s">
        <v>27</v>
      </c>
      <c r="I20" s="57">
        <v>3</v>
      </c>
    </row>
    <row r="21" spans="2:9" ht="15.6" x14ac:dyDescent="0.3">
      <c r="B21" s="10">
        <v>8</v>
      </c>
      <c r="C21" s="6" t="s">
        <v>110</v>
      </c>
      <c r="D21" s="47" t="s">
        <v>195</v>
      </c>
      <c r="E21" s="60">
        <v>6</v>
      </c>
      <c r="F21" s="47" t="s">
        <v>196</v>
      </c>
      <c r="G21" s="60">
        <v>4</v>
      </c>
      <c r="H21" s="56" t="s">
        <v>27</v>
      </c>
      <c r="I21" s="57">
        <v>3</v>
      </c>
    </row>
    <row r="22" spans="2:9" ht="15.6" x14ac:dyDescent="0.3">
      <c r="B22" s="11">
        <v>9</v>
      </c>
      <c r="C22" s="12" t="s">
        <v>111</v>
      </c>
      <c r="D22" s="48" t="s">
        <v>196</v>
      </c>
      <c r="E22" s="59">
        <v>4</v>
      </c>
      <c r="F22" s="48" t="s">
        <v>196</v>
      </c>
      <c r="G22" s="59">
        <v>4</v>
      </c>
      <c r="H22" s="56" t="s">
        <v>27</v>
      </c>
      <c r="I22" s="57">
        <v>3</v>
      </c>
    </row>
    <row r="23" spans="2:9" ht="15.6" x14ac:dyDescent="0.3">
      <c r="B23" s="10">
        <v>10</v>
      </c>
      <c r="C23" s="6" t="s">
        <v>112</v>
      </c>
      <c r="D23" s="47" t="s">
        <v>196</v>
      </c>
      <c r="E23" s="60">
        <v>4</v>
      </c>
      <c r="F23" s="47" t="s">
        <v>196</v>
      </c>
      <c r="G23" s="60">
        <v>3</v>
      </c>
      <c r="H23" s="56" t="s">
        <v>27</v>
      </c>
      <c r="I23" s="57">
        <v>3</v>
      </c>
    </row>
    <row r="24" spans="2:9" ht="15.6" x14ac:dyDescent="0.3">
      <c r="B24" s="11">
        <v>11</v>
      </c>
      <c r="C24" s="12" t="s">
        <v>113</v>
      </c>
      <c r="D24" s="48" t="s">
        <v>196</v>
      </c>
      <c r="E24" s="59">
        <v>4</v>
      </c>
      <c r="F24" s="48" t="s">
        <v>196</v>
      </c>
      <c r="G24" s="59">
        <v>3</v>
      </c>
      <c r="H24" s="56" t="s">
        <v>27</v>
      </c>
      <c r="I24" s="57">
        <v>3</v>
      </c>
    </row>
    <row r="25" spans="2:9" ht="15.6" x14ac:dyDescent="0.3">
      <c r="B25" s="10">
        <v>12</v>
      </c>
      <c r="C25" s="6" t="s">
        <v>114</v>
      </c>
      <c r="D25" s="47" t="s">
        <v>196</v>
      </c>
      <c r="E25" s="60">
        <v>4</v>
      </c>
      <c r="F25" s="47" t="s">
        <v>27</v>
      </c>
      <c r="G25" s="60">
        <v>2</v>
      </c>
      <c r="H25" s="56" t="s">
        <v>27</v>
      </c>
      <c r="I25" s="57">
        <v>3</v>
      </c>
    </row>
    <row r="26" spans="2:9" ht="15.6" x14ac:dyDescent="0.3">
      <c r="B26" s="11">
        <v>13</v>
      </c>
      <c r="C26" s="12" t="s">
        <v>115</v>
      </c>
      <c r="D26" s="48" t="s">
        <v>195</v>
      </c>
      <c r="E26" s="59">
        <v>4</v>
      </c>
      <c r="F26" s="48" t="s">
        <v>196</v>
      </c>
      <c r="G26" s="59">
        <v>3</v>
      </c>
      <c r="H26" s="56" t="s">
        <v>27</v>
      </c>
      <c r="I26" s="57">
        <v>3</v>
      </c>
    </row>
    <row r="27" spans="2:9" ht="15.6" x14ac:dyDescent="0.3">
      <c r="B27" s="10">
        <v>14</v>
      </c>
      <c r="C27" s="6" t="s">
        <v>116</v>
      </c>
      <c r="D27" s="47" t="s">
        <v>196</v>
      </c>
      <c r="E27" s="60">
        <v>4</v>
      </c>
      <c r="F27" s="47" t="s">
        <v>27</v>
      </c>
      <c r="G27" s="60">
        <v>2</v>
      </c>
      <c r="H27" s="56" t="s">
        <v>27</v>
      </c>
      <c r="I27" s="57">
        <v>3</v>
      </c>
    </row>
    <row r="28" spans="2:9" ht="15.6" x14ac:dyDescent="0.3">
      <c r="B28" s="11">
        <v>15</v>
      </c>
      <c r="C28" s="12" t="s">
        <v>117</v>
      </c>
      <c r="D28" s="48" t="s">
        <v>196</v>
      </c>
      <c r="E28" s="59">
        <v>4</v>
      </c>
      <c r="F28" s="48" t="s">
        <v>27</v>
      </c>
      <c r="G28" s="59">
        <v>4</v>
      </c>
      <c r="H28" s="56" t="s">
        <v>27</v>
      </c>
      <c r="I28" s="57">
        <v>3</v>
      </c>
    </row>
    <row r="29" spans="2:9" ht="15.6" x14ac:dyDescent="0.3">
      <c r="B29" s="10">
        <v>16</v>
      </c>
      <c r="C29" s="6" t="s">
        <v>118</v>
      </c>
      <c r="D29" s="47" t="s">
        <v>196</v>
      </c>
      <c r="E29" s="60">
        <v>4</v>
      </c>
      <c r="F29" s="47" t="s">
        <v>196</v>
      </c>
      <c r="G29" s="60">
        <v>4</v>
      </c>
      <c r="H29" s="56" t="s">
        <v>27</v>
      </c>
      <c r="I29" s="57">
        <v>3</v>
      </c>
    </row>
    <row r="30" spans="2:9" ht="15.6" x14ac:dyDescent="0.3">
      <c r="B30" s="11">
        <v>17</v>
      </c>
      <c r="C30" s="12" t="s">
        <v>119</v>
      </c>
      <c r="D30" s="48" t="s">
        <v>195</v>
      </c>
      <c r="E30" s="59">
        <v>6</v>
      </c>
      <c r="F30" s="48" t="s">
        <v>196</v>
      </c>
      <c r="G30" s="59">
        <v>3</v>
      </c>
      <c r="H30" s="56" t="s">
        <v>27</v>
      </c>
      <c r="I30" s="57">
        <v>3</v>
      </c>
    </row>
    <row r="31" spans="2:9" ht="15.6" x14ac:dyDescent="0.3">
      <c r="B31" s="10">
        <v>18</v>
      </c>
      <c r="C31" s="6" t="s">
        <v>120</v>
      </c>
      <c r="D31" s="47" t="s">
        <v>195</v>
      </c>
      <c r="E31" s="60">
        <v>6</v>
      </c>
      <c r="F31" s="47" t="s">
        <v>196</v>
      </c>
      <c r="G31" s="60">
        <v>3</v>
      </c>
      <c r="H31" s="47" t="s">
        <v>27</v>
      </c>
      <c r="I31" s="39">
        <v>2</v>
      </c>
    </row>
    <row r="32" spans="2:9" ht="15.6" x14ac:dyDescent="0.3">
      <c r="B32" s="11">
        <v>19</v>
      </c>
      <c r="C32" s="12" t="s">
        <v>121</v>
      </c>
      <c r="D32" s="48" t="s">
        <v>196</v>
      </c>
      <c r="E32" s="59">
        <v>4</v>
      </c>
      <c r="F32" s="48" t="s">
        <v>196</v>
      </c>
      <c r="G32" s="59">
        <v>3</v>
      </c>
      <c r="H32" s="48" t="s">
        <v>27</v>
      </c>
      <c r="I32" s="40">
        <v>2</v>
      </c>
    </row>
    <row r="33" spans="2:9" ht="15.6" x14ac:dyDescent="0.3">
      <c r="B33" s="10">
        <v>20</v>
      </c>
      <c r="C33" s="6" t="s">
        <v>122</v>
      </c>
      <c r="D33" s="47" t="s">
        <v>27</v>
      </c>
      <c r="E33" s="60">
        <v>2</v>
      </c>
      <c r="F33" s="47" t="s">
        <v>27</v>
      </c>
      <c r="G33" s="60">
        <v>1</v>
      </c>
      <c r="H33" s="47" t="s">
        <v>27</v>
      </c>
      <c r="I33" s="39">
        <v>1</v>
      </c>
    </row>
    <row r="34" spans="2:9" ht="15.6" x14ac:dyDescent="0.3">
      <c r="B34" s="11">
        <v>21</v>
      </c>
      <c r="C34" s="12" t="s">
        <v>192</v>
      </c>
      <c r="D34" s="48"/>
      <c r="E34" s="40"/>
      <c r="F34" s="48"/>
      <c r="G34" s="40"/>
      <c r="H34" s="48"/>
      <c r="I34" s="40"/>
    </row>
    <row r="35" spans="2:9" ht="15.6" x14ac:dyDescent="0.3">
      <c r="B35" s="10">
        <v>22</v>
      </c>
      <c r="C35" s="6" t="s">
        <v>193</v>
      </c>
      <c r="D35" s="47"/>
      <c r="E35" s="39"/>
      <c r="F35" s="47"/>
      <c r="G35" s="39"/>
      <c r="H35" s="47"/>
      <c r="I35" s="39"/>
    </row>
    <row r="36" spans="2:9" ht="15.6" x14ac:dyDescent="0.3">
      <c r="B36" s="11">
        <v>23</v>
      </c>
      <c r="C36" s="12" t="s">
        <v>194</v>
      </c>
      <c r="D36" s="48"/>
      <c r="E36" s="40"/>
      <c r="F36" s="48"/>
      <c r="G36" s="40"/>
      <c r="H36" s="48"/>
      <c r="I36" s="40"/>
    </row>
    <row r="37" spans="2:9" ht="15.6" x14ac:dyDescent="0.3">
      <c r="B37" s="28" t="s">
        <v>123</v>
      </c>
      <c r="C37" s="25"/>
      <c r="D37" s="38" t="s">
        <v>10</v>
      </c>
      <c r="E37" s="41">
        <f>+SUM(E13:E36)</f>
        <v>62</v>
      </c>
      <c r="F37" s="38" t="s">
        <v>10</v>
      </c>
      <c r="G37" s="41">
        <f>+SUM(G13:G36)</f>
        <v>42</v>
      </c>
      <c r="H37" s="38" t="s">
        <v>10</v>
      </c>
      <c r="I37" s="41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4" zoomScale="70" zoomScaleNormal="70" workbookViewId="0">
      <selection activeCell="D20" sqref="D20:G33"/>
    </sheetView>
  </sheetViews>
  <sheetFormatPr baseColWidth="10" defaultColWidth="11.44140625" defaultRowHeight="14.4" x14ac:dyDescent="0.3"/>
  <cols>
    <col min="1" max="1" width="4.6640625" style="20" customWidth="1"/>
    <col min="2" max="2" width="10.88671875" style="20" customWidth="1"/>
    <col min="3" max="3" width="16" style="20" bestFit="1" customWidth="1"/>
    <col min="4" max="9" width="15.6640625" style="20" customWidth="1"/>
    <col min="10" max="16384" width="11.44140625" style="20"/>
  </cols>
  <sheetData>
    <row r="2" spans="2:9" ht="22.2" x14ac:dyDescent="0.3">
      <c r="B2" s="107" t="str">
        <f>"PROGRAMA DE OPERACIÓN DEL SERVICIO ("&amp;B7&amp;" - "&amp;C7&amp;")"</f>
        <v>PROGRAMA DE OPERACIÓN DEL SERVICIO (4A - REGRESO)</v>
      </c>
      <c r="C2" s="107"/>
      <c r="D2" s="107"/>
      <c r="E2" s="107"/>
      <c r="F2" s="107"/>
      <c r="G2" s="107"/>
      <c r="H2" s="107"/>
      <c r="I2" s="107"/>
    </row>
    <row r="4" spans="2:9" s="23" customFormat="1" x14ac:dyDescent="0.3">
      <c r="B4" s="23" t="s">
        <v>18</v>
      </c>
    </row>
    <row r="6" spans="2:9" x14ac:dyDescent="0.3">
      <c r="B6" s="26" t="s">
        <v>0</v>
      </c>
      <c r="C6" s="26" t="s">
        <v>1</v>
      </c>
      <c r="D6" s="26" t="s">
        <v>4</v>
      </c>
      <c r="E6" s="26" t="s">
        <v>5</v>
      </c>
      <c r="F6" s="26" t="s">
        <v>28</v>
      </c>
      <c r="G6" s="35"/>
    </row>
    <row r="7" spans="2:9" x14ac:dyDescent="0.3">
      <c r="B7" s="37" t="s">
        <v>154</v>
      </c>
      <c r="C7" s="37" t="s">
        <v>175</v>
      </c>
      <c r="D7" s="37" t="str">
        <f>+'Operador L4'!E33</f>
        <v>Segunda Faja</v>
      </c>
      <c r="E7" s="37" t="str">
        <f>+'Operador L4'!G33</f>
        <v>Ñancul</v>
      </c>
      <c r="F7" s="37" t="str">
        <f>+'Operador L4'!I8</f>
        <v>ELECCIONES</v>
      </c>
      <c r="G7" s="35"/>
    </row>
    <row r="9" spans="2:9" s="23" customFormat="1" x14ac:dyDescent="0.3">
      <c r="B9" s="23" t="s">
        <v>23</v>
      </c>
    </row>
    <row r="11" spans="2:9" ht="22.5" customHeight="1" x14ac:dyDescent="0.3">
      <c r="B11" s="108" t="s">
        <v>24</v>
      </c>
      <c r="C11" s="108" t="s">
        <v>32</v>
      </c>
      <c r="D11" s="109" t="s">
        <v>2</v>
      </c>
      <c r="E11" s="109"/>
      <c r="F11" s="109" t="s">
        <v>11</v>
      </c>
      <c r="G11" s="109"/>
      <c r="H11" s="109" t="s">
        <v>101</v>
      </c>
      <c r="I11" s="109"/>
    </row>
    <row r="12" spans="2:9" ht="28.8" x14ac:dyDescent="0.3">
      <c r="B12" s="108"/>
      <c r="C12" s="108"/>
      <c r="D12" s="27" t="s">
        <v>25</v>
      </c>
      <c r="E12" s="27" t="s">
        <v>26</v>
      </c>
      <c r="F12" s="27" t="s">
        <v>25</v>
      </c>
      <c r="G12" s="27" t="s">
        <v>26</v>
      </c>
      <c r="H12" s="27" t="s">
        <v>25</v>
      </c>
      <c r="I12" s="27" t="s">
        <v>26</v>
      </c>
    </row>
    <row r="13" spans="2:9" ht="15.6" x14ac:dyDescent="0.3">
      <c r="B13" s="28">
        <v>0</v>
      </c>
      <c r="C13" s="25" t="s">
        <v>102</v>
      </c>
      <c r="D13" s="29"/>
      <c r="E13" s="39"/>
      <c r="F13" s="29"/>
      <c r="G13" s="39"/>
      <c r="H13" s="29"/>
      <c r="I13" s="39"/>
    </row>
    <row r="14" spans="2:9" ht="15.6" x14ac:dyDescent="0.3">
      <c r="B14" s="30">
        <v>1</v>
      </c>
      <c r="C14" s="31" t="s">
        <v>103</v>
      </c>
      <c r="D14" s="32"/>
      <c r="E14" s="40"/>
      <c r="F14" s="32"/>
      <c r="G14" s="40"/>
      <c r="H14" s="32"/>
      <c r="I14" s="40"/>
    </row>
    <row r="15" spans="2:9" ht="15.6" x14ac:dyDescent="0.3">
      <c r="B15" s="28">
        <v>2</v>
      </c>
      <c r="C15" s="25" t="s">
        <v>104</v>
      </c>
      <c r="D15" s="29"/>
      <c r="E15" s="39"/>
      <c r="F15" s="29"/>
      <c r="G15" s="39"/>
      <c r="H15" s="29"/>
      <c r="I15" s="39"/>
    </row>
    <row r="16" spans="2:9" ht="15.6" x14ac:dyDescent="0.3">
      <c r="B16" s="30">
        <v>3</v>
      </c>
      <c r="C16" s="31" t="s">
        <v>105</v>
      </c>
      <c r="D16" s="32"/>
      <c r="E16" s="40"/>
      <c r="F16" s="32"/>
      <c r="G16" s="40"/>
      <c r="H16" s="32"/>
      <c r="I16" s="40"/>
    </row>
    <row r="17" spans="2:9" ht="15.6" x14ac:dyDescent="0.3">
      <c r="B17" s="28">
        <v>4</v>
      </c>
      <c r="C17" s="25" t="s">
        <v>106</v>
      </c>
      <c r="D17" s="29"/>
      <c r="E17" s="39"/>
      <c r="F17" s="29"/>
      <c r="G17" s="39"/>
      <c r="H17" s="29"/>
      <c r="I17" s="39"/>
    </row>
    <row r="18" spans="2:9" ht="15.6" x14ac:dyDescent="0.3">
      <c r="B18" s="30">
        <v>5</v>
      </c>
      <c r="C18" s="31" t="s">
        <v>107</v>
      </c>
      <c r="D18" s="32"/>
      <c r="E18" s="40"/>
      <c r="F18" s="32"/>
      <c r="G18" s="40"/>
      <c r="H18" s="32"/>
      <c r="I18" s="40"/>
    </row>
    <row r="19" spans="2:9" ht="15.6" x14ac:dyDescent="0.3">
      <c r="B19" s="28">
        <v>6</v>
      </c>
      <c r="C19" s="25" t="s">
        <v>108</v>
      </c>
      <c r="D19" s="29"/>
      <c r="E19" s="39"/>
      <c r="F19" s="29"/>
      <c r="G19" s="39"/>
      <c r="H19" s="29"/>
      <c r="I19" s="39"/>
    </row>
    <row r="20" spans="2:9" ht="15.6" x14ac:dyDescent="0.3">
      <c r="B20" s="30">
        <v>7</v>
      </c>
      <c r="C20" s="31" t="s">
        <v>109</v>
      </c>
      <c r="D20" s="48" t="s">
        <v>195</v>
      </c>
      <c r="E20" s="59">
        <v>6</v>
      </c>
      <c r="F20" s="48" t="s">
        <v>27</v>
      </c>
      <c r="G20" s="59">
        <v>3</v>
      </c>
      <c r="H20" s="48"/>
      <c r="I20" s="40"/>
    </row>
    <row r="21" spans="2:9" ht="15.6" x14ac:dyDescent="0.3">
      <c r="B21" s="28">
        <v>8</v>
      </c>
      <c r="C21" s="25" t="s">
        <v>110</v>
      </c>
      <c r="D21" s="47" t="s">
        <v>195</v>
      </c>
      <c r="E21" s="60">
        <v>6</v>
      </c>
      <c r="F21" s="47" t="s">
        <v>196</v>
      </c>
      <c r="G21" s="60">
        <v>4</v>
      </c>
      <c r="H21" s="56" t="s">
        <v>27</v>
      </c>
      <c r="I21" s="57">
        <v>3</v>
      </c>
    </row>
    <row r="22" spans="2:9" ht="15.6" x14ac:dyDescent="0.3">
      <c r="B22" s="30">
        <v>9</v>
      </c>
      <c r="C22" s="31" t="s">
        <v>111</v>
      </c>
      <c r="D22" s="48" t="s">
        <v>195</v>
      </c>
      <c r="E22" s="59">
        <v>4</v>
      </c>
      <c r="F22" s="48" t="s">
        <v>196</v>
      </c>
      <c r="G22" s="59">
        <v>4</v>
      </c>
      <c r="H22" s="56" t="s">
        <v>27</v>
      </c>
      <c r="I22" s="57">
        <v>3</v>
      </c>
    </row>
    <row r="23" spans="2:9" ht="15.6" x14ac:dyDescent="0.3">
      <c r="B23" s="28">
        <v>10</v>
      </c>
      <c r="C23" s="25" t="s">
        <v>112</v>
      </c>
      <c r="D23" s="47" t="s">
        <v>196</v>
      </c>
      <c r="E23" s="60">
        <v>4</v>
      </c>
      <c r="F23" s="47" t="s">
        <v>196</v>
      </c>
      <c r="G23" s="60">
        <v>3</v>
      </c>
      <c r="H23" s="56" t="s">
        <v>27</v>
      </c>
      <c r="I23" s="57">
        <v>3</v>
      </c>
    </row>
    <row r="24" spans="2:9" ht="15.6" x14ac:dyDescent="0.3">
      <c r="B24" s="30">
        <v>11</v>
      </c>
      <c r="C24" s="31" t="s">
        <v>113</v>
      </c>
      <c r="D24" s="48" t="s">
        <v>196</v>
      </c>
      <c r="E24" s="59">
        <v>4</v>
      </c>
      <c r="F24" s="48" t="s">
        <v>196</v>
      </c>
      <c r="G24" s="59">
        <v>3</v>
      </c>
      <c r="H24" s="56" t="s">
        <v>27</v>
      </c>
      <c r="I24" s="57">
        <v>3</v>
      </c>
    </row>
    <row r="25" spans="2:9" ht="15.6" x14ac:dyDescent="0.3">
      <c r="B25" s="28">
        <v>12</v>
      </c>
      <c r="C25" s="25" t="s">
        <v>114</v>
      </c>
      <c r="D25" s="47" t="s">
        <v>196</v>
      </c>
      <c r="E25" s="60">
        <v>4</v>
      </c>
      <c r="F25" s="47" t="s">
        <v>27</v>
      </c>
      <c r="G25" s="60">
        <v>2</v>
      </c>
      <c r="H25" s="56" t="s">
        <v>27</v>
      </c>
      <c r="I25" s="57">
        <v>3</v>
      </c>
    </row>
    <row r="26" spans="2:9" ht="15.6" x14ac:dyDescent="0.3">
      <c r="B26" s="30">
        <v>13</v>
      </c>
      <c r="C26" s="31" t="s">
        <v>115</v>
      </c>
      <c r="D26" s="48" t="s">
        <v>196</v>
      </c>
      <c r="E26" s="59">
        <v>5</v>
      </c>
      <c r="F26" s="48" t="s">
        <v>196</v>
      </c>
      <c r="G26" s="59">
        <v>3</v>
      </c>
      <c r="H26" s="56" t="s">
        <v>27</v>
      </c>
      <c r="I26" s="57">
        <v>3</v>
      </c>
    </row>
    <row r="27" spans="2:9" ht="15.6" x14ac:dyDescent="0.3">
      <c r="B27" s="28">
        <v>14</v>
      </c>
      <c r="C27" s="25" t="s">
        <v>116</v>
      </c>
      <c r="D27" s="47" t="s">
        <v>195</v>
      </c>
      <c r="E27" s="60">
        <v>4</v>
      </c>
      <c r="F27" s="47" t="s">
        <v>27</v>
      </c>
      <c r="G27" s="60">
        <v>2</v>
      </c>
      <c r="H27" s="56" t="s">
        <v>27</v>
      </c>
      <c r="I27" s="57">
        <v>3</v>
      </c>
    </row>
    <row r="28" spans="2:9" ht="15.6" x14ac:dyDescent="0.3">
      <c r="B28" s="30">
        <v>15</v>
      </c>
      <c r="C28" s="31" t="s">
        <v>117</v>
      </c>
      <c r="D28" s="48" t="s">
        <v>196</v>
      </c>
      <c r="E28" s="59">
        <v>3</v>
      </c>
      <c r="F28" s="48" t="s">
        <v>27</v>
      </c>
      <c r="G28" s="59">
        <v>4</v>
      </c>
      <c r="H28" s="56" t="s">
        <v>27</v>
      </c>
      <c r="I28" s="57">
        <v>3</v>
      </c>
    </row>
    <row r="29" spans="2:9" ht="15.6" x14ac:dyDescent="0.3">
      <c r="B29" s="28">
        <v>16</v>
      </c>
      <c r="C29" s="25" t="s">
        <v>118</v>
      </c>
      <c r="D29" s="47" t="s">
        <v>196</v>
      </c>
      <c r="E29" s="60">
        <v>3</v>
      </c>
      <c r="F29" s="47" t="s">
        <v>196</v>
      </c>
      <c r="G29" s="60">
        <v>4</v>
      </c>
      <c r="H29" s="56" t="s">
        <v>27</v>
      </c>
      <c r="I29" s="57">
        <v>3</v>
      </c>
    </row>
    <row r="30" spans="2:9" ht="15.6" x14ac:dyDescent="0.3">
      <c r="B30" s="30">
        <v>17</v>
      </c>
      <c r="C30" s="31" t="s">
        <v>119</v>
      </c>
      <c r="D30" s="48" t="s">
        <v>196</v>
      </c>
      <c r="E30" s="59">
        <v>6</v>
      </c>
      <c r="F30" s="48" t="s">
        <v>196</v>
      </c>
      <c r="G30" s="59">
        <v>3</v>
      </c>
      <c r="H30" s="56" t="s">
        <v>27</v>
      </c>
      <c r="I30" s="57">
        <v>3</v>
      </c>
    </row>
    <row r="31" spans="2:9" ht="15.6" x14ac:dyDescent="0.3">
      <c r="B31" s="28">
        <v>18</v>
      </c>
      <c r="C31" s="25" t="s">
        <v>120</v>
      </c>
      <c r="D31" s="47" t="s">
        <v>195</v>
      </c>
      <c r="E31" s="60">
        <v>6</v>
      </c>
      <c r="F31" s="47" t="s">
        <v>196</v>
      </c>
      <c r="G31" s="60">
        <v>3</v>
      </c>
      <c r="H31" s="47" t="s">
        <v>27</v>
      </c>
      <c r="I31" s="39">
        <v>2</v>
      </c>
    </row>
    <row r="32" spans="2:9" ht="15.6" x14ac:dyDescent="0.3">
      <c r="B32" s="30">
        <v>19</v>
      </c>
      <c r="C32" s="31" t="s">
        <v>121</v>
      </c>
      <c r="D32" s="48" t="s">
        <v>196</v>
      </c>
      <c r="E32" s="59">
        <v>4</v>
      </c>
      <c r="F32" s="48" t="s">
        <v>196</v>
      </c>
      <c r="G32" s="59">
        <v>3</v>
      </c>
      <c r="H32" s="48" t="s">
        <v>27</v>
      </c>
      <c r="I32" s="40">
        <v>2</v>
      </c>
    </row>
    <row r="33" spans="2:9" ht="15.6" x14ac:dyDescent="0.3">
      <c r="B33" s="28">
        <v>20</v>
      </c>
      <c r="C33" s="25" t="s">
        <v>122</v>
      </c>
      <c r="D33" s="47" t="s">
        <v>27</v>
      </c>
      <c r="E33" s="61">
        <v>2</v>
      </c>
      <c r="F33" s="47" t="s">
        <v>27</v>
      </c>
      <c r="G33" s="60">
        <v>1</v>
      </c>
      <c r="H33" s="47" t="s">
        <v>27</v>
      </c>
      <c r="I33" s="39">
        <v>1</v>
      </c>
    </row>
    <row r="34" spans="2:9" ht="15.6" x14ac:dyDescent="0.3">
      <c r="B34" s="30">
        <v>21</v>
      </c>
      <c r="C34" s="51" t="s">
        <v>192</v>
      </c>
      <c r="D34" s="48"/>
      <c r="E34" s="40"/>
      <c r="F34" s="32"/>
      <c r="G34" s="40"/>
      <c r="H34" s="32"/>
      <c r="I34" s="40"/>
    </row>
    <row r="35" spans="2:9" ht="15.6" x14ac:dyDescent="0.3">
      <c r="B35" s="28">
        <v>22</v>
      </c>
      <c r="C35" s="25" t="s">
        <v>193</v>
      </c>
      <c r="D35" s="29"/>
      <c r="E35" s="39"/>
      <c r="F35" s="29"/>
      <c r="G35" s="39"/>
      <c r="H35" s="29"/>
      <c r="I35" s="39"/>
    </row>
    <row r="36" spans="2:9" ht="15.6" x14ac:dyDescent="0.3">
      <c r="B36" s="30">
        <v>23</v>
      </c>
      <c r="C36" s="51" t="s">
        <v>194</v>
      </c>
      <c r="D36" s="32"/>
      <c r="E36" s="40"/>
      <c r="F36" s="32"/>
      <c r="G36" s="40"/>
      <c r="H36" s="32"/>
      <c r="I36" s="40"/>
    </row>
    <row r="37" spans="2:9" ht="15.6" x14ac:dyDescent="0.3">
      <c r="B37" s="28" t="s">
        <v>123</v>
      </c>
      <c r="C37" s="25"/>
      <c r="D37" s="38" t="s">
        <v>10</v>
      </c>
      <c r="E37" s="41">
        <f>+SUM(E13:E36)</f>
        <v>61</v>
      </c>
      <c r="F37" s="38" t="s">
        <v>10</v>
      </c>
      <c r="G37" s="41">
        <f>+SUM(G13:G36)</f>
        <v>42</v>
      </c>
      <c r="H37" s="38" t="s">
        <v>10</v>
      </c>
      <c r="I37" s="41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4" zoomScale="70" zoomScaleNormal="70" workbookViewId="0">
      <selection activeCell="M29" sqref="M29"/>
    </sheetView>
  </sheetViews>
  <sheetFormatPr baseColWidth="10" defaultColWidth="11.44140625" defaultRowHeight="14.4" x14ac:dyDescent="0.3"/>
  <cols>
    <col min="1" max="1" width="4.6640625" style="20" customWidth="1"/>
    <col min="2" max="2" width="10.88671875" style="20" customWidth="1"/>
    <col min="3" max="3" width="16" style="20" bestFit="1" customWidth="1"/>
    <col min="4" max="9" width="15.6640625" style="20" customWidth="1"/>
    <col min="10" max="16384" width="11.44140625" style="20"/>
  </cols>
  <sheetData>
    <row r="2" spans="2:9" ht="22.2" x14ac:dyDescent="0.3">
      <c r="B2" s="107" t="str">
        <f>"PROGRAMA DE OPERACIÓN DEL SERVICIO ("&amp;B7&amp;" - "&amp;C7&amp;")"</f>
        <v>PROGRAMA DE OPERACIÓN DEL SERVICIO (4B - IDA)</v>
      </c>
      <c r="C2" s="107"/>
      <c r="D2" s="107"/>
      <c r="E2" s="107"/>
      <c r="F2" s="107"/>
      <c r="G2" s="107"/>
      <c r="H2" s="107"/>
      <c r="I2" s="107"/>
    </row>
    <row r="4" spans="2:9" s="23" customFormat="1" x14ac:dyDescent="0.3">
      <c r="B4" s="23" t="s">
        <v>18</v>
      </c>
    </row>
    <row r="6" spans="2:9" x14ac:dyDescent="0.3">
      <c r="B6" s="26" t="s">
        <v>0</v>
      </c>
      <c r="C6" s="26" t="s">
        <v>1</v>
      </c>
      <c r="D6" s="26" t="s">
        <v>4</v>
      </c>
      <c r="E6" s="26" t="s">
        <v>5</v>
      </c>
      <c r="F6" s="26" t="s">
        <v>28</v>
      </c>
      <c r="G6" s="35"/>
    </row>
    <row r="7" spans="2:9" x14ac:dyDescent="0.3">
      <c r="B7" s="37" t="s">
        <v>155</v>
      </c>
      <c r="C7" s="37" t="s">
        <v>174</v>
      </c>
      <c r="D7" s="37" t="str">
        <f>+'Operador L4'!E34</f>
        <v>Ñancul</v>
      </c>
      <c r="E7" s="37" t="str">
        <f>+'Operador L4'!G34</f>
        <v>Segunda Faja</v>
      </c>
      <c r="F7" s="37" t="str">
        <f>+'Operador L4'!I8</f>
        <v>ELECCIONES</v>
      </c>
      <c r="G7" s="35"/>
    </row>
    <row r="9" spans="2:9" s="23" customFormat="1" x14ac:dyDescent="0.3">
      <c r="B9" s="23" t="s">
        <v>23</v>
      </c>
    </row>
    <row r="11" spans="2:9" ht="22.5" customHeight="1" x14ac:dyDescent="0.3">
      <c r="B11" s="108" t="s">
        <v>24</v>
      </c>
      <c r="C11" s="108" t="s">
        <v>32</v>
      </c>
      <c r="D11" s="109" t="s">
        <v>2</v>
      </c>
      <c r="E11" s="109"/>
      <c r="F11" s="109" t="s">
        <v>11</v>
      </c>
      <c r="G11" s="109"/>
      <c r="H11" s="109" t="s">
        <v>101</v>
      </c>
      <c r="I11" s="109"/>
    </row>
    <row r="12" spans="2:9" ht="28.8" x14ac:dyDescent="0.3">
      <c r="B12" s="108"/>
      <c r="C12" s="108"/>
      <c r="D12" s="27" t="s">
        <v>25</v>
      </c>
      <c r="E12" s="27" t="s">
        <v>26</v>
      </c>
      <c r="F12" s="27" t="s">
        <v>25</v>
      </c>
      <c r="G12" s="27" t="s">
        <v>26</v>
      </c>
      <c r="H12" s="27" t="s">
        <v>25</v>
      </c>
      <c r="I12" s="27" t="s">
        <v>26</v>
      </c>
    </row>
    <row r="13" spans="2:9" ht="15.6" x14ac:dyDescent="0.3">
      <c r="B13" s="28">
        <v>0</v>
      </c>
      <c r="C13" s="25" t="s">
        <v>102</v>
      </c>
      <c r="D13" s="29"/>
      <c r="E13" s="39"/>
      <c r="F13" s="29"/>
      <c r="G13" s="39"/>
      <c r="H13" s="29"/>
      <c r="I13" s="39"/>
    </row>
    <row r="14" spans="2:9" ht="15.6" x14ac:dyDescent="0.3">
      <c r="B14" s="30">
        <v>1</v>
      </c>
      <c r="C14" s="31" t="s">
        <v>103</v>
      </c>
      <c r="D14" s="32"/>
      <c r="E14" s="40"/>
      <c r="F14" s="32"/>
      <c r="G14" s="40"/>
      <c r="H14" s="32"/>
      <c r="I14" s="40"/>
    </row>
    <row r="15" spans="2:9" ht="15.6" x14ac:dyDescent="0.3">
      <c r="B15" s="28">
        <v>2</v>
      </c>
      <c r="C15" s="25" t="s">
        <v>104</v>
      </c>
      <c r="D15" s="29"/>
      <c r="E15" s="39"/>
      <c r="F15" s="29"/>
      <c r="G15" s="39"/>
      <c r="H15" s="29"/>
      <c r="I15" s="39"/>
    </row>
    <row r="16" spans="2:9" ht="15.6" x14ac:dyDescent="0.3">
      <c r="B16" s="30">
        <v>3</v>
      </c>
      <c r="C16" s="31" t="s">
        <v>105</v>
      </c>
      <c r="D16" s="32"/>
      <c r="E16" s="40"/>
      <c r="F16" s="32"/>
      <c r="G16" s="40"/>
      <c r="H16" s="32"/>
      <c r="I16" s="40"/>
    </row>
    <row r="17" spans="2:9" ht="15.6" x14ac:dyDescent="0.3">
      <c r="B17" s="28">
        <v>4</v>
      </c>
      <c r="C17" s="25" t="s">
        <v>106</v>
      </c>
      <c r="D17" s="29"/>
      <c r="E17" s="39"/>
      <c r="F17" s="29"/>
      <c r="G17" s="39"/>
      <c r="H17" s="29"/>
      <c r="I17" s="39"/>
    </row>
    <row r="18" spans="2:9" ht="15.6" x14ac:dyDescent="0.3">
      <c r="B18" s="30">
        <v>5</v>
      </c>
      <c r="C18" s="31" t="s">
        <v>107</v>
      </c>
      <c r="D18" s="32"/>
      <c r="E18" s="40"/>
      <c r="F18" s="32"/>
      <c r="G18" s="40"/>
      <c r="H18" s="32"/>
      <c r="I18" s="40"/>
    </row>
    <row r="19" spans="2:9" ht="15.6" x14ac:dyDescent="0.3">
      <c r="B19" s="28">
        <v>6</v>
      </c>
      <c r="C19" s="25" t="s">
        <v>108</v>
      </c>
      <c r="D19" s="29"/>
      <c r="E19" s="39"/>
      <c r="F19" s="29"/>
      <c r="G19" s="39"/>
      <c r="H19" s="29"/>
      <c r="I19" s="39"/>
    </row>
    <row r="20" spans="2:9" ht="15.6" x14ac:dyDescent="0.3">
      <c r="B20" s="30">
        <v>7</v>
      </c>
      <c r="C20" s="31" t="s">
        <v>109</v>
      </c>
      <c r="D20" s="48" t="s">
        <v>195</v>
      </c>
      <c r="E20" s="59">
        <v>6</v>
      </c>
      <c r="F20" s="48" t="s">
        <v>27</v>
      </c>
      <c r="G20" s="59">
        <v>3</v>
      </c>
      <c r="H20" s="56" t="s">
        <v>27</v>
      </c>
      <c r="I20" s="57">
        <v>3</v>
      </c>
    </row>
    <row r="21" spans="2:9" ht="15.6" x14ac:dyDescent="0.3">
      <c r="B21" s="28">
        <v>8</v>
      </c>
      <c r="C21" s="25" t="s">
        <v>110</v>
      </c>
      <c r="D21" s="47" t="s">
        <v>195</v>
      </c>
      <c r="E21" s="60">
        <v>6</v>
      </c>
      <c r="F21" s="47" t="s">
        <v>196</v>
      </c>
      <c r="G21" s="60">
        <v>4</v>
      </c>
      <c r="H21" s="56" t="s">
        <v>27</v>
      </c>
      <c r="I21" s="57">
        <v>3</v>
      </c>
    </row>
    <row r="22" spans="2:9" ht="15.6" x14ac:dyDescent="0.3">
      <c r="B22" s="30">
        <v>9</v>
      </c>
      <c r="C22" s="31" t="s">
        <v>111</v>
      </c>
      <c r="D22" s="48" t="s">
        <v>196</v>
      </c>
      <c r="E22" s="59">
        <v>4</v>
      </c>
      <c r="F22" s="48" t="s">
        <v>196</v>
      </c>
      <c r="G22" s="59">
        <v>4</v>
      </c>
      <c r="H22" s="56" t="s">
        <v>27</v>
      </c>
      <c r="I22" s="57">
        <v>3</v>
      </c>
    </row>
    <row r="23" spans="2:9" ht="15.6" x14ac:dyDescent="0.3">
      <c r="B23" s="28">
        <v>10</v>
      </c>
      <c r="C23" s="25" t="s">
        <v>112</v>
      </c>
      <c r="D23" s="47" t="s">
        <v>196</v>
      </c>
      <c r="E23" s="60">
        <v>4</v>
      </c>
      <c r="F23" s="47" t="s">
        <v>196</v>
      </c>
      <c r="G23" s="60">
        <v>3</v>
      </c>
      <c r="H23" s="56" t="s">
        <v>27</v>
      </c>
      <c r="I23" s="57">
        <v>3</v>
      </c>
    </row>
    <row r="24" spans="2:9" ht="15.6" x14ac:dyDescent="0.3">
      <c r="B24" s="30">
        <v>11</v>
      </c>
      <c r="C24" s="31" t="s">
        <v>113</v>
      </c>
      <c r="D24" s="48" t="s">
        <v>196</v>
      </c>
      <c r="E24" s="59">
        <v>4</v>
      </c>
      <c r="F24" s="48" t="s">
        <v>196</v>
      </c>
      <c r="G24" s="59">
        <v>3</v>
      </c>
      <c r="H24" s="56" t="s">
        <v>27</v>
      </c>
      <c r="I24" s="57">
        <v>3</v>
      </c>
    </row>
    <row r="25" spans="2:9" ht="15.6" x14ac:dyDescent="0.3">
      <c r="B25" s="28">
        <v>12</v>
      </c>
      <c r="C25" s="25" t="s">
        <v>114</v>
      </c>
      <c r="D25" s="47" t="s">
        <v>196</v>
      </c>
      <c r="E25" s="60">
        <v>4</v>
      </c>
      <c r="F25" s="47" t="s">
        <v>27</v>
      </c>
      <c r="G25" s="60">
        <v>2</v>
      </c>
      <c r="H25" s="56" t="s">
        <v>27</v>
      </c>
      <c r="I25" s="57">
        <v>3</v>
      </c>
    </row>
    <row r="26" spans="2:9" ht="15.6" x14ac:dyDescent="0.3">
      <c r="B26" s="30">
        <v>13</v>
      </c>
      <c r="C26" s="31" t="s">
        <v>115</v>
      </c>
      <c r="D26" s="48" t="s">
        <v>195</v>
      </c>
      <c r="E26" s="59">
        <v>4</v>
      </c>
      <c r="F26" s="48" t="s">
        <v>196</v>
      </c>
      <c r="G26" s="59">
        <v>3</v>
      </c>
      <c r="H26" s="56" t="s">
        <v>27</v>
      </c>
      <c r="I26" s="57">
        <v>3</v>
      </c>
    </row>
    <row r="27" spans="2:9" ht="15.6" x14ac:dyDescent="0.3">
      <c r="B27" s="28">
        <v>14</v>
      </c>
      <c r="C27" s="25" t="s">
        <v>116</v>
      </c>
      <c r="D27" s="47" t="s">
        <v>196</v>
      </c>
      <c r="E27" s="60">
        <v>4</v>
      </c>
      <c r="F27" s="47" t="s">
        <v>27</v>
      </c>
      <c r="G27" s="60">
        <v>2</v>
      </c>
      <c r="H27" s="56" t="s">
        <v>27</v>
      </c>
      <c r="I27" s="57">
        <v>3</v>
      </c>
    </row>
    <row r="28" spans="2:9" ht="15.6" x14ac:dyDescent="0.3">
      <c r="B28" s="30">
        <v>15</v>
      </c>
      <c r="C28" s="31" t="s">
        <v>117</v>
      </c>
      <c r="D28" s="48" t="s">
        <v>196</v>
      </c>
      <c r="E28" s="59">
        <v>4</v>
      </c>
      <c r="F28" s="48" t="s">
        <v>27</v>
      </c>
      <c r="G28" s="59">
        <v>4</v>
      </c>
      <c r="H28" s="56" t="s">
        <v>27</v>
      </c>
      <c r="I28" s="57">
        <v>3</v>
      </c>
    </row>
    <row r="29" spans="2:9" ht="15.6" x14ac:dyDescent="0.3">
      <c r="B29" s="28">
        <v>16</v>
      </c>
      <c r="C29" s="25" t="s">
        <v>118</v>
      </c>
      <c r="D29" s="47" t="s">
        <v>196</v>
      </c>
      <c r="E29" s="60">
        <v>4</v>
      </c>
      <c r="F29" s="47" t="s">
        <v>196</v>
      </c>
      <c r="G29" s="60">
        <v>3</v>
      </c>
      <c r="H29" s="56" t="s">
        <v>27</v>
      </c>
      <c r="I29" s="57">
        <v>3</v>
      </c>
    </row>
    <row r="30" spans="2:9" ht="15.6" x14ac:dyDescent="0.3">
      <c r="B30" s="30">
        <v>17</v>
      </c>
      <c r="C30" s="31" t="s">
        <v>119</v>
      </c>
      <c r="D30" s="48" t="s">
        <v>195</v>
      </c>
      <c r="E30" s="59">
        <v>6</v>
      </c>
      <c r="F30" s="48" t="s">
        <v>196</v>
      </c>
      <c r="G30" s="59">
        <v>3</v>
      </c>
      <c r="H30" s="56" t="s">
        <v>27</v>
      </c>
      <c r="I30" s="57">
        <v>3</v>
      </c>
    </row>
    <row r="31" spans="2:9" ht="15.6" x14ac:dyDescent="0.3">
      <c r="B31" s="28">
        <v>18</v>
      </c>
      <c r="C31" s="25" t="s">
        <v>120</v>
      </c>
      <c r="D31" s="47" t="s">
        <v>195</v>
      </c>
      <c r="E31" s="60">
        <v>6</v>
      </c>
      <c r="F31" s="47" t="s">
        <v>196</v>
      </c>
      <c r="G31" s="60">
        <v>3</v>
      </c>
      <c r="H31" s="47" t="s">
        <v>27</v>
      </c>
      <c r="I31" s="39">
        <v>2</v>
      </c>
    </row>
    <row r="32" spans="2:9" ht="15.6" x14ac:dyDescent="0.3">
      <c r="B32" s="30">
        <v>19</v>
      </c>
      <c r="C32" s="31" t="s">
        <v>121</v>
      </c>
      <c r="D32" s="48" t="s">
        <v>196</v>
      </c>
      <c r="E32" s="59">
        <v>4</v>
      </c>
      <c r="F32" s="48" t="s">
        <v>196</v>
      </c>
      <c r="G32" s="59">
        <v>3</v>
      </c>
      <c r="H32" s="48" t="s">
        <v>27</v>
      </c>
      <c r="I32" s="40">
        <v>2</v>
      </c>
    </row>
    <row r="33" spans="2:9" ht="15.6" x14ac:dyDescent="0.3">
      <c r="B33" s="28">
        <v>20</v>
      </c>
      <c r="C33" s="25" t="s">
        <v>122</v>
      </c>
      <c r="D33" s="47" t="s">
        <v>27</v>
      </c>
      <c r="E33" s="60">
        <v>2</v>
      </c>
      <c r="F33" s="47" t="s">
        <v>27</v>
      </c>
      <c r="G33" s="60">
        <v>1</v>
      </c>
      <c r="H33" s="47" t="s">
        <v>27</v>
      </c>
      <c r="I33" s="39">
        <v>1</v>
      </c>
    </row>
    <row r="34" spans="2:9" ht="15.6" x14ac:dyDescent="0.3">
      <c r="B34" s="30">
        <v>21</v>
      </c>
      <c r="C34" s="51" t="s">
        <v>192</v>
      </c>
      <c r="D34" s="48"/>
      <c r="E34" s="40"/>
      <c r="F34" s="32"/>
      <c r="G34" s="40"/>
      <c r="H34" s="32"/>
      <c r="I34" s="40"/>
    </row>
    <row r="35" spans="2:9" ht="15.6" x14ac:dyDescent="0.3">
      <c r="B35" s="28">
        <v>22</v>
      </c>
      <c r="C35" s="25" t="s">
        <v>193</v>
      </c>
      <c r="D35" s="29"/>
      <c r="E35" s="39"/>
      <c r="F35" s="29"/>
      <c r="G35" s="39"/>
      <c r="H35" s="29"/>
      <c r="I35" s="39"/>
    </row>
    <row r="36" spans="2:9" ht="15.6" x14ac:dyDescent="0.3">
      <c r="B36" s="30">
        <v>23</v>
      </c>
      <c r="C36" s="51" t="s">
        <v>194</v>
      </c>
      <c r="D36" s="32"/>
      <c r="E36" s="40"/>
      <c r="F36" s="32"/>
      <c r="G36" s="40"/>
      <c r="H36" s="32"/>
      <c r="I36" s="40"/>
    </row>
    <row r="37" spans="2:9" ht="15.6" x14ac:dyDescent="0.3">
      <c r="B37" s="28" t="s">
        <v>123</v>
      </c>
      <c r="C37" s="25"/>
      <c r="D37" s="38" t="s">
        <v>10</v>
      </c>
      <c r="E37" s="41">
        <f>+SUM(E13:E36)</f>
        <v>62</v>
      </c>
      <c r="F37" s="38" t="s">
        <v>10</v>
      </c>
      <c r="G37" s="41">
        <f>+SUM(G13:G36)</f>
        <v>41</v>
      </c>
      <c r="H37" s="38" t="s">
        <v>10</v>
      </c>
      <c r="I37" s="41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70" zoomScaleNormal="70" workbookViewId="0">
      <selection activeCell="Q17" sqref="Q17"/>
    </sheetView>
  </sheetViews>
  <sheetFormatPr baseColWidth="10" defaultColWidth="11.44140625" defaultRowHeight="14.4" x14ac:dyDescent="0.3"/>
  <cols>
    <col min="1" max="1" width="4.6640625" style="20" customWidth="1"/>
    <col min="2" max="2" width="10.88671875" style="20" customWidth="1"/>
    <col min="3" max="3" width="16" style="20" bestFit="1" customWidth="1"/>
    <col min="4" max="9" width="15.6640625" style="20" customWidth="1"/>
    <col min="10" max="16384" width="11.44140625" style="20"/>
  </cols>
  <sheetData>
    <row r="2" spans="2:9" ht="22.2" x14ac:dyDescent="0.3">
      <c r="B2" s="107" t="str">
        <f>"PROGRAMA DE OPERACIÓN DEL SERVICIO ("&amp;B7&amp;" - "&amp;C7&amp;")"</f>
        <v>PROGRAMA DE OPERACIÓN DEL SERVICIO (4B - REGRESO)</v>
      </c>
      <c r="C2" s="107"/>
      <c r="D2" s="107"/>
      <c r="E2" s="107"/>
      <c r="F2" s="107"/>
      <c r="G2" s="107"/>
      <c r="H2" s="107"/>
      <c r="I2" s="107"/>
    </row>
    <row r="4" spans="2:9" s="23" customFormat="1" x14ac:dyDescent="0.3">
      <c r="B4" s="23" t="s">
        <v>18</v>
      </c>
    </row>
    <row r="6" spans="2:9" x14ac:dyDescent="0.3">
      <c r="B6" s="26" t="s">
        <v>0</v>
      </c>
      <c r="C6" s="26" t="s">
        <v>1</v>
      </c>
      <c r="D6" s="26" t="s">
        <v>4</v>
      </c>
      <c r="E6" s="26" t="s">
        <v>5</v>
      </c>
      <c r="F6" s="26" t="s">
        <v>28</v>
      </c>
      <c r="G6" s="35"/>
    </row>
    <row r="7" spans="2:9" x14ac:dyDescent="0.3">
      <c r="B7" s="37" t="s">
        <v>155</v>
      </c>
      <c r="C7" s="37" t="s">
        <v>175</v>
      </c>
      <c r="D7" s="37" t="str">
        <f>+'Operador L4'!E35</f>
        <v>Segunda Faja</v>
      </c>
      <c r="E7" s="37" t="str">
        <f>+'Operador L4'!G35</f>
        <v>Ñancul</v>
      </c>
      <c r="F7" s="37" t="str">
        <f>+'Operador L4'!I8</f>
        <v>ELECCIONES</v>
      </c>
      <c r="G7" s="35"/>
    </row>
    <row r="9" spans="2:9" s="23" customFormat="1" x14ac:dyDescent="0.3">
      <c r="B9" s="23" t="s">
        <v>23</v>
      </c>
    </row>
    <row r="11" spans="2:9" ht="22.5" customHeight="1" x14ac:dyDescent="0.3">
      <c r="B11" s="108" t="s">
        <v>24</v>
      </c>
      <c r="C11" s="108" t="s">
        <v>32</v>
      </c>
      <c r="D11" s="109" t="s">
        <v>2</v>
      </c>
      <c r="E11" s="109"/>
      <c r="F11" s="109" t="s">
        <v>11</v>
      </c>
      <c r="G11" s="109"/>
      <c r="H11" s="109" t="s">
        <v>101</v>
      </c>
      <c r="I11" s="109"/>
    </row>
    <row r="12" spans="2:9" ht="28.8" x14ac:dyDescent="0.3">
      <c r="B12" s="108"/>
      <c r="C12" s="108"/>
      <c r="D12" s="27" t="s">
        <v>25</v>
      </c>
      <c r="E12" s="27" t="s">
        <v>26</v>
      </c>
      <c r="F12" s="27" t="s">
        <v>25</v>
      </c>
      <c r="G12" s="27" t="s">
        <v>26</v>
      </c>
      <c r="H12" s="27" t="s">
        <v>25</v>
      </c>
      <c r="I12" s="27" t="s">
        <v>26</v>
      </c>
    </row>
    <row r="13" spans="2:9" ht="15.6" x14ac:dyDescent="0.3">
      <c r="B13" s="28">
        <v>0</v>
      </c>
      <c r="C13" s="25" t="s">
        <v>102</v>
      </c>
      <c r="D13" s="29"/>
      <c r="E13" s="39"/>
      <c r="F13" s="29"/>
      <c r="G13" s="39"/>
      <c r="H13" s="29"/>
      <c r="I13" s="39"/>
    </row>
    <row r="14" spans="2:9" ht="15.6" x14ac:dyDescent="0.3">
      <c r="B14" s="30">
        <v>1</v>
      </c>
      <c r="C14" s="31" t="s">
        <v>103</v>
      </c>
      <c r="D14" s="32"/>
      <c r="E14" s="40"/>
      <c r="F14" s="32"/>
      <c r="G14" s="40"/>
      <c r="H14" s="32"/>
      <c r="I14" s="40"/>
    </row>
    <row r="15" spans="2:9" ht="15.6" x14ac:dyDescent="0.3">
      <c r="B15" s="28">
        <v>2</v>
      </c>
      <c r="C15" s="25" t="s">
        <v>104</v>
      </c>
      <c r="D15" s="29"/>
      <c r="E15" s="39"/>
      <c r="F15" s="29"/>
      <c r="G15" s="39"/>
      <c r="H15" s="29"/>
      <c r="I15" s="39"/>
    </row>
    <row r="16" spans="2:9" ht="15.6" x14ac:dyDescent="0.3">
      <c r="B16" s="30">
        <v>3</v>
      </c>
      <c r="C16" s="31" t="s">
        <v>105</v>
      </c>
      <c r="D16" s="32"/>
      <c r="E16" s="40"/>
      <c r="F16" s="32"/>
      <c r="G16" s="40"/>
      <c r="H16" s="32"/>
      <c r="I16" s="40"/>
    </row>
    <row r="17" spans="2:9" ht="15.6" x14ac:dyDescent="0.3">
      <c r="B17" s="28">
        <v>4</v>
      </c>
      <c r="C17" s="25" t="s">
        <v>106</v>
      </c>
      <c r="D17" s="29"/>
      <c r="E17" s="39"/>
      <c r="F17" s="29"/>
      <c r="G17" s="39"/>
      <c r="H17" s="29"/>
      <c r="I17" s="39"/>
    </row>
    <row r="18" spans="2:9" ht="15.6" x14ac:dyDescent="0.3">
      <c r="B18" s="30">
        <v>5</v>
      </c>
      <c r="C18" s="31" t="s">
        <v>107</v>
      </c>
      <c r="D18" s="32"/>
      <c r="E18" s="40"/>
      <c r="F18" s="32"/>
      <c r="G18" s="40"/>
      <c r="H18" s="32"/>
      <c r="I18" s="40"/>
    </row>
    <row r="19" spans="2:9" ht="15.6" x14ac:dyDescent="0.3">
      <c r="B19" s="28">
        <v>6</v>
      </c>
      <c r="C19" s="25" t="s">
        <v>108</v>
      </c>
      <c r="D19" s="29"/>
      <c r="E19" s="39"/>
      <c r="F19" s="29"/>
      <c r="G19" s="39"/>
      <c r="H19" s="29"/>
      <c r="I19" s="39"/>
    </row>
    <row r="20" spans="2:9" ht="15.6" x14ac:dyDescent="0.3">
      <c r="B20" s="30">
        <v>7</v>
      </c>
      <c r="C20" s="31" t="s">
        <v>109</v>
      </c>
      <c r="D20" s="48" t="s">
        <v>195</v>
      </c>
      <c r="E20" s="59">
        <v>6</v>
      </c>
      <c r="F20" s="48" t="s">
        <v>27</v>
      </c>
      <c r="G20" s="59">
        <v>3</v>
      </c>
      <c r="H20" s="48"/>
      <c r="I20" s="40"/>
    </row>
    <row r="21" spans="2:9" ht="15.6" x14ac:dyDescent="0.3">
      <c r="B21" s="28">
        <v>8</v>
      </c>
      <c r="C21" s="25" t="s">
        <v>110</v>
      </c>
      <c r="D21" s="47" t="s">
        <v>195</v>
      </c>
      <c r="E21" s="60">
        <v>6</v>
      </c>
      <c r="F21" s="47" t="s">
        <v>196</v>
      </c>
      <c r="G21" s="60">
        <v>4</v>
      </c>
      <c r="H21" s="56" t="s">
        <v>27</v>
      </c>
      <c r="I21" s="57">
        <v>3</v>
      </c>
    </row>
    <row r="22" spans="2:9" ht="15.6" x14ac:dyDescent="0.3">
      <c r="B22" s="30">
        <v>9</v>
      </c>
      <c r="C22" s="31" t="s">
        <v>111</v>
      </c>
      <c r="D22" s="48" t="s">
        <v>195</v>
      </c>
      <c r="E22" s="59">
        <v>4</v>
      </c>
      <c r="F22" s="48" t="s">
        <v>196</v>
      </c>
      <c r="G22" s="59">
        <v>4</v>
      </c>
      <c r="H22" s="56" t="s">
        <v>27</v>
      </c>
      <c r="I22" s="57">
        <v>3</v>
      </c>
    </row>
    <row r="23" spans="2:9" ht="15.6" x14ac:dyDescent="0.3">
      <c r="B23" s="28">
        <v>10</v>
      </c>
      <c r="C23" s="25" t="s">
        <v>112</v>
      </c>
      <c r="D23" s="47" t="s">
        <v>196</v>
      </c>
      <c r="E23" s="60">
        <v>4</v>
      </c>
      <c r="F23" s="47" t="s">
        <v>196</v>
      </c>
      <c r="G23" s="60">
        <v>3</v>
      </c>
      <c r="H23" s="56" t="s">
        <v>27</v>
      </c>
      <c r="I23" s="57">
        <v>3</v>
      </c>
    </row>
    <row r="24" spans="2:9" ht="15.6" x14ac:dyDescent="0.3">
      <c r="B24" s="30">
        <v>11</v>
      </c>
      <c r="C24" s="31" t="s">
        <v>113</v>
      </c>
      <c r="D24" s="48" t="s">
        <v>196</v>
      </c>
      <c r="E24" s="59">
        <v>4</v>
      </c>
      <c r="F24" s="48" t="s">
        <v>196</v>
      </c>
      <c r="G24" s="59">
        <v>3</v>
      </c>
      <c r="H24" s="56" t="s">
        <v>27</v>
      </c>
      <c r="I24" s="57">
        <v>3</v>
      </c>
    </row>
    <row r="25" spans="2:9" ht="15.6" x14ac:dyDescent="0.3">
      <c r="B25" s="28">
        <v>12</v>
      </c>
      <c r="C25" s="25" t="s">
        <v>114</v>
      </c>
      <c r="D25" s="47" t="s">
        <v>196</v>
      </c>
      <c r="E25" s="60">
        <v>4</v>
      </c>
      <c r="F25" s="47" t="s">
        <v>27</v>
      </c>
      <c r="G25" s="60">
        <v>2</v>
      </c>
      <c r="H25" s="56" t="s">
        <v>27</v>
      </c>
      <c r="I25" s="57">
        <v>3</v>
      </c>
    </row>
    <row r="26" spans="2:9" ht="15.6" x14ac:dyDescent="0.3">
      <c r="B26" s="30">
        <v>13</v>
      </c>
      <c r="C26" s="31" t="s">
        <v>115</v>
      </c>
      <c r="D26" s="48" t="s">
        <v>196</v>
      </c>
      <c r="E26" s="59">
        <v>5</v>
      </c>
      <c r="F26" s="48" t="s">
        <v>196</v>
      </c>
      <c r="G26" s="59">
        <v>3</v>
      </c>
      <c r="H26" s="56" t="s">
        <v>27</v>
      </c>
      <c r="I26" s="57">
        <v>3</v>
      </c>
    </row>
    <row r="27" spans="2:9" ht="15.6" x14ac:dyDescent="0.3">
      <c r="B27" s="28">
        <v>14</v>
      </c>
      <c r="C27" s="25" t="s">
        <v>116</v>
      </c>
      <c r="D27" s="47" t="s">
        <v>195</v>
      </c>
      <c r="E27" s="60">
        <v>4</v>
      </c>
      <c r="F27" s="47" t="s">
        <v>27</v>
      </c>
      <c r="G27" s="60">
        <v>2</v>
      </c>
      <c r="H27" s="56" t="s">
        <v>27</v>
      </c>
      <c r="I27" s="57">
        <v>3</v>
      </c>
    </row>
    <row r="28" spans="2:9" ht="15.6" x14ac:dyDescent="0.3">
      <c r="B28" s="30">
        <v>15</v>
      </c>
      <c r="C28" s="31" t="s">
        <v>117</v>
      </c>
      <c r="D28" s="48" t="s">
        <v>196</v>
      </c>
      <c r="E28" s="59">
        <v>3</v>
      </c>
      <c r="F28" s="48" t="s">
        <v>27</v>
      </c>
      <c r="G28" s="59">
        <v>4</v>
      </c>
      <c r="H28" s="56" t="s">
        <v>27</v>
      </c>
      <c r="I28" s="57">
        <v>3</v>
      </c>
    </row>
    <row r="29" spans="2:9" ht="15.6" x14ac:dyDescent="0.3">
      <c r="B29" s="28">
        <v>16</v>
      </c>
      <c r="C29" s="25" t="s">
        <v>118</v>
      </c>
      <c r="D29" s="47" t="s">
        <v>196</v>
      </c>
      <c r="E29" s="60">
        <v>3</v>
      </c>
      <c r="F29" s="47" t="s">
        <v>196</v>
      </c>
      <c r="G29" s="60">
        <v>3</v>
      </c>
      <c r="H29" s="56" t="s">
        <v>27</v>
      </c>
      <c r="I29" s="57">
        <v>3</v>
      </c>
    </row>
    <row r="30" spans="2:9" ht="15.6" x14ac:dyDescent="0.3">
      <c r="B30" s="30">
        <v>17</v>
      </c>
      <c r="C30" s="31" t="s">
        <v>119</v>
      </c>
      <c r="D30" s="48" t="s">
        <v>196</v>
      </c>
      <c r="E30" s="59">
        <v>6</v>
      </c>
      <c r="F30" s="48" t="s">
        <v>196</v>
      </c>
      <c r="G30" s="59">
        <v>3</v>
      </c>
      <c r="H30" s="56" t="s">
        <v>27</v>
      </c>
      <c r="I30" s="57">
        <v>3</v>
      </c>
    </row>
    <row r="31" spans="2:9" ht="15.6" x14ac:dyDescent="0.3">
      <c r="B31" s="28">
        <v>18</v>
      </c>
      <c r="C31" s="25" t="s">
        <v>120</v>
      </c>
      <c r="D31" s="47" t="s">
        <v>195</v>
      </c>
      <c r="E31" s="60">
        <v>6</v>
      </c>
      <c r="F31" s="47" t="s">
        <v>196</v>
      </c>
      <c r="G31" s="60">
        <v>3</v>
      </c>
      <c r="H31" s="47" t="s">
        <v>27</v>
      </c>
      <c r="I31" s="39">
        <v>2</v>
      </c>
    </row>
    <row r="32" spans="2:9" ht="15.6" x14ac:dyDescent="0.3">
      <c r="B32" s="30">
        <v>19</v>
      </c>
      <c r="C32" s="31" t="s">
        <v>121</v>
      </c>
      <c r="D32" s="48" t="s">
        <v>196</v>
      </c>
      <c r="E32" s="59">
        <v>4</v>
      </c>
      <c r="F32" s="48" t="s">
        <v>196</v>
      </c>
      <c r="G32" s="59">
        <v>3</v>
      </c>
      <c r="H32" s="48" t="s">
        <v>27</v>
      </c>
      <c r="I32" s="40">
        <v>2</v>
      </c>
    </row>
    <row r="33" spans="2:9" ht="15.6" x14ac:dyDescent="0.3">
      <c r="B33" s="28">
        <v>20</v>
      </c>
      <c r="C33" s="25" t="s">
        <v>122</v>
      </c>
      <c r="D33" s="47" t="s">
        <v>27</v>
      </c>
      <c r="E33" s="60">
        <v>2</v>
      </c>
      <c r="F33" s="47" t="s">
        <v>27</v>
      </c>
      <c r="G33" s="60">
        <v>1</v>
      </c>
      <c r="H33" s="47" t="s">
        <v>27</v>
      </c>
      <c r="I33" s="39">
        <v>1</v>
      </c>
    </row>
    <row r="34" spans="2:9" ht="15.6" x14ac:dyDescent="0.3">
      <c r="B34" s="30">
        <v>21</v>
      </c>
      <c r="C34" s="51" t="s">
        <v>192</v>
      </c>
      <c r="D34" s="48" t="s">
        <v>27</v>
      </c>
      <c r="E34" s="59">
        <v>2</v>
      </c>
      <c r="F34" s="48"/>
      <c r="G34" s="59"/>
      <c r="H34" s="32"/>
      <c r="I34" s="40"/>
    </row>
    <row r="35" spans="2:9" ht="15.6" x14ac:dyDescent="0.3">
      <c r="B35" s="28">
        <v>22</v>
      </c>
      <c r="C35" s="25" t="s">
        <v>193</v>
      </c>
      <c r="D35" s="29"/>
      <c r="E35" s="39"/>
      <c r="F35" s="29"/>
      <c r="G35" s="39"/>
      <c r="H35" s="29"/>
      <c r="I35" s="39"/>
    </row>
    <row r="36" spans="2:9" ht="15.6" x14ac:dyDescent="0.3">
      <c r="B36" s="30">
        <v>23</v>
      </c>
      <c r="C36" s="51" t="s">
        <v>194</v>
      </c>
      <c r="D36" s="32"/>
      <c r="E36" s="40"/>
      <c r="F36" s="32"/>
      <c r="G36" s="40"/>
      <c r="H36" s="32"/>
      <c r="I36" s="40"/>
    </row>
    <row r="37" spans="2:9" ht="15.6" x14ac:dyDescent="0.3">
      <c r="B37" s="28" t="s">
        <v>123</v>
      </c>
      <c r="C37" s="25"/>
      <c r="D37" s="38" t="s">
        <v>10</v>
      </c>
      <c r="E37" s="41">
        <f>+SUM(E13:E36)</f>
        <v>63</v>
      </c>
      <c r="F37" s="38" t="s">
        <v>10</v>
      </c>
      <c r="G37" s="41">
        <f>+SUM(G13:G36)</f>
        <v>41</v>
      </c>
      <c r="H37" s="38" t="s">
        <v>10</v>
      </c>
      <c r="I37" s="41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24</vt:i4>
      </vt:variant>
    </vt:vector>
  </HeadingPairs>
  <TitlesOfParts>
    <vt:vector size="35" baseType="lpstr">
      <vt:lpstr>Datos</vt:lpstr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Franco Espinoza Pérez</cp:lastModifiedBy>
  <cp:lastPrinted>2017-10-31T20:12:14Z</cp:lastPrinted>
  <dcterms:created xsi:type="dcterms:W3CDTF">2014-10-27T12:32:12Z</dcterms:created>
  <dcterms:modified xsi:type="dcterms:W3CDTF">2020-10-21T20:16:05Z</dcterms:modified>
</cp:coreProperties>
</file>