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POT ELECCIONES 2020\FEP\"/>
    </mc:Choice>
  </mc:AlternateContent>
  <bookViews>
    <workbookView xWindow="0" yWindow="0" windowWidth="16068" windowHeight="11760" tabRatio="910" firstSheet="1" activeTab="13"/>
  </bookViews>
  <sheets>
    <sheet name="Datos" sheetId="10" state="hidden" r:id="rId1"/>
    <sheet name="TAPA" sheetId="35" r:id="rId2"/>
    <sheet name="Operador L3" sheetId="6" r:id="rId3"/>
    <sheet name="D 3A-I" sheetId="36" r:id="rId4"/>
    <sheet name="D 3A-R" sheetId="37" r:id="rId5"/>
    <sheet name="D 3B-I" sheetId="38" r:id="rId6"/>
    <sheet name="D 3B-R" sheetId="39" r:id="rId7"/>
    <sheet name="D 3C-I" sheetId="40" r:id="rId8"/>
    <sheet name="D 3C-R" sheetId="41" r:id="rId9"/>
    <sheet name="3A-I" sheetId="11" r:id="rId10"/>
    <sheet name="3A-R" sheetId="29" r:id="rId11"/>
    <sheet name="3B-I" sheetId="30" r:id="rId12"/>
    <sheet name="3B-R" sheetId="31" r:id="rId13"/>
    <sheet name="3C-I" sheetId="32" r:id="rId14"/>
    <sheet name="3C-R" sheetId="33" r:id="rId15"/>
  </sheets>
  <externalReferences>
    <externalReference r:id="rId16"/>
  </externalReferences>
  <definedNames>
    <definedName name="_xlnm.Print_Area" localSheetId="9">'3A-I'!$B$2:$I$37</definedName>
    <definedName name="_xlnm.Print_Area" localSheetId="10">'3A-R'!$B$2:$I$37</definedName>
    <definedName name="_xlnm.Print_Area" localSheetId="11">'3B-I'!$B$2:$I$37</definedName>
    <definedName name="_xlnm.Print_Area" localSheetId="12">'3B-R'!$B$2:$I$37</definedName>
    <definedName name="_xlnm.Print_Area" localSheetId="13">'3C-I'!$B$2:$I$37</definedName>
    <definedName name="_xlnm.Print_Area" localSheetId="14">'3C-R'!$B$2:$I$37</definedName>
    <definedName name="_xlnm.Print_Area" localSheetId="3">'D 3A-I'!$B$2:$I$32</definedName>
    <definedName name="_xlnm.Print_Area" localSheetId="4">'D 3A-R'!$B$2:$I$27</definedName>
    <definedName name="_xlnm.Print_Area" localSheetId="5">'D 3B-I'!$B$2:$I$52</definedName>
    <definedName name="_xlnm.Print_Area" localSheetId="6">'D 3B-R'!$B$2:$I$46</definedName>
    <definedName name="_xlnm.Print_Area" localSheetId="7">'D 3C-I'!$B$2:$I$31</definedName>
    <definedName name="_xlnm.Print_Area" localSheetId="8">'D 3C-R'!$B$2:$I$26</definedName>
    <definedName name="_xlnm.Print_Area" localSheetId="2">'Operador L3'!$B$2:$J$39</definedName>
    <definedName name="_xlnm.Print_Area" localSheetId="1">TAPA!$B$2:$J$20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6" l="1"/>
  <c r="B13" i="41" l="1"/>
  <c r="B14" i="41" s="1"/>
  <c r="B15" i="41" s="1"/>
  <c r="B16" i="41" s="1"/>
  <c r="B17" i="41" s="1"/>
  <c r="B18" i="41" s="1"/>
  <c r="B19" i="41" s="1"/>
  <c r="B20" i="41" s="1"/>
  <c r="B21" i="41" s="1"/>
  <c r="B22" i="41" s="1"/>
  <c r="B23" i="41" s="1"/>
  <c r="B24" i="41" s="1"/>
  <c r="B25" i="41" s="1"/>
  <c r="B26" i="41" s="1"/>
  <c r="B5" i="41"/>
  <c r="B2" i="41" s="1"/>
  <c r="B13" i="40"/>
  <c r="B14" i="40" s="1"/>
  <c r="B15" i="40" s="1"/>
  <c r="B16" i="40" s="1"/>
  <c r="B17" i="40" s="1"/>
  <c r="B18" i="40" s="1"/>
  <c r="B19" i="40" s="1"/>
  <c r="B20" i="40" s="1"/>
  <c r="B21" i="40" s="1"/>
  <c r="B22" i="40" s="1"/>
  <c r="B23" i="40" s="1"/>
  <c r="B24" i="40" s="1"/>
  <c r="B25" i="40" s="1"/>
  <c r="B26" i="40" s="1"/>
  <c r="B27" i="40" s="1"/>
  <c r="B28" i="40" s="1"/>
  <c r="B29" i="40" s="1"/>
  <c r="B30" i="40" s="1"/>
  <c r="B31" i="40" s="1"/>
  <c r="B5" i="40"/>
  <c r="E5" i="40" s="1"/>
  <c r="B14" i="39"/>
  <c r="B15" i="39" s="1"/>
  <c r="B16" i="39" s="1"/>
  <c r="B17" i="39" s="1"/>
  <c r="B18" i="39" s="1"/>
  <c r="B19" i="39" s="1"/>
  <c r="B20" i="39" s="1"/>
  <c r="B21" i="39" s="1"/>
  <c r="B22" i="39" s="1"/>
  <c r="B23" i="39" s="1"/>
  <c r="B24" i="39" s="1"/>
  <c r="B25" i="39" s="1"/>
  <c r="B26" i="39" s="1"/>
  <c r="B27" i="39" s="1"/>
  <c r="B28" i="39" s="1"/>
  <c r="B29" i="39" s="1"/>
  <c r="B30" i="39" s="1"/>
  <c r="B31" i="39" s="1"/>
  <c r="B32" i="39" s="1"/>
  <c r="B33" i="39" s="1"/>
  <c r="B34" i="39" s="1"/>
  <c r="B35" i="39" s="1"/>
  <c r="B36" i="39" s="1"/>
  <c r="B37" i="39" s="1"/>
  <c r="B38" i="39" s="1"/>
  <c r="B39" i="39" s="1"/>
  <c r="B40" i="39" s="1"/>
  <c r="B41" i="39" s="1"/>
  <c r="B42" i="39" s="1"/>
  <c r="B43" i="39" s="1"/>
  <c r="B44" i="39" s="1"/>
  <c r="B45" i="39" s="1"/>
  <c r="B46" i="39" s="1"/>
  <c r="B13" i="39"/>
  <c r="B5" i="39"/>
  <c r="E5" i="39" s="1"/>
  <c r="B2" i="39"/>
  <c r="B13" i="38"/>
  <c r="B14" i="38" s="1"/>
  <c r="B15" i="38" s="1"/>
  <c r="B16" i="38" s="1"/>
  <c r="B17" i="38" s="1"/>
  <c r="B18" i="38" s="1"/>
  <c r="B19" i="38" s="1"/>
  <c r="B20" i="38" s="1"/>
  <c r="B21" i="38" s="1"/>
  <c r="B22" i="38" s="1"/>
  <c r="B23" i="38" s="1"/>
  <c r="B24" i="38" s="1"/>
  <c r="B25" i="38" s="1"/>
  <c r="B26" i="38" s="1"/>
  <c r="B27" i="38" s="1"/>
  <c r="B28" i="38" s="1"/>
  <c r="B29" i="38" s="1"/>
  <c r="B30" i="38" s="1"/>
  <c r="B31" i="38" s="1"/>
  <c r="B32" i="38" s="1"/>
  <c r="B33" i="38" s="1"/>
  <c r="B34" i="38" s="1"/>
  <c r="B5" i="38"/>
  <c r="E5" i="38" s="1"/>
  <c r="B13" i="37"/>
  <c r="B14" i="37" s="1"/>
  <c r="B15" i="37" s="1"/>
  <c r="B16" i="37" s="1"/>
  <c r="B17" i="37" s="1"/>
  <c r="B18" i="37" s="1"/>
  <c r="B19" i="37" s="1"/>
  <c r="B20" i="37" s="1"/>
  <c r="B21" i="37" s="1"/>
  <c r="B22" i="37" s="1"/>
  <c r="B23" i="37" s="1"/>
  <c r="B24" i="37" s="1"/>
  <c r="B25" i="37" s="1"/>
  <c r="B26" i="37" s="1"/>
  <c r="B27" i="37" s="1"/>
  <c r="B5" i="37"/>
  <c r="E5" i="37" s="1"/>
  <c r="B13" i="36"/>
  <c r="B14" i="36" s="1"/>
  <c r="B15" i="36" s="1"/>
  <c r="B16" i="36" s="1"/>
  <c r="B17" i="36" s="1"/>
  <c r="B18" i="36" s="1"/>
  <c r="B19" i="36" s="1"/>
  <c r="B20" i="36" s="1"/>
  <c r="B21" i="36" s="1"/>
  <c r="B22" i="36" s="1"/>
  <c r="B23" i="36" s="1"/>
  <c r="B24" i="36" s="1"/>
  <c r="B25" i="36" s="1"/>
  <c r="B26" i="36" s="1"/>
  <c r="B27" i="36" s="1"/>
  <c r="B28" i="36" s="1"/>
  <c r="B29" i="36" s="1"/>
  <c r="B30" i="36" s="1"/>
  <c r="B31" i="36" s="1"/>
  <c r="B32" i="36" s="1"/>
  <c r="B5" i="36"/>
  <c r="B2" i="36" s="1"/>
  <c r="D5" i="38" l="1"/>
  <c r="B2" i="38"/>
  <c r="D5" i="41"/>
  <c r="E5" i="41"/>
  <c r="B2" i="40"/>
  <c r="D5" i="40"/>
  <c r="D5" i="39"/>
  <c r="B36" i="38"/>
  <c r="B37" i="38" s="1"/>
  <c r="B38" i="38" s="1"/>
  <c r="B39" i="38" s="1"/>
  <c r="B40" i="38" s="1"/>
  <c r="B41" i="38" s="1"/>
  <c r="B42" i="38" s="1"/>
  <c r="B43" i="38" s="1"/>
  <c r="B44" i="38" s="1"/>
  <c r="B45" i="38" s="1"/>
  <c r="B46" i="38" s="1"/>
  <c r="B47" i="38" s="1"/>
  <c r="B48" i="38" s="1"/>
  <c r="B49" i="38" s="1"/>
  <c r="B35" i="38"/>
  <c r="B2" i="37"/>
  <c r="D5" i="37"/>
  <c r="D5" i="36"/>
  <c r="E5" i="36"/>
  <c r="I11" i="6" l="1"/>
  <c r="I8" i="6" l="1"/>
  <c r="C4" i="6" s="1"/>
  <c r="E37" i="32" l="1"/>
  <c r="E7" i="33" l="1"/>
  <c r="D7" i="33"/>
  <c r="E7" i="32"/>
  <c r="D7" i="32"/>
  <c r="E7" i="31"/>
  <c r="D7" i="31"/>
  <c r="E7" i="30"/>
  <c r="D7" i="30"/>
  <c r="E7" i="29"/>
  <c r="D7" i="29"/>
  <c r="D18" i="35" l="1"/>
  <c r="D15" i="35"/>
  <c r="D14" i="35"/>
  <c r="D13" i="35"/>
  <c r="D12" i="35"/>
  <c r="B4" i="35" l="1"/>
  <c r="I37" i="33"/>
  <c r="G37" i="33"/>
  <c r="E37" i="33"/>
  <c r="F7" i="33"/>
  <c r="B2" i="33"/>
  <c r="I37" i="32"/>
  <c r="G37" i="32"/>
  <c r="F7" i="32"/>
  <c r="B2" i="32"/>
  <c r="I37" i="31"/>
  <c r="G37" i="31"/>
  <c r="E37" i="31"/>
  <c r="F7" i="31"/>
  <c r="B2" i="31"/>
  <c r="I37" i="30"/>
  <c r="G37" i="30"/>
  <c r="E37" i="30"/>
  <c r="F7" i="30"/>
  <c r="B2" i="30"/>
  <c r="I37" i="29"/>
  <c r="G37" i="29"/>
  <c r="E37" i="29"/>
  <c r="F7" i="29"/>
  <c r="B2" i="29"/>
  <c r="I37" i="11"/>
  <c r="G37" i="11"/>
  <c r="E37" i="11"/>
  <c r="B2" i="11"/>
  <c r="E7" i="11" l="1"/>
  <c r="D7" i="11"/>
  <c r="F7" i="11"/>
</calcChain>
</file>

<file path=xl/sharedStrings.xml><?xml version="1.0" encoding="utf-8"?>
<sst xmlns="http://schemas.openxmlformats.org/spreadsheetml/2006/main" count="1097" uniqueCount="234">
  <si>
    <t>Servicio</t>
  </si>
  <si>
    <t>Sentido</t>
  </si>
  <si>
    <t>Laboral</t>
  </si>
  <si>
    <t>Regreso</t>
  </si>
  <si>
    <t>Origen</t>
  </si>
  <si>
    <t>Destino</t>
  </si>
  <si>
    <t>CALLE</t>
  </si>
  <si>
    <t>COMUNA</t>
  </si>
  <si>
    <t>Tomé</t>
  </si>
  <si>
    <t>Concepción</t>
  </si>
  <si>
    <t>-</t>
  </si>
  <si>
    <t>Sábado</t>
  </si>
  <si>
    <t>FOLIO</t>
  </si>
  <si>
    <t>REPRESENTANTE LEGAL</t>
  </si>
  <si>
    <t>Ida</t>
  </si>
  <si>
    <t>Longitud (KM)</t>
  </si>
  <si>
    <t>ADMINISTRADOR OPERACIONAL</t>
  </si>
  <si>
    <t>RUT</t>
  </si>
  <si>
    <t>1. Descripción del Servicio</t>
  </si>
  <si>
    <t>INICIO DEL SERVICIO</t>
  </si>
  <si>
    <t xml:space="preserve">FIN DEL SERVICIO </t>
  </si>
  <si>
    <t>DETALLE DE TRAZADO</t>
  </si>
  <si>
    <t>Nro</t>
  </si>
  <si>
    <t>2. Frecuencias</t>
  </si>
  <si>
    <t>Periodo</t>
  </si>
  <si>
    <t>Tipo Demanda</t>
  </si>
  <si>
    <t>Frecuencia (buses/hr)</t>
  </si>
  <si>
    <t>Baja</t>
  </si>
  <si>
    <t>Alta</t>
  </si>
  <si>
    <t>Media</t>
  </si>
  <si>
    <t>Estacionalidad</t>
  </si>
  <si>
    <t>Normal</t>
  </si>
  <si>
    <t>Estival</t>
  </si>
  <si>
    <t>LETRERO ÚNICO DE RECORRIDO (LUR)</t>
  </si>
  <si>
    <t>Horario</t>
  </si>
  <si>
    <t>1. Descripción del Programa de Operación</t>
  </si>
  <si>
    <t>RESUMEN PROGRAMA DE OPERACIÓN</t>
  </si>
  <si>
    <t>2. Descripción del Operador</t>
  </si>
  <si>
    <t>TIPO</t>
  </si>
  <si>
    <t>Tipo Programa</t>
  </si>
  <si>
    <t>PO</t>
  </si>
  <si>
    <t>REGIÓN</t>
  </si>
  <si>
    <t>PERÍMETRO</t>
  </si>
  <si>
    <t>UNIDAD DE NEGOCIO</t>
  </si>
  <si>
    <t>ESTACIONALIDAD</t>
  </si>
  <si>
    <t>CORRELATIVO</t>
  </si>
  <si>
    <t>Región</t>
  </si>
  <si>
    <t>XV de Arica y Parinacota</t>
  </si>
  <si>
    <t>V de Valparaíso</t>
  </si>
  <si>
    <t>XIV de los Ríos</t>
  </si>
  <si>
    <t>I de Tarapacá</t>
  </si>
  <si>
    <t>VI del Libertador General Bernardo O'Higgins</t>
  </si>
  <si>
    <t>X de los Lagos</t>
  </si>
  <si>
    <t>II de Antofagasta</t>
  </si>
  <si>
    <t>VII del Maule</t>
  </si>
  <si>
    <t>XI Aisén del General Carlos Ibáñez del Campo</t>
  </si>
  <si>
    <t>III de Atacama</t>
  </si>
  <si>
    <t>VIII del Bío Bío</t>
  </si>
  <si>
    <t>XII de Magallanes y Antártica Chilena</t>
  </si>
  <si>
    <t>IV de Coquimbo</t>
  </si>
  <si>
    <t>IX de la Araucanía</t>
  </si>
  <si>
    <t>Metropolitana de Santiago</t>
  </si>
  <si>
    <t>I</t>
  </si>
  <si>
    <t>II</t>
  </si>
  <si>
    <t>V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</si>
  <si>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</si>
  <si>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</si>
  <si>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</si>
  <si>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</si>
  <si>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</si>
  <si>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</si>
  <si>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</si>
  <si>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</si>
  <si>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</si>
  <si>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</si>
  <si>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</si>
  <si>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</si>
  <si>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</si>
  <si>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</si>
  <si>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Lota</t>
  </si>
  <si>
    <t>Dichato</t>
  </si>
  <si>
    <t>Gran Valparaíso</t>
  </si>
  <si>
    <t>Quintero</t>
  </si>
  <si>
    <t>Arica</t>
  </si>
  <si>
    <t>Calama</t>
  </si>
  <si>
    <t xml:space="preserve">Copiapó </t>
  </si>
  <si>
    <t>Vallenar</t>
  </si>
  <si>
    <t>La Serena - Coquimbo</t>
  </si>
  <si>
    <t>Valdivia</t>
  </si>
  <si>
    <t>Talca</t>
  </si>
  <si>
    <t>Ancud</t>
  </si>
  <si>
    <t>Castro</t>
  </si>
  <si>
    <t>Quellón</t>
  </si>
  <si>
    <t>Puerto Montt</t>
  </si>
  <si>
    <t>Osorno</t>
  </si>
  <si>
    <t>L3</t>
  </si>
  <si>
    <t>L4</t>
  </si>
  <si>
    <t>Transitoria</t>
  </si>
  <si>
    <t>FECHA INICIO</t>
  </si>
  <si>
    <t>FECHA FIN</t>
  </si>
  <si>
    <t>OPERADOR DE TRANSPORTE</t>
  </si>
  <si>
    <t>ANTIGÜEDAD MÁX</t>
  </si>
  <si>
    <t>POT</t>
  </si>
  <si>
    <t>3A</t>
  </si>
  <si>
    <t>Centro</t>
  </si>
  <si>
    <t>Domingo / Festivo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</si>
  <si>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</si>
  <si>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</si>
  <si>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</si>
  <si>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</si>
  <si>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</si>
  <si>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</si>
  <si>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</si>
  <si>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</si>
  <si>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</si>
  <si>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</si>
  <si>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</si>
  <si>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</si>
  <si>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</si>
  <si>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</si>
  <si>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</si>
  <si>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</si>
  <si>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</si>
  <si>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</si>
  <si>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</si>
  <si>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</si>
  <si>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</si>
  <si>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</si>
  <si>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3B</t>
  </si>
  <si>
    <t>3C</t>
  </si>
  <si>
    <t>76.928.820-1</t>
  </si>
  <si>
    <t>9.815.433-7</t>
  </si>
  <si>
    <t>CÓDIGO</t>
  </si>
  <si>
    <t>Relún</t>
  </si>
  <si>
    <t>3. Descripción de la Flota</t>
  </si>
  <si>
    <t>4. Resumen de servicios</t>
  </si>
  <si>
    <t>FLOTA MÍNIMA UN</t>
  </si>
  <si>
    <t>MODIFICA SUBSIDIO</t>
  </si>
  <si>
    <t>NO</t>
  </si>
  <si>
    <t>ID_Servicio</t>
  </si>
  <si>
    <t>Adjunta KMZ</t>
  </si>
  <si>
    <t xml:space="preserve">SI </t>
  </si>
  <si>
    <t>DETALLE Estacionalidad</t>
  </si>
  <si>
    <t>Ramón Nicolás Jiménez Sanhueza</t>
  </si>
  <si>
    <t>EMPRESA DE TRANSPORTES JIMENEZ TORO Y JARA LIMITADA</t>
  </si>
  <si>
    <t>FLOTA INSCRITA UN</t>
  </si>
  <si>
    <t>Sector Llaullau Terminal</t>
  </si>
  <si>
    <t>Pedro de Valdivia - José Miguel Carrera</t>
  </si>
  <si>
    <t>Segunda Faja</t>
  </si>
  <si>
    <t>Aviador Acevedo</t>
  </si>
  <si>
    <t>Ruta S-807 (N-S)</t>
  </si>
  <si>
    <t>Ruta S-807 (S-N)</t>
  </si>
  <si>
    <t>Paso Icalma</t>
  </si>
  <si>
    <t>Luis Advis</t>
  </si>
  <si>
    <t>Violeta Parra</t>
  </si>
  <si>
    <t>Colo Colo</t>
  </si>
  <si>
    <t>Pedro de Valdivia</t>
  </si>
  <si>
    <t>Julio Zegers</t>
  </si>
  <si>
    <t xml:space="preserve">Vicente Reyes </t>
  </si>
  <si>
    <t>Pedro Montt</t>
  </si>
  <si>
    <t>Av. Juan Antonio Ríos</t>
  </si>
  <si>
    <t>San Martín</t>
  </si>
  <si>
    <t>Andrés Bello</t>
  </si>
  <si>
    <t>Urrutia</t>
  </si>
  <si>
    <t>Anfión Muñoz</t>
  </si>
  <si>
    <t>Francisco Bilbao</t>
  </si>
  <si>
    <t>Juzgado de Letras de Villarrica</t>
  </si>
  <si>
    <t xml:space="preserve">Ruta S-807 </t>
  </si>
  <si>
    <t xml:space="preserve">San Francisco </t>
  </si>
  <si>
    <t>San Mateo</t>
  </si>
  <si>
    <t>Los Olivos</t>
  </si>
  <si>
    <t>Los Notros</t>
  </si>
  <si>
    <t>Enrique Rosales</t>
  </si>
  <si>
    <t>Los Castaños</t>
  </si>
  <si>
    <t>Estación</t>
  </si>
  <si>
    <t>Vicente Reyes</t>
  </si>
  <si>
    <t>Todos Los Santos</t>
  </si>
  <si>
    <t>Vista Hermosa</t>
  </si>
  <si>
    <t>José Miguel Carrera</t>
  </si>
  <si>
    <t>Gaspar Marín</t>
  </si>
  <si>
    <t>Gerónimo de Alderete</t>
  </si>
  <si>
    <t>San Pablo</t>
  </si>
  <si>
    <t>San Francisco</t>
  </si>
  <si>
    <t>Ruta S-807</t>
  </si>
  <si>
    <t>San José</t>
  </si>
  <si>
    <t>Realizado por</t>
  </si>
  <si>
    <t>Revisado por</t>
  </si>
  <si>
    <t>Rodrigo Vallette Gordon / Oscar Cadet González</t>
  </si>
  <si>
    <t>IDA</t>
  </si>
  <si>
    <t>REGRESO</t>
  </si>
  <si>
    <t>por Aviador Acevedo</t>
  </si>
  <si>
    <t>Los Volcanes - Colo-Colo</t>
  </si>
  <si>
    <t>Juan Antonio Ríos - Hospital</t>
  </si>
  <si>
    <t>Los Volcanes</t>
  </si>
  <si>
    <t>Hospital - Centro</t>
  </si>
  <si>
    <t>Juan Antonio Ríos - Colo-Colo</t>
  </si>
  <si>
    <t>Álvaro Rodrigo Fuentes Araya</t>
  </si>
  <si>
    <t>por Todos Los Santos</t>
  </si>
  <si>
    <t>Hospital - Juzgado</t>
  </si>
  <si>
    <t>por Vista Hermosa</t>
  </si>
  <si>
    <t>Juzgado - Hospital</t>
  </si>
  <si>
    <t>Centro - Aviador Acevedo</t>
  </si>
  <si>
    <t>13.288.422-6</t>
  </si>
  <si>
    <t>Nuevo Porvenir</t>
  </si>
  <si>
    <t>Los Cóndores</t>
  </si>
  <si>
    <t>José Zapiola</t>
  </si>
  <si>
    <t>Francia</t>
  </si>
  <si>
    <t>Los Condores</t>
  </si>
  <si>
    <t>Caupolican</t>
  </si>
  <si>
    <t>Anfion Muñoz</t>
  </si>
  <si>
    <t>Ernesto Wagner</t>
  </si>
  <si>
    <t>Ruta S-95-T</t>
  </si>
  <si>
    <t>Nueva Villarrica</t>
  </si>
  <si>
    <t>Los Queltehues</t>
  </si>
  <si>
    <t xml:space="preserve">José Zapiola </t>
  </si>
  <si>
    <t>Icalma</t>
  </si>
  <si>
    <t>General Urrutia</t>
  </si>
  <si>
    <t xml:space="preserve">Francia </t>
  </si>
  <si>
    <t>Aviador Acevedo - Centro</t>
  </si>
  <si>
    <t>Luis Durand</t>
  </si>
  <si>
    <t>Olga Acevedo</t>
  </si>
  <si>
    <t>Clotario Blest Gana</t>
  </si>
  <si>
    <t xml:space="preserve">Lago Panguipulli </t>
  </si>
  <si>
    <t>Mahuil Malal</t>
  </si>
  <si>
    <t>Nueva Porvenir</t>
  </si>
  <si>
    <t>Ignacio de La Carrera</t>
  </si>
  <si>
    <t>Av. Estación</t>
  </si>
  <si>
    <t>Bilbao</t>
  </si>
  <si>
    <t>Calle Nueva</t>
  </si>
  <si>
    <t>Lago Panguipulli</t>
  </si>
  <si>
    <t>21:00-21:59</t>
  </si>
  <si>
    <t>22:00-22:59</t>
  </si>
  <si>
    <t>23:00-23:59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</si>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</sst>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\ #,##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rebuchet MS"/>
      <family val="2"/>
    </font>
    <font>
      <b/>
      <sz val="28"/>
      <name val="Trebuchet MS"/>
      <family val="2"/>
    </font>
    <font>
      <sz val="10"/>
      <name val="Calibri"/>
      <family val="2"/>
      <scheme val="minor"/>
    </font>
    <font>
      <sz val="10"/>
      <name val="Trebuchet MS"/>
      <family val="2"/>
    </font>
    <font>
      <b/>
      <sz val="11"/>
      <name val="Trebuchet MS"/>
      <family val="2"/>
    </font>
    <font>
      <b/>
      <sz val="16"/>
      <name val="Trebuchet MS"/>
      <family val="2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name val="Calibri"/>
      <family val="2"/>
      <scheme val="minor"/>
    </font>
    <font>
      <b/>
      <sz val="14"/>
      <name val="Trebuchet MS"/>
      <family val="2"/>
    </font>
    <font>
      <u/>
      <sz val="11"/>
      <name val="Trebuchet MS"/>
      <family val="2"/>
    </font>
    <font>
      <b/>
      <sz val="12"/>
      <name val="Trebuchet MS"/>
      <family val="2"/>
    </font>
    <font>
      <sz val="12"/>
      <color theme="1"/>
      <name val="Calibri"/>
      <family val="2"/>
      <scheme val="minor"/>
    </font>
    <font>
      <b/>
      <sz val="16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6" borderId="1" xfId="0" applyFont="1" applyFill="1" applyBorder="1" applyAlignment="1">
      <alignment horizontal="left"/>
    </xf>
    <xf numFmtId="0" fontId="9" fillId="0" borderId="0" xfId="0" applyFont="1"/>
    <xf numFmtId="0" fontId="2" fillId="3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2" fillId="0" borderId="0" xfId="0" applyFont="1"/>
    <xf numFmtId="0" fontId="7" fillId="2" borderId="2" xfId="0" applyFont="1" applyFill="1" applyBorder="1" applyAlignment="1"/>
    <xf numFmtId="0" fontId="14" fillId="0" borderId="0" xfId="0" applyFont="1"/>
    <xf numFmtId="0" fontId="15" fillId="0" borderId="0" xfId="0" applyFont="1"/>
    <xf numFmtId="0" fontId="3" fillId="0" borderId="0" xfId="0" applyFont="1" applyAlignment="1">
      <alignment horizontal="left"/>
    </xf>
    <xf numFmtId="14" fontId="3" fillId="7" borderId="1" xfId="0" applyNumberFormat="1" applyFont="1" applyFill="1" applyBorder="1" applyAlignment="1">
      <alignment horizontal="left"/>
    </xf>
    <xf numFmtId="20" fontId="3" fillId="0" borderId="0" xfId="0" applyNumberFormat="1" applyFont="1"/>
    <xf numFmtId="0" fontId="7" fillId="2" borderId="1" xfId="0" applyFont="1" applyFill="1" applyBorder="1" applyAlignment="1">
      <alignment horizontal="left"/>
    </xf>
    <xf numFmtId="21" fontId="3" fillId="0" borderId="0" xfId="0" applyNumberFormat="1" applyFont="1"/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165" fontId="3" fillId="0" borderId="0" xfId="0" applyNumberFormat="1" applyFont="1"/>
    <xf numFmtId="14" fontId="3" fillId="7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0" fillId="0" borderId="0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3" fillId="7" borderId="2" xfId="0" applyFont="1" applyFill="1" applyBorder="1" applyAlignment="1">
      <alignment horizontal="left"/>
    </xf>
    <xf numFmtId="0" fontId="3" fillId="7" borderId="3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7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  <xf numFmtId="0" fontId="0" fillId="5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3" fillId="7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2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s/ocadet/AppData/Local/Temp/Temp1_PO_IX_Villarrica2020_Res_715%20(1).zip/PO_IX_Villarrica_L3_Normal_2020_2_Res_715_ID199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L3"/>
      <sheetName val="D 3A-I"/>
      <sheetName val="D 3A-R"/>
      <sheetName val="D 3B-I"/>
      <sheetName val="D 3B-R"/>
      <sheetName val="D 3C-I"/>
      <sheetName val="D 3C-R"/>
      <sheetName val="3A-I"/>
      <sheetName val="3A-R"/>
      <sheetName val="3B-I"/>
      <sheetName val="3B-R"/>
      <sheetName val="3C-I"/>
      <sheetName val="3C-R"/>
    </sheetNames>
    <sheetDataSet>
      <sheetData sheetId="0"/>
      <sheetData sheetId="1">
        <row r="32">
          <cell r="B32" t="str">
            <v>3A</v>
          </cell>
          <cell r="C32" t="str">
            <v>Ida</v>
          </cell>
          <cell r="D32">
            <v>14.56</v>
          </cell>
          <cell r="E32" t="str">
            <v>Relún</v>
          </cell>
          <cell r="G32" t="str">
            <v>Centro</v>
          </cell>
        </row>
        <row r="33">
          <cell r="B33" t="str">
            <v>3A</v>
          </cell>
          <cell r="C33" t="str">
            <v>Regreso</v>
          </cell>
          <cell r="D33">
            <v>14.34</v>
          </cell>
          <cell r="E33" t="str">
            <v>Centro</v>
          </cell>
          <cell r="G33" t="str">
            <v>Relún</v>
          </cell>
        </row>
        <row r="34">
          <cell r="B34" t="str">
            <v>3B</v>
          </cell>
          <cell r="C34" t="str">
            <v>Ida</v>
          </cell>
          <cell r="D34">
            <v>12.88</v>
          </cell>
          <cell r="E34" t="str">
            <v>Relún</v>
          </cell>
          <cell r="G34" t="str">
            <v>Centro</v>
          </cell>
        </row>
        <row r="35">
          <cell r="B35" t="str">
            <v>3B</v>
          </cell>
          <cell r="C35" t="str">
            <v>Regreso</v>
          </cell>
          <cell r="D35">
            <v>13.35</v>
          </cell>
          <cell r="E35" t="str">
            <v>Centro</v>
          </cell>
          <cell r="G35" t="str">
            <v>Relún</v>
          </cell>
        </row>
        <row r="36">
          <cell r="B36" t="str">
            <v>3C</v>
          </cell>
          <cell r="C36" t="str">
            <v>Ida</v>
          </cell>
          <cell r="D36">
            <v>10.130000000000001</v>
          </cell>
          <cell r="E36" t="str">
            <v>Relún</v>
          </cell>
          <cell r="G36" t="str">
            <v>Centro</v>
          </cell>
        </row>
        <row r="37">
          <cell r="B37" t="str">
            <v>3C</v>
          </cell>
          <cell r="C37" t="str">
            <v>Regreso</v>
          </cell>
          <cell r="D37">
            <v>9.92</v>
          </cell>
          <cell r="E37" t="str">
            <v>Centro</v>
          </cell>
          <cell r="G37" t="str">
            <v>Relún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4.4" x14ac:dyDescent="0.3"/>
  <cols>
    <col min="1" max="1" width="13.6640625" bestFit="1" customWidth="1"/>
    <col min="2" max="2" width="41.5546875" bestFit="1" customWidth="1"/>
    <col min="4" max="4" width="5.44140625" bestFit="1" customWidth="1"/>
    <col min="5" max="5" width="7.44140625" bestFit="1" customWidth="1"/>
    <col min="6" max="6" width="8.6640625" bestFit="1" customWidth="1"/>
    <col min="7" max="7" width="20.33203125" bestFit="1" customWidth="1"/>
    <col min="8" max="8" width="14.6640625" bestFit="1" customWidth="1"/>
    <col min="9" max="9" width="2.88671875" bestFit="1" customWidth="1"/>
    <col min="10" max="10" width="5.44140625" bestFit="1" customWidth="1"/>
    <col min="11" max="11" width="11.33203125" bestFit="1" customWidth="1"/>
    <col min="12" max="12" width="8.88671875" bestFit="1" customWidth="1"/>
    <col min="13" max="13" width="12.88671875" bestFit="1" customWidth="1"/>
    <col min="14" max="14" width="2.6640625" bestFit="1" customWidth="1"/>
    <col min="15" max="15" width="3.33203125" bestFit="1" customWidth="1"/>
    <col min="16" max="16" width="3.88671875" bestFit="1" customWidth="1"/>
    <col min="17" max="17" width="8.109375" bestFit="1" customWidth="1"/>
    <col min="18" max="18" width="3.44140625" bestFit="1" customWidth="1"/>
  </cols>
  <sheetData>
    <row r="1" spans="2:21" x14ac:dyDescent="0.3">
      <c r="C1" t="s">
        <v>46</v>
      </c>
      <c r="D1" s="1" t="s">
        <v>62</v>
      </c>
      <c r="E1" s="1" t="s">
        <v>63</v>
      </c>
      <c r="F1" s="1" t="s">
        <v>65</v>
      </c>
      <c r="G1" s="1" t="s">
        <v>66</v>
      </c>
      <c r="H1" s="1" t="s">
        <v>64</v>
      </c>
      <c r="I1" s="1" t="s">
        <v>67</v>
      </c>
      <c r="J1" s="1" t="s">
        <v>68</v>
      </c>
      <c r="K1" s="1" t="s">
        <v>69</v>
      </c>
      <c r="L1" s="1" t="s">
        <v>70</v>
      </c>
      <c r="M1" s="1" t="s">
        <v>71</v>
      </c>
      <c r="N1" s="1" t="s">
        <v>72</v>
      </c>
      <c r="O1" s="1" t="s">
        <v>73</v>
      </c>
      <c r="P1" s="1" t="s">
        <v>74</v>
      </c>
      <c r="Q1" s="1" t="s">
        <v>75</v>
      </c>
      <c r="R1" s="1" t="s">
        <v>76</v>
      </c>
      <c r="S1" s="1"/>
      <c r="T1" s="1" t="s">
        <v>77</v>
      </c>
      <c r="U1" s="1" t="s">
        <v>78</v>
      </c>
    </row>
    <row r="2" spans="2:21" x14ac:dyDescent="0.3">
      <c r="B2" t="s">
        <v>50</v>
      </c>
      <c r="C2" t="s">
        <v>62</v>
      </c>
      <c r="D2" t="s">
        <v>83</v>
      </c>
      <c r="E2" t="s">
        <v>84</v>
      </c>
      <c r="F2" t="s">
        <v>85</v>
      </c>
      <c r="G2" t="s">
        <v>87</v>
      </c>
      <c r="H2" t="s">
        <v>81</v>
      </c>
      <c r="J2" t="s">
        <v>89</v>
      </c>
      <c r="K2" t="s">
        <v>9</v>
      </c>
      <c r="L2" t="s">
        <v>77</v>
      </c>
      <c r="M2" t="s">
        <v>90</v>
      </c>
      <c r="Q2" t="s">
        <v>88</v>
      </c>
      <c r="T2" t="s">
        <v>95</v>
      </c>
    </row>
    <row r="3" spans="2:21" x14ac:dyDescent="0.3">
      <c r="B3" t="s">
        <v>53</v>
      </c>
      <c r="C3" t="s">
        <v>63</v>
      </c>
      <c r="F3" t="s">
        <v>86</v>
      </c>
      <c r="H3" t="s">
        <v>82</v>
      </c>
      <c r="K3" t="s">
        <v>8</v>
      </c>
      <c r="L3" t="s">
        <v>78</v>
      </c>
      <c r="M3" t="s">
        <v>91</v>
      </c>
      <c r="T3" t="s">
        <v>96</v>
      </c>
    </row>
    <row r="4" spans="2:21" x14ac:dyDescent="0.3">
      <c r="B4" t="s">
        <v>56</v>
      </c>
      <c r="C4" t="s">
        <v>65</v>
      </c>
      <c r="K4" t="s">
        <v>79</v>
      </c>
      <c r="M4" t="s">
        <v>92</v>
      </c>
    </row>
    <row r="5" spans="2:21" x14ac:dyDescent="0.3">
      <c r="B5" t="s">
        <v>59</v>
      </c>
      <c r="C5" t="s">
        <v>66</v>
      </c>
      <c r="K5" t="s">
        <v>80</v>
      </c>
      <c r="M5" t="s">
        <v>93</v>
      </c>
    </row>
    <row r="6" spans="2:21" x14ac:dyDescent="0.3">
      <c r="B6" t="s">
        <v>48</v>
      </c>
      <c r="C6" t="s">
        <v>64</v>
      </c>
      <c r="M6" t="s">
        <v>94</v>
      </c>
    </row>
    <row r="7" spans="2:21" x14ac:dyDescent="0.3">
      <c r="B7" t="s">
        <v>51</v>
      </c>
      <c r="C7" t="s">
        <v>67</v>
      </c>
    </row>
    <row r="8" spans="2:21" x14ac:dyDescent="0.3">
      <c r="B8" t="s">
        <v>54</v>
      </c>
      <c r="C8" t="s">
        <v>68</v>
      </c>
    </row>
    <row r="9" spans="2:21" x14ac:dyDescent="0.3">
      <c r="B9" t="s">
        <v>57</v>
      </c>
      <c r="C9" t="s">
        <v>69</v>
      </c>
    </row>
    <row r="10" spans="2:21" x14ac:dyDescent="0.3">
      <c r="B10" t="s">
        <v>60</v>
      </c>
      <c r="C10" t="s">
        <v>70</v>
      </c>
    </row>
    <row r="11" spans="2:21" x14ac:dyDescent="0.3">
      <c r="B11" t="s">
        <v>52</v>
      </c>
      <c r="C11" t="s">
        <v>71</v>
      </c>
    </row>
    <row r="12" spans="2:21" x14ac:dyDescent="0.3">
      <c r="B12" t="s">
        <v>55</v>
      </c>
      <c r="C12" t="s">
        <v>72</v>
      </c>
    </row>
    <row r="13" spans="2:21" x14ac:dyDescent="0.3">
      <c r="B13" t="s">
        <v>58</v>
      </c>
      <c r="C13" t="s">
        <v>73</v>
      </c>
    </row>
    <row r="14" spans="2:21" x14ac:dyDescent="0.3">
      <c r="B14" t="s">
        <v>61</v>
      </c>
      <c r="C14" t="s">
        <v>74</v>
      </c>
    </row>
    <row r="15" spans="2:21" x14ac:dyDescent="0.3">
      <c r="B15" t="s">
        <v>49</v>
      </c>
      <c r="C15" t="s">
        <v>75</v>
      </c>
    </row>
    <row r="16" spans="2:21" x14ac:dyDescent="0.3">
      <c r="B16" t="s">
        <v>47</v>
      </c>
      <c r="C16" t="s">
        <v>76</v>
      </c>
    </row>
    <row r="18" spans="1:1" x14ac:dyDescent="0.3">
      <c r="A18" s="1" t="s">
        <v>39</v>
      </c>
    </row>
    <row r="19" spans="1:1" x14ac:dyDescent="0.3">
      <c r="A19" t="s">
        <v>40</v>
      </c>
    </row>
    <row r="20" spans="1:1" x14ac:dyDescent="0.3">
      <c r="A20" t="s">
        <v>102</v>
      </c>
    </row>
    <row r="22" spans="1:1" x14ac:dyDescent="0.3">
      <c r="A22" s="1" t="s">
        <v>30</v>
      </c>
    </row>
    <row r="23" spans="1:1" x14ac:dyDescent="0.3">
      <c r="A23" t="s">
        <v>31</v>
      </c>
    </row>
    <row r="24" spans="1:1" x14ac:dyDescent="0.3">
      <c r="A24" t="s">
        <v>32</v>
      </c>
    </row>
    <row r="26" spans="1:1" x14ac:dyDescent="0.3">
      <c r="A26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zoomScale="70" zoomScaleNormal="70" workbookViewId="0">
      <selection activeCell="N13" sqref="N13"/>
    </sheetView>
  </sheetViews>
  <sheetFormatPr baseColWidth="10" defaultColWidth="11.44140625" defaultRowHeight="14.4" x14ac:dyDescent="0.3"/>
  <cols>
    <col min="1" max="1" width="3.33203125" style="4" customWidth="1"/>
    <col min="2" max="2" width="20" style="5" customWidth="1"/>
    <col min="3" max="4" width="20" style="8" customWidth="1"/>
    <col min="5" max="5" width="8" style="8" customWidth="1"/>
    <col min="6" max="6" width="22.88671875" style="8" customWidth="1"/>
    <col min="7" max="7" width="15.109375" style="8" customWidth="1"/>
    <col min="8" max="9" width="15.109375" style="5" customWidth="1"/>
    <col min="10" max="10" width="8.109375" style="5" customWidth="1"/>
    <col min="11" max="16384" width="11.44140625" style="5"/>
  </cols>
  <sheetData>
    <row r="2" spans="1:10" x14ac:dyDescent="0.3">
      <c r="B2" s="4"/>
      <c r="C2" s="4"/>
      <c r="D2" s="4"/>
      <c r="E2" s="4"/>
      <c r="F2" s="4"/>
      <c r="G2" s="4"/>
      <c r="H2" s="4"/>
      <c r="I2" s="4"/>
      <c r="J2" s="4"/>
    </row>
    <row r="3" spans="1:10" s="4" customFormat="1" x14ac:dyDescent="0.3"/>
    <row r="4" spans="1:10" ht="81" customHeight="1" x14ac:dyDescent="0.3">
      <c r="B4" s="65" t="str">
        <f>+D12&amp;"_"&amp;D13&amp;"_"&amp;D14&amp;"_"&amp;D15&amp;"_"&amp;I12&amp;"_"&amp;YEAR(D17)&amp;"_"&amp;I13</f>
        <v>POT_IX_Villarrica_L3_ELECCIONES_2020_2</v>
      </c>
      <c r="C4" s="65"/>
      <c r="D4" s="65"/>
      <c r="E4" s="65"/>
      <c r="F4" s="65"/>
      <c r="G4" s="65"/>
      <c r="H4" s="65"/>
      <c r="I4" s="65"/>
      <c r="J4" s="65"/>
    </row>
    <row r="5" spans="1:10" s="7" customFormat="1" ht="15" x14ac:dyDescent="0.35">
      <c r="A5" s="6"/>
      <c r="B5" s="4"/>
      <c r="C5" s="4"/>
      <c r="D5" s="4"/>
      <c r="E5" s="4"/>
      <c r="F5" s="4"/>
      <c r="G5" s="4"/>
      <c r="H5" s="4"/>
      <c r="I5" s="4"/>
      <c r="J5" s="4"/>
    </row>
    <row r="6" spans="1:10" s="7" customFormat="1" ht="15" x14ac:dyDescent="0.35">
      <c r="A6" s="6"/>
      <c r="B6" s="4"/>
      <c r="C6" s="4"/>
      <c r="D6" s="4"/>
      <c r="E6" s="4"/>
      <c r="F6" s="4"/>
      <c r="G6" s="4"/>
      <c r="H6" s="4"/>
      <c r="I6" s="4"/>
      <c r="J6" s="4"/>
    </row>
    <row r="7" spans="1:10" s="7" customFormat="1" ht="15" x14ac:dyDescent="0.35">
      <c r="A7" s="6"/>
      <c r="B7" s="4"/>
      <c r="C7" s="4"/>
      <c r="D7" s="4"/>
      <c r="E7" s="4"/>
      <c r="F7" s="4"/>
      <c r="G7" s="4"/>
      <c r="H7" s="4"/>
      <c r="I7" s="4"/>
      <c r="J7" s="4"/>
    </row>
    <row r="8" spans="1:10" s="7" customFormat="1" ht="15" x14ac:dyDescent="0.35">
      <c r="A8" s="6"/>
      <c r="B8" s="4"/>
      <c r="C8" s="4"/>
      <c r="D8" s="4"/>
      <c r="E8" s="4"/>
      <c r="F8" s="4"/>
      <c r="G8" s="4"/>
      <c r="H8" s="4"/>
      <c r="I8" s="4"/>
      <c r="J8" s="4"/>
    </row>
    <row r="9" spans="1:10" s="7" customFormat="1" ht="15" x14ac:dyDescent="0.35">
      <c r="A9" s="6"/>
      <c r="B9" s="4"/>
      <c r="C9" s="4"/>
      <c r="D9" s="4"/>
      <c r="E9" s="4"/>
      <c r="F9" s="4"/>
      <c r="G9" s="4"/>
      <c r="H9" s="4"/>
      <c r="I9" s="4"/>
      <c r="J9" s="4"/>
    </row>
    <row r="10" spans="1:10" x14ac:dyDescent="0.3"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3">
      <c r="B11" s="4"/>
      <c r="C11" s="4"/>
      <c r="D11" s="4"/>
      <c r="E11" s="4"/>
      <c r="F11" s="4"/>
      <c r="G11" s="4"/>
      <c r="H11" s="4"/>
      <c r="I11" s="4"/>
      <c r="J11" s="4"/>
    </row>
    <row r="12" spans="1:10" s="4" customFormat="1" x14ac:dyDescent="0.3">
      <c r="B12" s="68" t="s">
        <v>38</v>
      </c>
      <c r="C12" s="68"/>
      <c r="D12" s="63" t="str">
        <f>+'Operador L3'!D8:E8</f>
        <v>POT</v>
      </c>
      <c r="E12" s="63"/>
      <c r="G12" s="68" t="s">
        <v>44</v>
      </c>
      <c r="H12" s="68"/>
      <c r="I12" s="66" t="s">
        <v>233</v>
      </c>
      <c r="J12" s="66"/>
    </row>
    <row r="13" spans="1:10" s="4" customFormat="1" x14ac:dyDescent="0.3">
      <c r="B13" s="68" t="s">
        <v>41</v>
      </c>
      <c r="C13" s="68"/>
      <c r="D13" s="63" t="str">
        <f>+'Operador L3'!D9:E9</f>
        <v>IX</v>
      </c>
      <c r="E13" s="63"/>
      <c r="G13" s="68" t="s">
        <v>45</v>
      </c>
      <c r="H13" s="68"/>
      <c r="I13" s="66">
        <v>2</v>
      </c>
      <c r="J13" s="66"/>
    </row>
    <row r="14" spans="1:10" s="4" customFormat="1" x14ac:dyDescent="0.3">
      <c r="B14" s="68" t="s">
        <v>42</v>
      </c>
      <c r="C14" s="68"/>
      <c r="D14" s="63" t="str">
        <f>+'Operador L3'!D10:E10</f>
        <v>Villarrica</v>
      </c>
      <c r="E14" s="63"/>
    </row>
    <row r="15" spans="1:10" x14ac:dyDescent="0.3">
      <c r="B15" s="68" t="s">
        <v>43</v>
      </c>
      <c r="C15" s="68"/>
      <c r="D15" s="64" t="str">
        <f>+'Operador L3'!D11:E11</f>
        <v>L3</v>
      </c>
      <c r="E15" s="64"/>
    </row>
    <row r="16" spans="1:10" x14ac:dyDescent="0.3">
      <c r="B16" s="9"/>
      <c r="C16" s="9"/>
    </row>
    <row r="17" spans="2:10" x14ac:dyDescent="0.3">
      <c r="B17" s="68" t="s">
        <v>98</v>
      </c>
      <c r="C17" s="68"/>
      <c r="D17" s="40">
        <v>44129</v>
      </c>
      <c r="F17" s="10" t="s">
        <v>185</v>
      </c>
      <c r="G17" s="67" t="s">
        <v>187</v>
      </c>
      <c r="H17" s="67"/>
      <c r="I17" s="67"/>
      <c r="J17" s="67"/>
    </row>
    <row r="18" spans="2:10" x14ac:dyDescent="0.3">
      <c r="B18" s="68" t="s">
        <v>99</v>
      </c>
      <c r="C18" s="68"/>
      <c r="D18" s="40">
        <f>+'Operador L3'!D14</f>
        <v>44129</v>
      </c>
      <c r="F18" s="10" t="s">
        <v>186</v>
      </c>
      <c r="G18" s="67"/>
      <c r="H18" s="67"/>
      <c r="I18" s="67"/>
      <c r="J18" s="67"/>
    </row>
    <row r="22" spans="2:10" x14ac:dyDescent="0.3">
      <c r="F22" s="4"/>
    </row>
  </sheetData>
  <mergeCells count="17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  <mergeCell ref="B4:J4"/>
    <mergeCell ref="I12:J12"/>
    <mergeCell ref="I13:J13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R44"/>
  <sheetViews>
    <sheetView zoomScale="70" zoomScaleNormal="70" workbookViewId="0">
      <selection activeCell="E42" sqref="E42"/>
    </sheetView>
  </sheetViews>
  <sheetFormatPr baseColWidth="10" defaultColWidth="11.44140625" defaultRowHeight="14.4" x14ac:dyDescent="0.3"/>
  <cols>
    <col min="1" max="1" width="3.33203125" style="4" customWidth="1"/>
    <col min="2" max="2" width="20" style="5" customWidth="1"/>
    <col min="3" max="4" width="20" style="8" customWidth="1"/>
    <col min="5" max="7" width="15.109375" style="8" customWidth="1"/>
    <col min="8" max="8" width="15.109375" style="5" customWidth="1"/>
    <col min="9" max="9" width="16.109375" style="5" bestFit="1" customWidth="1"/>
    <col min="10" max="10" width="16" style="5" customWidth="1"/>
    <col min="11" max="16384" width="11.44140625" style="5"/>
  </cols>
  <sheetData>
    <row r="2" spans="1:16" ht="22.2" x14ac:dyDescent="0.45">
      <c r="B2" s="83" t="s">
        <v>36</v>
      </c>
      <c r="C2" s="83"/>
      <c r="D2" s="83"/>
      <c r="E2" s="83"/>
      <c r="F2" s="83"/>
      <c r="G2" s="83"/>
      <c r="H2" s="83"/>
      <c r="I2" s="83"/>
      <c r="J2" s="83"/>
    </row>
    <row r="3" spans="1:16" s="4" customFormat="1" x14ac:dyDescent="0.3"/>
    <row r="4" spans="1:16" s="28" customFormat="1" ht="18" x14ac:dyDescent="0.35">
      <c r="A4" s="26"/>
      <c r="B4" s="27" t="s">
        <v>132</v>
      </c>
      <c r="C4" s="84" t="str">
        <f>+D8&amp;"_"&amp;D9&amp;"_"&amp;D10&amp;"_"&amp;D11&amp;"_"&amp;I8&amp;"_"&amp;2020&amp;"_"&amp;I11</f>
        <v>POT_IX_Villarrica_L3_ELECCIONES_2020_2</v>
      </c>
      <c r="D4" s="84"/>
      <c r="E4" s="84"/>
      <c r="F4" s="84"/>
      <c r="G4" s="84"/>
      <c r="H4" s="84"/>
      <c r="I4" s="84"/>
      <c r="J4" s="84"/>
    </row>
    <row r="6" spans="1:16" ht="16.2" x14ac:dyDescent="0.35">
      <c r="B6" s="29" t="s">
        <v>35</v>
      </c>
    </row>
    <row r="7" spans="1:16" ht="9" customHeight="1" x14ac:dyDescent="0.35">
      <c r="B7" s="29"/>
    </row>
    <row r="8" spans="1:16" x14ac:dyDescent="0.3">
      <c r="B8" s="68" t="s">
        <v>38</v>
      </c>
      <c r="C8" s="68"/>
      <c r="D8" s="69" t="s">
        <v>102</v>
      </c>
      <c r="E8" s="69"/>
      <c r="F8" s="30"/>
      <c r="G8" s="68" t="s">
        <v>44</v>
      </c>
      <c r="H8" s="68"/>
      <c r="I8" s="70" t="str">
        <f>+TAPA!I12</f>
        <v>ELECCIONES</v>
      </c>
      <c r="J8" s="71"/>
    </row>
    <row r="9" spans="1:16" x14ac:dyDescent="0.3">
      <c r="B9" s="68" t="s">
        <v>41</v>
      </c>
      <c r="C9" s="68"/>
      <c r="D9" s="69" t="s">
        <v>70</v>
      </c>
      <c r="E9" s="69"/>
      <c r="F9" s="30"/>
      <c r="G9" s="68" t="s">
        <v>142</v>
      </c>
      <c r="H9" s="68"/>
      <c r="I9" s="70" t="str">
        <f>+TAPA!I12</f>
        <v>ELECCIONES</v>
      </c>
      <c r="J9" s="71"/>
    </row>
    <row r="10" spans="1:16" x14ac:dyDescent="0.3">
      <c r="B10" s="68" t="s">
        <v>42</v>
      </c>
      <c r="C10" s="68"/>
      <c r="D10" s="69" t="s">
        <v>77</v>
      </c>
      <c r="E10" s="69"/>
      <c r="F10" s="30"/>
      <c r="G10" s="68" t="s">
        <v>137</v>
      </c>
      <c r="H10" s="68"/>
      <c r="I10" s="72" t="s">
        <v>138</v>
      </c>
      <c r="J10" s="73"/>
    </row>
    <row r="11" spans="1:16" x14ac:dyDescent="0.3">
      <c r="B11" s="68" t="s">
        <v>43</v>
      </c>
      <c r="C11" s="68"/>
      <c r="D11" s="69" t="s">
        <v>95</v>
      </c>
      <c r="E11" s="69"/>
      <c r="F11" s="30"/>
      <c r="G11" s="68" t="s">
        <v>45</v>
      </c>
      <c r="H11" s="68"/>
      <c r="I11" s="70">
        <f>+TAPA!I13</f>
        <v>2</v>
      </c>
      <c r="J11" s="71"/>
    </row>
    <row r="12" spans="1:16" s="4" customFormat="1" x14ac:dyDescent="0.3">
      <c r="B12" s="9"/>
      <c r="C12" s="9"/>
      <c r="D12" s="9"/>
      <c r="E12" s="9"/>
      <c r="F12" s="9"/>
      <c r="G12" s="9"/>
      <c r="H12" s="9"/>
      <c r="I12" s="9"/>
    </row>
    <row r="13" spans="1:16" x14ac:dyDescent="0.3">
      <c r="B13" s="68" t="s">
        <v>98</v>
      </c>
      <c r="C13" s="68"/>
      <c r="D13" s="31">
        <v>44129</v>
      </c>
      <c r="E13" s="30"/>
      <c r="F13" s="30"/>
      <c r="G13" s="4"/>
      <c r="H13" s="4"/>
      <c r="P13" s="32"/>
    </row>
    <row r="14" spans="1:16" x14ac:dyDescent="0.3">
      <c r="B14" s="68" t="s">
        <v>99</v>
      </c>
      <c r="C14" s="68"/>
      <c r="D14" s="31">
        <v>44129</v>
      </c>
      <c r="E14" s="30"/>
      <c r="F14" s="30"/>
      <c r="G14" s="30"/>
      <c r="H14" s="30"/>
    </row>
    <row r="15" spans="1:16" x14ac:dyDescent="0.3">
      <c r="C15" s="5"/>
      <c r="D15" s="5"/>
      <c r="F15" s="5"/>
      <c r="G15" s="5"/>
    </row>
    <row r="16" spans="1:16" ht="16.2" x14ac:dyDescent="0.35">
      <c r="B16" s="29" t="s">
        <v>37</v>
      </c>
      <c r="G16" s="5"/>
    </row>
    <row r="17" spans="2:16" ht="6.75" customHeight="1" x14ac:dyDescent="0.3"/>
    <row r="18" spans="2:16" x14ac:dyDescent="0.3">
      <c r="B18" s="74" t="s">
        <v>100</v>
      </c>
      <c r="C18" s="75"/>
      <c r="D18" s="76" t="s">
        <v>144</v>
      </c>
      <c r="E18" s="77"/>
      <c r="F18" s="77"/>
      <c r="G18" s="78"/>
      <c r="I18" s="33" t="s">
        <v>17</v>
      </c>
      <c r="J18" s="3" t="s">
        <v>130</v>
      </c>
    </row>
    <row r="19" spans="2:16" x14ac:dyDescent="0.3">
      <c r="B19" s="74" t="s">
        <v>12</v>
      </c>
      <c r="C19" s="75"/>
      <c r="D19" s="76">
        <v>400015</v>
      </c>
      <c r="E19" s="77"/>
      <c r="F19" s="77"/>
      <c r="G19" s="78"/>
      <c r="I19" s="4"/>
      <c r="J19" s="4"/>
      <c r="P19" s="34"/>
    </row>
    <row r="20" spans="2:16" x14ac:dyDescent="0.3">
      <c r="B20" s="74" t="s">
        <v>13</v>
      </c>
      <c r="C20" s="75"/>
      <c r="D20" s="76" t="s">
        <v>143</v>
      </c>
      <c r="E20" s="77"/>
      <c r="F20" s="77"/>
      <c r="G20" s="78"/>
      <c r="I20" s="33" t="s">
        <v>17</v>
      </c>
      <c r="J20" s="3" t="s">
        <v>131</v>
      </c>
    </row>
    <row r="21" spans="2:16" x14ac:dyDescent="0.3">
      <c r="B21" s="74" t="s">
        <v>16</v>
      </c>
      <c r="C21" s="75"/>
      <c r="D21" s="2" t="s">
        <v>196</v>
      </c>
      <c r="E21" s="35"/>
      <c r="F21" s="35"/>
      <c r="G21" s="36"/>
      <c r="I21" s="33" t="s">
        <v>17</v>
      </c>
      <c r="J21" s="3" t="s">
        <v>202</v>
      </c>
    </row>
    <row r="22" spans="2:16" s="4" customFormat="1" x14ac:dyDescent="0.3"/>
    <row r="23" spans="2:16" s="4" customFormat="1" ht="16.2" x14ac:dyDescent="0.35">
      <c r="B23" s="29" t="s">
        <v>134</v>
      </c>
    </row>
    <row r="24" spans="2:16" s="4" customFormat="1" ht="6.75" customHeight="1" x14ac:dyDescent="0.3"/>
    <row r="25" spans="2:16" x14ac:dyDescent="0.3">
      <c r="B25" s="68" t="s">
        <v>136</v>
      </c>
      <c r="C25" s="68"/>
      <c r="D25" s="43">
        <v>20</v>
      </c>
      <c r="E25" s="4"/>
      <c r="F25" s="4"/>
      <c r="G25" s="4"/>
      <c r="H25" s="4"/>
    </row>
    <row r="26" spans="2:16" x14ac:dyDescent="0.3">
      <c r="B26" s="68" t="s">
        <v>145</v>
      </c>
      <c r="C26" s="68"/>
      <c r="D26" s="44">
        <v>20</v>
      </c>
    </row>
    <row r="27" spans="2:16" x14ac:dyDescent="0.3">
      <c r="B27" s="68" t="s">
        <v>101</v>
      </c>
      <c r="C27" s="68"/>
      <c r="D27" s="43">
        <v>21</v>
      </c>
    </row>
    <row r="29" spans="2:16" ht="16.2" x14ac:dyDescent="0.35">
      <c r="B29" s="29" t="s">
        <v>135</v>
      </c>
    </row>
    <row r="30" spans="2:16" ht="7.5" customHeight="1" x14ac:dyDescent="0.3"/>
    <row r="31" spans="2:16" ht="30.75" customHeight="1" x14ac:dyDescent="0.3">
      <c r="B31" s="37" t="s">
        <v>0</v>
      </c>
      <c r="C31" s="37" t="s">
        <v>1</v>
      </c>
      <c r="D31" s="37" t="s">
        <v>15</v>
      </c>
      <c r="E31" s="80" t="s">
        <v>4</v>
      </c>
      <c r="F31" s="80"/>
      <c r="G31" s="80" t="s">
        <v>5</v>
      </c>
      <c r="H31" s="81"/>
      <c r="I31" s="37" t="s">
        <v>139</v>
      </c>
      <c r="J31" s="37" t="s">
        <v>140</v>
      </c>
    </row>
    <row r="32" spans="2:16" x14ac:dyDescent="0.3">
      <c r="B32" s="38" t="s">
        <v>103</v>
      </c>
      <c r="C32" s="38" t="s">
        <v>14</v>
      </c>
      <c r="D32" s="102">
        <v>12.42</v>
      </c>
      <c r="E32" s="79" t="s">
        <v>133</v>
      </c>
      <c r="F32" s="79"/>
      <c r="G32" s="79" t="s">
        <v>104</v>
      </c>
      <c r="H32" s="82"/>
      <c r="I32" s="60" t="s">
        <v>141</v>
      </c>
      <c r="J32" s="38" t="s">
        <v>141</v>
      </c>
    </row>
    <row r="33" spans="2:18" x14ac:dyDescent="0.3">
      <c r="B33" s="38" t="s">
        <v>103</v>
      </c>
      <c r="C33" s="38" t="s">
        <v>3</v>
      </c>
      <c r="D33" s="102">
        <v>12.19</v>
      </c>
      <c r="E33" s="79" t="s">
        <v>104</v>
      </c>
      <c r="F33" s="79"/>
      <c r="G33" s="79" t="s">
        <v>133</v>
      </c>
      <c r="H33" s="82"/>
      <c r="I33" s="61" t="s">
        <v>141</v>
      </c>
      <c r="J33" s="38" t="s">
        <v>141</v>
      </c>
    </row>
    <row r="34" spans="2:18" x14ac:dyDescent="0.3">
      <c r="B34" s="38" t="s">
        <v>128</v>
      </c>
      <c r="C34" s="38" t="s">
        <v>14</v>
      </c>
      <c r="D34" s="102">
        <v>12.95</v>
      </c>
      <c r="E34" s="79" t="s">
        <v>133</v>
      </c>
      <c r="F34" s="79"/>
      <c r="G34" s="79" t="s">
        <v>104</v>
      </c>
      <c r="H34" s="82"/>
      <c r="I34" s="61" t="s">
        <v>141</v>
      </c>
      <c r="J34" s="38" t="s">
        <v>141</v>
      </c>
    </row>
    <row r="35" spans="2:18" x14ac:dyDescent="0.3">
      <c r="B35" s="38" t="s">
        <v>128</v>
      </c>
      <c r="C35" s="38" t="s">
        <v>3</v>
      </c>
      <c r="D35" s="102">
        <v>13.35</v>
      </c>
      <c r="E35" s="79" t="s">
        <v>104</v>
      </c>
      <c r="F35" s="79"/>
      <c r="G35" s="79" t="s">
        <v>133</v>
      </c>
      <c r="H35" s="82"/>
      <c r="I35" s="61" t="s">
        <v>141</v>
      </c>
      <c r="J35" s="38" t="s">
        <v>141</v>
      </c>
    </row>
    <row r="36" spans="2:18" x14ac:dyDescent="0.3">
      <c r="B36" s="38" t="s">
        <v>129</v>
      </c>
      <c r="C36" s="38" t="s">
        <v>14</v>
      </c>
      <c r="D36" s="102">
        <v>10.23</v>
      </c>
      <c r="E36" s="79" t="s">
        <v>133</v>
      </c>
      <c r="F36" s="79"/>
      <c r="G36" s="79" t="s">
        <v>104</v>
      </c>
      <c r="H36" s="82"/>
      <c r="I36" s="61" t="s">
        <v>141</v>
      </c>
      <c r="J36" s="38" t="s">
        <v>141</v>
      </c>
    </row>
    <row r="37" spans="2:18" x14ac:dyDescent="0.3">
      <c r="B37" s="38" t="s">
        <v>129</v>
      </c>
      <c r="C37" s="38" t="s">
        <v>3</v>
      </c>
      <c r="D37" s="102">
        <v>9.9600000000000009</v>
      </c>
      <c r="E37" s="79" t="s">
        <v>104</v>
      </c>
      <c r="F37" s="79"/>
      <c r="G37" s="79" t="s">
        <v>133</v>
      </c>
      <c r="H37" s="82"/>
      <c r="I37" s="61" t="s">
        <v>141</v>
      </c>
      <c r="J37" s="38" t="s">
        <v>141</v>
      </c>
    </row>
    <row r="38" spans="2:18" x14ac:dyDescent="0.3">
      <c r="R38" s="39"/>
    </row>
    <row r="44" spans="2:18" x14ac:dyDescent="0.3">
      <c r="F44" s="4"/>
    </row>
  </sheetData>
  <mergeCells count="44"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E37:F37"/>
    <mergeCell ref="G31:H31"/>
    <mergeCell ref="E32:F32"/>
    <mergeCell ref="E33:F33"/>
    <mergeCell ref="E34:F34"/>
    <mergeCell ref="E35:F35"/>
    <mergeCell ref="G37:H37"/>
    <mergeCell ref="G35:H35"/>
    <mergeCell ref="G36:H36"/>
    <mergeCell ref="E31:F31"/>
    <mergeCell ref="G32:H32"/>
    <mergeCell ref="G33:H33"/>
    <mergeCell ref="G34:H34"/>
    <mergeCell ref="D18:G18"/>
    <mergeCell ref="D19:G19"/>
    <mergeCell ref="D20:G20"/>
    <mergeCell ref="D11:E11"/>
    <mergeCell ref="E36:F36"/>
    <mergeCell ref="B14:C14"/>
    <mergeCell ref="B25:C25"/>
    <mergeCell ref="B26:C26"/>
    <mergeCell ref="B27:C27"/>
    <mergeCell ref="B20:C20"/>
    <mergeCell ref="B21:C21"/>
    <mergeCell ref="B18:C18"/>
    <mergeCell ref="B19:C19"/>
    <mergeCell ref="B11:C11"/>
    <mergeCell ref="D8:E8"/>
    <mergeCell ref="D9:E9"/>
    <mergeCell ref="B13:C13"/>
    <mergeCell ref="I8:J8"/>
    <mergeCell ref="I9:J9"/>
    <mergeCell ref="I10:J10"/>
    <mergeCell ref="I11:J11"/>
    <mergeCell ref="G11:H11"/>
  </mergeCells>
  <dataValidations count="4">
    <dataValidation type="list" allowBlank="1" showInputMessage="1" showErrorMessage="1" sqref="D10">
      <formula1>INDIRECT($D$9)</formula1>
    </dataValidation>
    <dataValidation type="list" allowBlank="1" showInputMessage="1" showErrorMessage="1" sqref="D11">
      <formula1>INDIRECT($D$10)</formula1>
    </dataValidation>
    <dataValidation allowBlank="1" showInputMessage="1" showErrorMessage="1" prompt="Origen y Destino como LOCALIDAD" sqref="E31:F31 E32:H37"/>
    <dataValidation allowBlank="1" showInputMessage="1" showErrorMessage="1" prompt="Nombre de fantasía del servicio" sqref="I31"/>
  </dataValidations>
  <printOptions horizontalCentered="1"/>
  <pageMargins left="0.70866141732283472" right="0.70866141732283472" top="0.74803149606299213" bottom="0.74803149606299213" header="0.31496062992125984" footer="0.31496062992125984"/>
  <pageSetup paperSize="184" scale="7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Datos!$C$2:$C$16</xm:f>
          </x14:formula1>
          <xm:sqref>D9</xm:sqref>
        </x14:dataValidation>
        <x14:dataValidation type="list" allowBlank="1" showInputMessage="1" showErrorMessage="1" promptTitle="Tipo Programa de Operación" prompt="PO: Programa de Operación_x000a_POT: Programa de Operación Transitorio ">
          <x14:formula1>
            <xm:f>Datos!$A$19:$A$20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2"/>
  <sheetViews>
    <sheetView zoomScale="70" zoomScaleNormal="70" workbookViewId="0">
      <selection activeCell="C29" sqref="C29:F30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49" customWidth="1"/>
    <col min="7" max="7" width="5.33203125" style="49" customWidth="1"/>
    <col min="8" max="8" width="19.44140625" style="49" bestFit="1" customWidth="1"/>
    <col min="9" max="9" width="18.88671875" style="49" customWidth="1"/>
    <col min="10" max="10" width="11.88671875" customWidth="1"/>
    <col min="11" max="11" width="11.44140625" customWidth="1"/>
  </cols>
  <sheetData>
    <row r="2" spans="2:9" ht="22.2" x14ac:dyDescent="0.3">
      <c r="B2" s="87" t="str">
        <f>"DETALLE DEL SERVICIO ("&amp;B5&amp;" - "&amp;C5&amp;")"</f>
        <v>DETALLE DEL SERVICIO (3A - Ida)</v>
      </c>
      <c r="C2" s="87"/>
      <c r="D2" s="87"/>
      <c r="E2" s="87"/>
      <c r="F2" s="87"/>
      <c r="G2" s="87"/>
      <c r="H2" s="87"/>
      <c r="I2" s="87"/>
    </row>
    <row r="3" spans="2:9" ht="9" customHeight="1" x14ac:dyDescent="0.3">
      <c r="B3" s="49"/>
    </row>
    <row r="4" spans="2:9" x14ac:dyDescent="0.3">
      <c r="B4" s="50" t="s">
        <v>0</v>
      </c>
      <c r="C4" s="50" t="s">
        <v>1</v>
      </c>
      <c r="D4" s="50" t="s">
        <v>4</v>
      </c>
      <c r="E4" s="50" t="s">
        <v>5</v>
      </c>
      <c r="H4"/>
      <c r="I4"/>
    </row>
    <row r="5" spans="2:9" x14ac:dyDescent="0.3">
      <c r="B5" s="51" t="str">
        <f>+'[1]Operador L3'!B32</f>
        <v>3A</v>
      </c>
      <c r="C5" s="51" t="s">
        <v>14</v>
      </c>
      <c r="D5" s="51" t="str">
        <f>+VLOOKUP(B5,'[1]Operador L3'!B32:H37,4,0)</f>
        <v>Relún</v>
      </c>
      <c r="E5" s="51" t="str">
        <f>+VLOOKUP(B5,'[1]Operador L3'!B32:H37,6,0)</f>
        <v>Centro</v>
      </c>
      <c r="H5"/>
      <c r="I5"/>
    </row>
    <row r="6" spans="2:9" ht="7.5" customHeight="1" x14ac:dyDescent="0.3">
      <c r="B6" s="52"/>
    </row>
    <row r="7" spans="2:9" x14ac:dyDescent="0.3">
      <c r="B7" s="88" t="s">
        <v>19</v>
      </c>
      <c r="C7" s="88"/>
      <c r="D7" s="89" t="s">
        <v>146</v>
      </c>
      <c r="E7" s="89"/>
      <c r="F7" s="89"/>
      <c r="G7" s="89"/>
      <c r="H7" s="89"/>
      <c r="I7" s="89"/>
    </row>
    <row r="8" spans="2:9" x14ac:dyDescent="0.3">
      <c r="B8" s="88" t="s">
        <v>20</v>
      </c>
      <c r="C8" s="88"/>
      <c r="D8" s="89" t="s">
        <v>147</v>
      </c>
      <c r="E8" s="89"/>
      <c r="F8" s="89"/>
      <c r="G8" s="89"/>
      <c r="H8" s="89"/>
      <c r="I8" s="89"/>
    </row>
    <row r="9" spans="2:9" ht="15" customHeight="1" x14ac:dyDescent="0.3"/>
    <row r="10" spans="2:9" ht="15" customHeight="1" x14ac:dyDescent="0.3">
      <c r="B10" s="85" t="s">
        <v>21</v>
      </c>
      <c r="C10" s="85"/>
      <c r="D10" s="85"/>
      <c r="E10" s="85"/>
      <c r="F10" s="85"/>
      <c r="G10"/>
      <c r="H10" s="86" t="s">
        <v>33</v>
      </c>
      <c r="I10" s="86"/>
    </row>
    <row r="11" spans="2:9" x14ac:dyDescent="0.3">
      <c r="B11" s="53" t="s">
        <v>22</v>
      </c>
      <c r="C11" s="85" t="s">
        <v>6</v>
      </c>
      <c r="D11" s="85"/>
      <c r="E11" s="85" t="s">
        <v>7</v>
      </c>
      <c r="F11" s="85"/>
      <c r="G11"/>
      <c r="H11" s="86"/>
      <c r="I11" s="86"/>
    </row>
    <row r="12" spans="2:9" x14ac:dyDescent="0.3">
      <c r="B12" s="54">
        <v>1</v>
      </c>
      <c r="C12" s="90" t="s">
        <v>150</v>
      </c>
      <c r="D12" s="91"/>
      <c r="E12" s="92" t="s">
        <v>77</v>
      </c>
      <c r="F12" s="93"/>
      <c r="G12" s="55"/>
      <c r="H12" s="90" t="s">
        <v>104</v>
      </c>
      <c r="I12" s="91"/>
    </row>
    <row r="13" spans="2:9" x14ac:dyDescent="0.3">
      <c r="B13" s="54">
        <f>B12+1</f>
        <v>2</v>
      </c>
      <c r="C13" s="90" t="s">
        <v>151</v>
      </c>
      <c r="D13" s="91"/>
      <c r="E13" s="92" t="s">
        <v>77</v>
      </c>
      <c r="F13" s="93"/>
      <c r="G13" s="55"/>
      <c r="H13" s="90" t="s">
        <v>190</v>
      </c>
      <c r="I13" s="91"/>
    </row>
    <row r="14" spans="2:9" x14ac:dyDescent="0.3">
      <c r="B14" s="54">
        <f t="shared" ref="B14:B32" si="0">B13+1</f>
        <v>3</v>
      </c>
      <c r="C14" s="90" t="s">
        <v>211</v>
      </c>
      <c r="D14" s="91"/>
      <c r="E14" s="92" t="s">
        <v>77</v>
      </c>
      <c r="F14" s="93"/>
      <c r="G14" s="55"/>
      <c r="H14" s="90" t="s">
        <v>191</v>
      </c>
      <c r="I14" s="91"/>
    </row>
    <row r="15" spans="2:9" x14ac:dyDescent="0.3">
      <c r="B15" s="54">
        <f t="shared" si="0"/>
        <v>4</v>
      </c>
      <c r="C15" s="90" t="s">
        <v>212</v>
      </c>
      <c r="D15" s="91"/>
      <c r="E15" s="92" t="s">
        <v>77</v>
      </c>
      <c r="F15" s="93"/>
      <c r="G15" s="55"/>
      <c r="H15" s="90" t="s">
        <v>192</v>
      </c>
      <c r="I15" s="91"/>
    </row>
    <row r="16" spans="2:9" x14ac:dyDescent="0.3">
      <c r="B16" s="54">
        <f t="shared" si="0"/>
        <v>5</v>
      </c>
      <c r="C16" s="90" t="s">
        <v>213</v>
      </c>
      <c r="D16" s="91"/>
      <c r="E16" s="92" t="s">
        <v>77</v>
      </c>
      <c r="F16" s="93"/>
      <c r="G16" s="55"/>
      <c r="H16" s="90"/>
      <c r="I16" s="91"/>
    </row>
    <row r="17" spans="2:9" x14ac:dyDescent="0.3">
      <c r="B17" s="54">
        <f t="shared" si="0"/>
        <v>6</v>
      </c>
      <c r="C17" s="90" t="s">
        <v>214</v>
      </c>
      <c r="D17" s="91"/>
      <c r="E17" s="92" t="s">
        <v>77</v>
      </c>
      <c r="F17" s="93"/>
      <c r="G17" s="55"/>
      <c r="H17"/>
      <c r="I17"/>
    </row>
    <row r="18" spans="2:9" x14ac:dyDescent="0.3">
      <c r="B18" s="54">
        <f t="shared" si="0"/>
        <v>7</v>
      </c>
      <c r="C18" s="90" t="s">
        <v>206</v>
      </c>
      <c r="D18" s="91"/>
      <c r="E18" s="92" t="s">
        <v>77</v>
      </c>
      <c r="F18" s="93"/>
      <c r="G18" s="55"/>
      <c r="H18"/>
      <c r="I18"/>
    </row>
    <row r="19" spans="2:9" x14ac:dyDescent="0.3">
      <c r="B19" s="54">
        <f t="shared" si="0"/>
        <v>8</v>
      </c>
      <c r="C19" s="90" t="s">
        <v>215</v>
      </c>
      <c r="D19" s="91"/>
      <c r="E19" s="94" t="s">
        <v>77</v>
      </c>
      <c r="F19" s="94"/>
      <c r="G19" s="55"/>
      <c r="H19"/>
      <c r="I19"/>
    </row>
    <row r="20" spans="2:9" x14ac:dyDescent="0.3">
      <c r="B20" s="54">
        <f t="shared" si="0"/>
        <v>9</v>
      </c>
      <c r="C20" s="90" t="s">
        <v>148</v>
      </c>
      <c r="D20" s="91"/>
      <c r="E20" s="94" t="s">
        <v>77</v>
      </c>
      <c r="F20" s="94"/>
      <c r="G20" s="55"/>
      <c r="H20"/>
      <c r="I20"/>
    </row>
    <row r="21" spans="2:9" x14ac:dyDescent="0.3">
      <c r="B21" s="54">
        <f t="shared" si="0"/>
        <v>10</v>
      </c>
      <c r="C21" s="90" t="s">
        <v>155</v>
      </c>
      <c r="D21" s="91"/>
      <c r="E21" s="94" t="s">
        <v>77</v>
      </c>
      <c r="F21" s="94"/>
      <c r="G21" s="55"/>
      <c r="H21"/>
      <c r="I21"/>
    </row>
    <row r="22" spans="2:9" x14ac:dyDescent="0.3">
      <c r="B22" s="59">
        <f t="shared" si="0"/>
        <v>11</v>
      </c>
      <c r="C22" s="95" t="s">
        <v>208</v>
      </c>
      <c r="D22" s="96"/>
      <c r="E22" s="97" t="s">
        <v>77</v>
      </c>
      <c r="F22" s="97"/>
      <c r="G22" s="55"/>
      <c r="H22"/>
      <c r="I22"/>
    </row>
    <row r="23" spans="2:9" x14ac:dyDescent="0.3">
      <c r="B23" s="54">
        <f t="shared" si="0"/>
        <v>12</v>
      </c>
      <c r="C23" s="90" t="s">
        <v>149</v>
      </c>
      <c r="D23" s="91"/>
      <c r="E23" s="94" t="s">
        <v>77</v>
      </c>
      <c r="F23" s="94"/>
      <c r="G23" s="55"/>
      <c r="H23"/>
      <c r="I23"/>
    </row>
    <row r="24" spans="2:9" x14ac:dyDescent="0.3">
      <c r="B24" s="54">
        <f t="shared" si="0"/>
        <v>13</v>
      </c>
      <c r="C24" s="90" t="s">
        <v>156</v>
      </c>
      <c r="D24" s="91"/>
      <c r="E24" s="94" t="s">
        <v>77</v>
      </c>
      <c r="F24" s="94"/>
      <c r="G24" s="55"/>
      <c r="H24"/>
      <c r="I24"/>
    </row>
    <row r="25" spans="2:9" x14ac:dyDescent="0.3">
      <c r="B25" s="54">
        <f t="shared" si="0"/>
        <v>14</v>
      </c>
      <c r="C25" s="90" t="s">
        <v>157</v>
      </c>
      <c r="D25" s="91"/>
      <c r="E25" s="94" t="s">
        <v>77</v>
      </c>
      <c r="F25" s="94"/>
      <c r="G25" s="55"/>
      <c r="H25"/>
      <c r="I25"/>
    </row>
    <row r="26" spans="2:9" x14ac:dyDescent="0.3">
      <c r="B26" s="54">
        <f t="shared" si="0"/>
        <v>15</v>
      </c>
      <c r="C26" s="90" t="s">
        <v>158</v>
      </c>
      <c r="D26" s="91"/>
      <c r="E26" s="94" t="s">
        <v>77</v>
      </c>
      <c r="F26" s="94"/>
      <c r="G26" s="55"/>
      <c r="H26"/>
      <c r="I26"/>
    </row>
    <row r="27" spans="2:9" x14ac:dyDescent="0.3">
      <c r="B27" s="54">
        <f t="shared" si="0"/>
        <v>16</v>
      </c>
      <c r="C27" s="90" t="s">
        <v>159</v>
      </c>
      <c r="D27" s="91"/>
      <c r="E27" s="94" t="s">
        <v>77</v>
      </c>
      <c r="F27" s="94"/>
      <c r="G27" s="55"/>
      <c r="H27"/>
      <c r="I27"/>
    </row>
    <row r="28" spans="2:9" x14ac:dyDescent="0.3">
      <c r="B28" s="54">
        <f t="shared" si="0"/>
        <v>17</v>
      </c>
      <c r="C28" s="90" t="s">
        <v>161</v>
      </c>
      <c r="D28" s="91"/>
      <c r="E28" s="94" t="s">
        <v>77</v>
      </c>
      <c r="F28" s="94"/>
      <c r="G28" s="55"/>
      <c r="H28"/>
      <c r="I28"/>
    </row>
    <row r="29" spans="2:9" x14ac:dyDescent="0.3">
      <c r="B29" s="59">
        <f t="shared" si="0"/>
        <v>18</v>
      </c>
      <c r="C29" s="95" t="s">
        <v>209</v>
      </c>
      <c r="D29" s="96"/>
      <c r="E29" s="97" t="s">
        <v>77</v>
      </c>
      <c r="F29" s="97"/>
      <c r="G29" s="55"/>
      <c r="H29"/>
      <c r="I29"/>
    </row>
    <row r="30" spans="2:9" x14ac:dyDescent="0.3">
      <c r="B30" s="59">
        <f t="shared" si="0"/>
        <v>19</v>
      </c>
      <c r="C30" s="95" t="s">
        <v>158</v>
      </c>
      <c r="D30" s="96"/>
      <c r="E30" s="97" t="s">
        <v>77</v>
      </c>
      <c r="F30" s="97"/>
      <c r="G30" s="55"/>
      <c r="H30"/>
      <c r="I30"/>
    </row>
    <row r="31" spans="2:9" x14ac:dyDescent="0.3">
      <c r="B31" s="54">
        <f t="shared" si="0"/>
        <v>20</v>
      </c>
      <c r="C31" s="90" t="s">
        <v>162</v>
      </c>
      <c r="D31" s="91"/>
      <c r="E31" s="94" t="s">
        <v>77</v>
      </c>
      <c r="F31" s="94"/>
      <c r="G31" s="55"/>
      <c r="H31"/>
      <c r="I31"/>
    </row>
    <row r="32" spans="2:9" x14ac:dyDescent="0.3">
      <c r="B32" s="54">
        <f t="shared" si="0"/>
        <v>21</v>
      </c>
      <c r="C32" s="90" t="s">
        <v>156</v>
      </c>
      <c r="D32" s="91"/>
      <c r="E32" s="94" t="s">
        <v>77</v>
      </c>
      <c r="F32" s="94"/>
    </row>
  </sheetData>
  <mergeCells count="56">
    <mergeCell ref="C28:D28"/>
    <mergeCell ref="E28:F28"/>
    <mergeCell ref="C31:D31"/>
    <mergeCell ref="E31:F31"/>
    <mergeCell ref="C32:D32"/>
    <mergeCell ref="E32:F32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23" priority="1">
      <formula>D7=""</formula>
    </cfRule>
  </conditionalFormatting>
  <conditionalFormatting sqref="D8:I8">
    <cfRule type="expression" dxfId="22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C9AF5AC0-9D66-4BBD-898D-DC15F79A807E}">
            <xm:f>'\Usuarios\ocadet\AppData\Local\Temp\Temp1_PO_IX_Villarrica2020_Res_715 (1).zip\[PO_IX_Villarrica_L3_Normal_2020_2_Res_715_ID1997.xlsx]D 3A-R'!#REF!=""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2"/>
  <sheetViews>
    <sheetView topLeftCell="A10" zoomScale="70" zoomScaleNormal="70" workbookViewId="0">
      <selection activeCell="K38" sqref="K38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49" customWidth="1"/>
    <col min="7" max="7" width="5.33203125" style="49" customWidth="1"/>
    <col min="8" max="8" width="19.44140625" style="49" bestFit="1" customWidth="1"/>
    <col min="9" max="9" width="18.88671875" style="49" customWidth="1"/>
    <col min="10" max="10" width="11.88671875" customWidth="1"/>
    <col min="11" max="11" width="11.44140625" customWidth="1"/>
  </cols>
  <sheetData>
    <row r="2" spans="2:9" ht="22.2" x14ac:dyDescent="0.3">
      <c r="B2" s="87" t="str">
        <f>"DETALLE DEL SERVICIO ("&amp;B5&amp;" - "&amp;C5&amp;")"</f>
        <v>DETALLE DEL SERVICIO (3A - Regreso)</v>
      </c>
      <c r="C2" s="87"/>
      <c r="D2" s="87"/>
      <c r="E2" s="87"/>
      <c r="F2" s="87"/>
      <c r="G2" s="87"/>
      <c r="H2" s="87"/>
      <c r="I2" s="87"/>
    </row>
    <row r="3" spans="2:9" ht="9" customHeight="1" x14ac:dyDescent="0.3">
      <c r="B3" s="49"/>
    </row>
    <row r="4" spans="2:9" x14ac:dyDescent="0.3">
      <c r="B4" s="50" t="s">
        <v>0</v>
      </c>
      <c r="C4" s="50" t="s">
        <v>1</v>
      </c>
      <c r="D4" s="50" t="s">
        <v>4</v>
      </c>
      <c r="E4" s="50" t="s">
        <v>5</v>
      </c>
      <c r="H4"/>
      <c r="I4"/>
    </row>
    <row r="5" spans="2:9" x14ac:dyDescent="0.3">
      <c r="B5" s="51" t="str">
        <f>+'[1]Operador L3'!B33</f>
        <v>3A</v>
      </c>
      <c r="C5" s="51" t="s">
        <v>3</v>
      </c>
      <c r="D5" s="51" t="str">
        <f>+VLOOKUP(B5,'[1]Operador L3'!B32:H37,6,0)</f>
        <v>Centro</v>
      </c>
      <c r="E5" s="51" t="str">
        <f>+VLOOKUP(B5,'[1]Operador L3'!B32:H37,4,0)</f>
        <v>Relún</v>
      </c>
      <c r="H5"/>
      <c r="I5"/>
    </row>
    <row r="6" spans="2:9" ht="7.5" customHeight="1" x14ac:dyDescent="0.3">
      <c r="B6" s="52"/>
    </row>
    <row r="7" spans="2:9" x14ac:dyDescent="0.3">
      <c r="B7" s="88" t="s">
        <v>19</v>
      </c>
      <c r="C7" s="88"/>
      <c r="D7" s="89" t="s">
        <v>147</v>
      </c>
      <c r="E7" s="89"/>
      <c r="F7" s="89"/>
      <c r="G7" s="89"/>
      <c r="H7" s="89"/>
      <c r="I7" s="89"/>
    </row>
    <row r="8" spans="2:9" x14ac:dyDescent="0.3">
      <c r="B8" s="88" t="s">
        <v>20</v>
      </c>
      <c r="C8" s="88"/>
      <c r="D8" s="89" t="s">
        <v>146</v>
      </c>
      <c r="E8" s="89"/>
      <c r="F8" s="89"/>
      <c r="G8" s="89"/>
      <c r="H8" s="89"/>
      <c r="I8" s="89"/>
    </row>
    <row r="9" spans="2:9" ht="15" customHeight="1" x14ac:dyDescent="0.3"/>
    <row r="10" spans="2:9" x14ac:dyDescent="0.3">
      <c r="B10" s="85" t="s">
        <v>21</v>
      </c>
      <c r="C10" s="85"/>
      <c r="D10" s="85"/>
      <c r="E10" s="85"/>
      <c r="F10" s="85"/>
      <c r="G10"/>
      <c r="H10" s="86" t="s">
        <v>33</v>
      </c>
      <c r="I10" s="86"/>
    </row>
    <row r="11" spans="2:9" x14ac:dyDescent="0.3">
      <c r="B11" s="53" t="s">
        <v>22</v>
      </c>
      <c r="C11" s="85" t="s">
        <v>6</v>
      </c>
      <c r="D11" s="85"/>
      <c r="E11" s="85" t="s">
        <v>7</v>
      </c>
      <c r="F11" s="85"/>
      <c r="G11"/>
      <c r="H11" s="86"/>
      <c r="I11" s="86"/>
    </row>
    <row r="12" spans="2:9" x14ac:dyDescent="0.3">
      <c r="B12" s="54">
        <v>1</v>
      </c>
      <c r="C12" s="90" t="s">
        <v>178</v>
      </c>
      <c r="D12" s="91"/>
      <c r="E12" s="92" t="s">
        <v>77</v>
      </c>
      <c r="F12" s="93"/>
      <c r="G12" s="55"/>
      <c r="H12" s="94" t="s">
        <v>193</v>
      </c>
      <c r="I12" s="94"/>
    </row>
    <row r="13" spans="2:9" x14ac:dyDescent="0.3">
      <c r="B13" s="54">
        <f>B12+1</f>
        <v>2</v>
      </c>
      <c r="C13" s="90" t="s">
        <v>216</v>
      </c>
      <c r="D13" s="91"/>
      <c r="E13" s="92" t="s">
        <v>77</v>
      </c>
      <c r="F13" s="93"/>
      <c r="G13" s="55"/>
      <c r="H13" s="90" t="s">
        <v>190</v>
      </c>
      <c r="I13" s="91"/>
    </row>
    <row r="14" spans="2:9" x14ac:dyDescent="0.3">
      <c r="B14" s="54">
        <f t="shared" ref="B14:B27" si="0">B13+1</f>
        <v>3</v>
      </c>
      <c r="C14" s="90" t="s">
        <v>164</v>
      </c>
      <c r="D14" s="91"/>
      <c r="E14" s="92" t="s">
        <v>77</v>
      </c>
      <c r="F14" s="93"/>
      <c r="G14" s="55"/>
      <c r="H14" s="90" t="s">
        <v>194</v>
      </c>
      <c r="I14" s="91"/>
    </row>
    <row r="15" spans="2:9" x14ac:dyDescent="0.3">
      <c r="B15" s="54">
        <f t="shared" si="0"/>
        <v>4</v>
      </c>
      <c r="C15" s="90" t="s">
        <v>165</v>
      </c>
      <c r="D15" s="91"/>
      <c r="E15" s="92" t="s">
        <v>77</v>
      </c>
      <c r="F15" s="93"/>
      <c r="G15" s="55"/>
      <c r="H15" s="90" t="s">
        <v>195</v>
      </c>
      <c r="I15" s="91"/>
    </row>
    <row r="16" spans="2:9" x14ac:dyDescent="0.3">
      <c r="B16" s="54">
        <f t="shared" si="0"/>
        <v>5</v>
      </c>
      <c r="C16" s="90" t="s">
        <v>149</v>
      </c>
      <c r="D16" s="91"/>
      <c r="E16" s="92" t="s">
        <v>77</v>
      </c>
      <c r="F16" s="93"/>
      <c r="G16" s="55"/>
      <c r="H16" s="90"/>
      <c r="I16" s="91"/>
    </row>
    <row r="17" spans="2:9" x14ac:dyDescent="0.3">
      <c r="B17" s="59">
        <f t="shared" si="0"/>
        <v>6</v>
      </c>
      <c r="C17" s="95" t="s">
        <v>210</v>
      </c>
      <c r="D17" s="96"/>
      <c r="E17" s="95" t="s">
        <v>77</v>
      </c>
      <c r="F17" s="96"/>
      <c r="G17" s="55"/>
      <c r="H17"/>
      <c r="I17"/>
    </row>
    <row r="18" spans="2:9" x14ac:dyDescent="0.3">
      <c r="B18" s="54">
        <f t="shared" si="0"/>
        <v>7</v>
      </c>
      <c r="C18" s="90" t="s">
        <v>155</v>
      </c>
      <c r="D18" s="91"/>
      <c r="E18" s="92" t="s">
        <v>77</v>
      </c>
      <c r="F18" s="93"/>
      <c r="G18" s="55"/>
      <c r="H18"/>
      <c r="I18"/>
    </row>
    <row r="19" spans="2:9" x14ac:dyDescent="0.3">
      <c r="B19" s="54">
        <f t="shared" si="0"/>
        <v>8</v>
      </c>
      <c r="C19" s="90" t="s">
        <v>148</v>
      </c>
      <c r="D19" s="91"/>
      <c r="E19" s="92" t="s">
        <v>77</v>
      </c>
      <c r="F19" s="93"/>
      <c r="G19" s="55"/>
      <c r="H19"/>
      <c r="I19"/>
    </row>
    <row r="20" spans="2:9" x14ac:dyDescent="0.3">
      <c r="B20" s="54">
        <f t="shared" si="0"/>
        <v>9</v>
      </c>
      <c r="C20" s="90" t="s">
        <v>215</v>
      </c>
      <c r="D20" s="91"/>
      <c r="E20" s="92" t="s">
        <v>77</v>
      </c>
      <c r="F20" s="93"/>
      <c r="G20" s="55"/>
      <c r="H20"/>
      <c r="I20"/>
    </row>
    <row r="21" spans="2:9" x14ac:dyDescent="0.3">
      <c r="B21" s="54">
        <f t="shared" si="0"/>
        <v>10</v>
      </c>
      <c r="C21" s="90" t="s">
        <v>217</v>
      </c>
      <c r="D21" s="91"/>
      <c r="E21" s="92" t="s">
        <v>77</v>
      </c>
      <c r="F21" s="93"/>
      <c r="G21" s="55"/>
      <c r="H21"/>
      <c r="I21"/>
    </row>
    <row r="22" spans="2:9" x14ac:dyDescent="0.3">
      <c r="B22" s="54">
        <f t="shared" si="0"/>
        <v>11</v>
      </c>
      <c r="C22" s="90" t="s">
        <v>205</v>
      </c>
      <c r="D22" s="91"/>
      <c r="E22" s="92" t="s">
        <v>77</v>
      </c>
      <c r="F22" s="93"/>
      <c r="G22" s="55"/>
      <c r="H22"/>
      <c r="I22"/>
    </row>
    <row r="23" spans="2:9" x14ac:dyDescent="0.3">
      <c r="B23" s="54">
        <f t="shared" si="0"/>
        <v>12</v>
      </c>
      <c r="C23" s="90" t="s">
        <v>213</v>
      </c>
      <c r="D23" s="91"/>
      <c r="E23" s="92" t="s">
        <v>77</v>
      </c>
      <c r="F23" s="93"/>
      <c r="G23" s="55"/>
      <c r="H23" s="56"/>
      <c r="I23" s="57"/>
    </row>
    <row r="24" spans="2:9" x14ac:dyDescent="0.3">
      <c r="B24" s="54">
        <f t="shared" si="0"/>
        <v>13</v>
      </c>
      <c r="C24" s="90" t="s">
        <v>212</v>
      </c>
      <c r="D24" s="91"/>
      <c r="E24" s="92" t="s">
        <v>77</v>
      </c>
      <c r="F24" s="93"/>
      <c r="G24" s="55"/>
      <c r="H24"/>
      <c r="I24"/>
    </row>
    <row r="25" spans="2:9" x14ac:dyDescent="0.3">
      <c r="B25" s="54">
        <f t="shared" si="0"/>
        <v>14</v>
      </c>
      <c r="C25" s="90" t="s">
        <v>211</v>
      </c>
      <c r="D25" s="91"/>
      <c r="E25" s="92" t="s">
        <v>77</v>
      </c>
      <c r="F25" s="93"/>
      <c r="G25" s="55"/>
      <c r="H25"/>
      <c r="I25"/>
    </row>
    <row r="26" spans="2:9" x14ac:dyDescent="0.3">
      <c r="B26" s="54">
        <f t="shared" si="0"/>
        <v>15</v>
      </c>
      <c r="C26" s="90" t="s">
        <v>150</v>
      </c>
      <c r="D26" s="91"/>
      <c r="E26" s="92" t="s">
        <v>77</v>
      </c>
      <c r="F26" s="93"/>
      <c r="G26" s="55"/>
      <c r="H26"/>
      <c r="I26"/>
    </row>
    <row r="27" spans="2:9" x14ac:dyDescent="0.3">
      <c r="B27" s="54">
        <f t="shared" si="0"/>
        <v>16</v>
      </c>
      <c r="C27" s="90" t="s">
        <v>151</v>
      </c>
      <c r="D27" s="91"/>
      <c r="E27" s="92" t="s">
        <v>77</v>
      </c>
      <c r="F27" s="93"/>
      <c r="G27" s="55"/>
      <c r="H27"/>
      <c r="I27"/>
    </row>
    <row r="28" spans="2:9" x14ac:dyDescent="0.3">
      <c r="C28" s="98"/>
      <c r="D28" s="98"/>
      <c r="E28" s="98"/>
      <c r="F28" s="98"/>
    </row>
    <row r="29" spans="2:9" x14ac:dyDescent="0.3">
      <c r="C29" s="98"/>
      <c r="D29" s="98"/>
      <c r="E29" s="98"/>
      <c r="F29" s="98"/>
    </row>
    <row r="30" spans="2:9" x14ac:dyDescent="0.3">
      <c r="C30" s="98"/>
      <c r="D30" s="98"/>
      <c r="E30" s="98"/>
      <c r="F30" s="98"/>
    </row>
    <row r="31" spans="2:9" x14ac:dyDescent="0.3">
      <c r="C31" s="98"/>
      <c r="D31" s="98"/>
      <c r="E31" s="98"/>
      <c r="F31" s="98"/>
    </row>
    <row r="32" spans="2:9" x14ac:dyDescent="0.3">
      <c r="C32" s="98"/>
      <c r="D32" s="98"/>
      <c r="E32" s="98"/>
      <c r="F32" s="98"/>
    </row>
  </sheetData>
  <mergeCells count="56">
    <mergeCell ref="C31:D31"/>
    <mergeCell ref="E31:F31"/>
    <mergeCell ref="C32:D32"/>
    <mergeCell ref="E32:F32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20" priority="4">
      <formula>B5=""</formula>
    </cfRule>
  </conditionalFormatting>
  <conditionalFormatting sqref="C5">
    <cfRule type="expression" dxfId="19" priority="5">
      <formula>C5=""</formula>
    </cfRule>
  </conditionalFormatting>
  <conditionalFormatting sqref="D5:E5">
    <cfRule type="expression" dxfId="18" priority="3">
      <formula>D5=""</formula>
    </cfRule>
  </conditionalFormatting>
  <conditionalFormatting sqref="D7:I7">
    <cfRule type="expression" dxfId="17" priority="2">
      <formula>D7=""</formula>
    </cfRule>
  </conditionalFormatting>
  <conditionalFormatting sqref="D8:I8">
    <cfRule type="expression" dxfId="16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9"/>
  <sheetViews>
    <sheetView topLeftCell="A17" zoomScale="70" zoomScaleNormal="70" workbookViewId="0">
      <selection activeCell="I44" sqref="I44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49" customWidth="1"/>
    <col min="7" max="7" width="5.33203125" style="49" customWidth="1"/>
    <col min="8" max="8" width="19.44140625" style="49" bestFit="1" customWidth="1"/>
    <col min="9" max="9" width="18.88671875" style="49" customWidth="1"/>
    <col min="10" max="10" width="11.88671875" customWidth="1"/>
    <col min="11" max="11" width="11.44140625" customWidth="1"/>
  </cols>
  <sheetData>
    <row r="2" spans="2:9" ht="22.2" x14ac:dyDescent="0.3">
      <c r="B2" s="87" t="str">
        <f>"DETALLE DEL SERVICIO ("&amp;B5&amp;" - "&amp;C5&amp;")"</f>
        <v>DETALLE DEL SERVICIO (3B - Ida)</v>
      </c>
      <c r="C2" s="87"/>
      <c r="D2" s="87"/>
      <c r="E2" s="87"/>
      <c r="F2" s="87"/>
      <c r="G2" s="87"/>
      <c r="H2" s="87"/>
      <c r="I2" s="87"/>
    </row>
    <row r="3" spans="2:9" ht="9" customHeight="1" x14ac:dyDescent="0.3">
      <c r="B3" s="49"/>
    </row>
    <row r="4" spans="2:9" x14ac:dyDescent="0.3">
      <c r="B4" s="50" t="s">
        <v>0</v>
      </c>
      <c r="C4" s="50" t="s">
        <v>1</v>
      </c>
      <c r="D4" s="50" t="s">
        <v>4</v>
      </c>
      <c r="E4" s="50" t="s">
        <v>5</v>
      </c>
      <c r="H4"/>
      <c r="I4"/>
    </row>
    <row r="5" spans="2:9" x14ac:dyDescent="0.3">
      <c r="B5" s="51" t="str">
        <f>+'[1]Operador L3'!B34</f>
        <v>3B</v>
      </c>
      <c r="C5" s="51" t="s">
        <v>14</v>
      </c>
      <c r="D5" s="51" t="str">
        <f>+VLOOKUP(B5,'[1]Operador L3'!B32:H37,4,0)</f>
        <v>Relún</v>
      </c>
      <c r="E5" s="51" t="str">
        <f>+VLOOKUP(B5,'[1]Operador L3'!B32:H37,6,0)</f>
        <v>Centro</v>
      </c>
      <c r="H5"/>
      <c r="I5"/>
    </row>
    <row r="6" spans="2:9" ht="7.5" customHeight="1" x14ac:dyDescent="0.3">
      <c r="B6" s="52"/>
    </row>
    <row r="7" spans="2:9" x14ac:dyDescent="0.3">
      <c r="B7" s="88" t="s">
        <v>19</v>
      </c>
      <c r="C7" s="88"/>
      <c r="D7" s="89" t="s">
        <v>146</v>
      </c>
      <c r="E7" s="89"/>
      <c r="F7" s="89"/>
      <c r="G7" s="89"/>
      <c r="H7" s="89"/>
      <c r="I7" s="89"/>
    </row>
    <row r="8" spans="2:9" x14ac:dyDescent="0.3">
      <c r="B8" s="88" t="s">
        <v>20</v>
      </c>
      <c r="C8" s="88"/>
      <c r="D8" s="89" t="s">
        <v>166</v>
      </c>
      <c r="E8" s="89"/>
      <c r="F8" s="89"/>
      <c r="G8" s="89"/>
      <c r="H8" s="89"/>
      <c r="I8" s="89"/>
    </row>
    <row r="9" spans="2:9" ht="15" customHeight="1" x14ac:dyDescent="0.3"/>
    <row r="10" spans="2:9" ht="15" customHeight="1" x14ac:dyDescent="0.3">
      <c r="B10" s="85" t="s">
        <v>21</v>
      </c>
      <c r="C10" s="85"/>
      <c r="D10" s="85"/>
      <c r="E10" s="85"/>
      <c r="F10" s="85"/>
      <c r="G10"/>
      <c r="H10" s="86" t="s">
        <v>33</v>
      </c>
      <c r="I10" s="86"/>
    </row>
    <row r="11" spans="2:9" x14ac:dyDescent="0.3">
      <c r="B11" s="53" t="s">
        <v>22</v>
      </c>
      <c r="C11" s="85" t="s">
        <v>6</v>
      </c>
      <c r="D11" s="85"/>
      <c r="E11" s="85" t="s">
        <v>7</v>
      </c>
      <c r="F11" s="85"/>
      <c r="G11"/>
      <c r="H11" s="86"/>
      <c r="I11" s="86"/>
    </row>
    <row r="12" spans="2:9" x14ac:dyDescent="0.3">
      <c r="B12" s="54">
        <v>1</v>
      </c>
      <c r="C12" s="90" t="s">
        <v>167</v>
      </c>
      <c r="D12" s="91"/>
      <c r="E12" s="92" t="s">
        <v>77</v>
      </c>
      <c r="F12" s="93"/>
      <c r="G12" s="55"/>
      <c r="H12" s="90" t="s">
        <v>156</v>
      </c>
      <c r="I12" s="91"/>
    </row>
    <row r="13" spans="2:9" x14ac:dyDescent="0.3">
      <c r="B13" s="54">
        <f>B12+1</f>
        <v>2</v>
      </c>
      <c r="C13" s="90" t="s">
        <v>211</v>
      </c>
      <c r="D13" s="91"/>
      <c r="E13" s="92" t="s">
        <v>77</v>
      </c>
      <c r="F13" s="93"/>
      <c r="G13" s="55"/>
      <c r="H13" s="90" t="s">
        <v>197</v>
      </c>
      <c r="I13" s="91"/>
    </row>
    <row r="14" spans="2:9" x14ac:dyDescent="0.3">
      <c r="B14" s="54">
        <f t="shared" ref="B14:B49" si="0">B13+1</f>
        <v>3</v>
      </c>
      <c r="C14" s="90" t="s">
        <v>212</v>
      </c>
      <c r="D14" s="91"/>
      <c r="E14" s="92" t="s">
        <v>77</v>
      </c>
      <c r="F14" s="93"/>
      <c r="G14" s="55"/>
      <c r="H14" s="90" t="s">
        <v>177</v>
      </c>
      <c r="I14" s="91"/>
    </row>
    <row r="15" spans="2:9" x14ac:dyDescent="0.3">
      <c r="B15" s="54">
        <f t="shared" si="0"/>
        <v>4</v>
      </c>
      <c r="C15" s="90" t="s">
        <v>207</v>
      </c>
      <c r="D15" s="91"/>
      <c r="E15" s="92" t="s">
        <v>77</v>
      </c>
      <c r="F15" s="93"/>
      <c r="G15" s="55"/>
      <c r="H15" s="90" t="s">
        <v>218</v>
      </c>
      <c r="I15" s="91"/>
    </row>
    <row r="16" spans="2:9" x14ac:dyDescent="0.3">
      <c r="B16" s="54">
        <f t="shared" si="0"/>
        <v>5</v>
      </c>
      <c r="C16" s="90" t="s">
        <v>219</v>
      </c>
      <c r="D16" s="91"/>
      <c r="E16" s="94" t="s">
        <v>77</v>
      </c>
      <c r="F16" s="94"/>
      <c r="G16" s="55"/>
      <c r="H16" s="90" t="s">
        <v>198</v>
      </c>
      <c r="I16" s="91"/>
    </row>
    <row r="17" spans="2:9" x14ac:dyDescent="0.3">
      <c r="B17" s="54">
        <f t="shared" si="0"/>
        <v>6</v>
      </c>
      <c r="C17" s="90" t="s">
        <v>220</v>
      </c>
      <c r="D17" s="91"/>
      <c r="E17" s="94" t="s">
        <v>77</v>
      </c>
      <c r="F17" s="94"/>
      <c r="G17" s="55"/>
      <c r="H17" s="58"/>
      <c r="I17" s="58"/>
    </row>
    <row r="18" spans="2:9" x14ac:dyDescent="0.3">
      <c r="B18" s="54">
        <f t="shared" si="0"/>
        <v>7</v>
      </c>
      <c r="C18" s="90" t="s">
        <v>221</v>
      </c>
      <c r="D18" s="91"/>
      <c r="E18" s="94" t="s">
        <v>77</v>
      </c>
      <c r="F18" s="94"/>
      <c r="G18" s="55"/>
      <c r="H18"/>
      <c r="I18"/>
    </row>
    <row r="19" spans="2:9" x14ac:dyDescent="0.3">
      <c r="B19" s="54">
        <f t="shared" si="0"/>
        <v>8</v>
      </c>
      <c r="C19" s="90" t="s">
        <v>154</v>
      </c>
      <c r="D19" s="91"/>
      <c r="E19" s="94" t="s">
        <v>77</v>
      </c>
      <c r="F19" s="94"/>
      <c r="G19" s="55"/>
      <c r="H19"/>
      <c r="I19"/>
    </row>
    <row r="20" spans="2:9" x14ac:dyDescent="0.3">
      <c r="B20" s="54">
        <f t="shared" si="0"/>
        <v>9</v>
      </c>
      <c r="C20" s="90" t="s">
        <v>222</v>
      </c>
      <c r="D20" s="91"/>
      <c r="E20" s="94" t="s">
        <v>77</v>
      </c>
      <c r="F20" s="94"/>
      <c r="G20" s="55"/>
      <c r="H20"/>
      <c r="I20"/>
    </row>
    <row r="21" spans="2:9" x14ac:dyDescent="0.3">
      <c r="B21" s="54">
        <f t="shared" si="0"/>
        <v>10</v>
      </c>
      <c r="C21" s="90" t="s">
        <v>223</v>
      </c>
      <c r="D21" s="91"/>
      <c r="E21" s="94" t="s">
        <v>77</v>
      </c>
      <c r="F21" s="94"/>
      <c r="G21" s="55"/>
      <c r="H21"/>
      <c r="I21"/>
    </row>
    <row r="22" spans="2:9" x14ac:dyDescent="0.3">
      <c r="B22" s="54">
        <f t="shared" si="0"/>
        <v>11</v>
      </c>
      <c r="C22" s="90" t="s">
        <v>206</v>
      </c>
      <c r="D22" s="91"/>
      <c r="E22" s="94" t="s">
        <v>77</v>
      </c>
      <c r="F22" s="94"/>
      <c r="G22" s="55"/>
      <c r="H22"/>
      <c r="I22"/>
    </row>
    <row r="23" spans="2:9" x14ac:dyDescent="0.3">
      <c r="B23" s="54">
        <f t="shared" si="0"/>
        <v>12</v>
      </c>
      <c r="C23" s="90" t="s">
        <v>215</v>
      </c>
      <c r="D23" s="91"/>
      <c r="E23" s="94" t="s">
        <v>77</v>
      </c>
      <c r="F23" s="94"/>
      <c r="G23" s="55"/>
      <c r="H23"/>
      <c r="I23"/>
    </row>
    <row r="24" spans="2:9" x14ac:dyDescent="0.3">
      <c r="B24" s="54">
        <f t="shared" si="0"/>
        <v>13</v>
      </c>
      <c r="C24" s="90" t="s">
        <v>224</v>
      </c>
      <c r="D24" s="91"/>
      <c r="E24" s="94" t="s">
        <v>77</v>
      </c>
      <c r="F24" s="94"/>
      <c r="G24" s="55"/>
      <c r="H24"/>
      <c r="I24"/>
    </row>
    <row r="25" spans="2:9" x14ac:dyDescent="0.3">
      <c r="B25" s="54">
        <f t="shared" si="0"/>
        <v>14</v>
      </c>
      <c r="C25" s="90" t="s">
        <v>153</v>
      </c>
      <c r="D25" s="91"/>
      <c r="E25" s="94" t="s">
        <v>77</v>
      </c>
      <c r="F25" s="94"/>
      <c r="G25" s="55"/>
      <c r="H25"/>
      <c r="I25"/>
    </row>
    <row r="26" spans="2:9" x14ac:dyDescent="0.3">
      <c r="B26" s="54">
        <f t="shared" si="0"/>
        <v>15</v>
      </c>
      <c r="C26" s="90" t="s">
        <v>154</v>
      </c>
      <c r="D26" s="91"/>
      <c r="E26" s="94" t="s">
        <v>77</v>
      </c>
      <c r="F26" s="94"/>
      <c r="G26" s="55"/>
      <c r="H26"/>
      <c r="I26"/>
    </row>
    <row r="27" spans="2:9" x14ac:dyDescent="0.3">
      <c r="B27" s="54">
        <f t="shared" si="0"/>
        <v>16</v>
      </c>
      <c r="C27" s="90" t="s">
        <v>148</v>
      </c>
      <c r="D27" s="91"/>
      <c r="E27" s="94" t="s">
        <v>77</v>
      </c>
      <c r="F27" s="94"/>
      <c r="G27" s="55"/>
      <c r="H27"/>
      <c r="I27"/>
    </row>
    <row r="28" spans="2:9" x14ac:dyDescent="0.3">
      <c r="B28" s="54">
        <f t="shared" si="0"/>
        <v>17</v>
      </c>
      <c r="C28" s="90" t="s">
        <v>155</v>
      </c>
      <c r="D28" s="91"/>
      <c r="E28" s="94" t="s">
        <v>77</v>
      </c>
      <c r="F28" s="94"/>
      <c r="G28" s="55"/>
      <c r="H28"/>
      <c r="I28"/>
    </row>
    <row r="29" spans="2:9" x14ac:dyDescent="0.3">
      <c r="B29" s="54">
        <f t="shared" si="0"/>
        <v>18</v>
      </c>
      <c r="C29" s="90" t="s">
        <v>182</v>
      </c>
      <c r="D29" s="91"/>
      <c r="E29" s="94" t="s">
        <v>77</v>
      </c>
      <c r="F29" s="94"/>
      <c r="G29" s="55"/>
      <c r="H29"/>
      <c r="I29"/>
    </row>
    <row r="30" spans="2:9" x14ac:dyDescent="0.3">
      <c r="B30" s="54">
        <f t="shared" si="0"/>
        <v>19</v>
      </c>
      <c r="C30" s="90" t="s">
        <v>178</v>
      </c>
      <c r="D30" s="91"/>
      <c r="E30" s="94" t="s">
        <v>77</v>
      </c>
      <c r="F30" s="94"/>
    </row>
    <row r="31" spans="2:9" x14ac:dyDescent="0.3">
      <c r="B31" s="54">
        <f t="shared" si="0"/>
        <v>20</v>
      </c>
      <c r="C31" s="90" t="s">
        <v>181</v>
      </c>
      <c r="D31" s="91"/>
      <c r="E31" s="94" t="s">
        <v>77</v>
      </c>
      <c r="F31" s="94"/>
    </row>
    <row r="32" spans="2:9" x14ac:dyDescent="0.3">
      <c r="B32" s="54">
        <f t="shared" si="0"/>
        <v>21</v>
      </c>
      <c r="C32" s="90" t="s">
        <v>184</v>
      </c>
      <c r="D32" s="91"/>
      <c r="E32" s="94" t="s">
        <v>77</v>
      </c>
      <c r="F32" s="94"/>
    </row>
    <row r="33" spans="2:6" x14ac:dyDescent="0.3">
      <c r="B33" s="54">
        <f t="shared" si="0"/>
        <v>22</v>
      </c>
      <c r="C33" s="90" t="s">
        <v>168</v>
      </c>
      <c r="D33" s="91"/>
      <c r="E33" s="94" t="s">
        <v>77</v>
      </c>
      <c r="F33" s="94"/>
    </row>
    <row r="34" spans="2:6" x14ac:dyDescent="0.3">
      <c r="B34" s="54">
        <f t="shared" si="0"/>
        <v>23</v>
      </c>
      <c r="C34" s="90" t="s">
        <v>170</v>
      </c>
      <c r="D34" s="91"/>
      <c r="E34" s="94" t="s">
        <v>77</v>
      </c>
      <c r="F34" s="94"/>
    </row>
    <row r="35" spans="2:6" x14ac:dyDescent="0.3">
      <c r="B35" s="54">
        <f t="shared" si="0"/>
        <v>24</v>
      </c>
      <c r="C35" s="90" t="s">
        <v>171</v>
      </c>
      <c r="D35" s="91"/>
      <c r="E35" s="94" t="s">
        <v>77</v>
      </c>
      <c r="F35" s="94"/>
    </row>
    <row r="36" spans="2:6" x14ac:dyDescent="0.3">
      <c r="B36" s="54">
        <f>B34+1</f>
        <v>24</v>
      </c>
      <c r="C36" s="90" t="s">
        <v>179</v>
      </c>
      <c r="D36" s="91"/>
      <c r="E36" s="94" t="s">
        <v>77</v>
      </c>
      <c r="F36" s="94"/>
    </row>
    <row r="37" spans="2:6" x14ac:dyDescent="0.3">
      <c r="B37" s="54">
        <f t="shared" si="0"/>
        <v>25</v>
      </c>
      <c r="C37" s="90" t="s">
        <v>172</v>
      </c>
      <c r="D37" s="91"/>
      <c r="E37" s="94" t="s">
        <v>77</v>
      </c>
      <c r="F37" s="94"/>
    </row>
    <row r="38" spans="2:6" x14ac:dyDescent="0.3">
      <c r="B38" s="54">
        <f t="shared" si="0"/>
        <v>26</v>
      </c>
      <c r="C38" s="90" t="s">
        <v>225</v>
      </c>
      <c r="D38" s="91"/>
      <c r="E38" s="94" t="s">
        <v>77</v>
      </c>
      <c r="F38" s="94"/>
    </row>
    <row r="39" spans="2:6" x14ac:dyDescent="0.3">
      <c r="B39" s="54">
        <f t="shared" si="0"/>
        <v>27</v>
      </c>
      <c r="C39" s="90" t="s">
        <v>173</v>
      </c>
      <c r="D39" s="91"/>
      <c r="E39" s="94" t="s">
        <v>77</v>
      </c>
      <c r="F39" s="94"/>
    </row>
    <row r="40" spans="2:6" x14ac:dyDescent="0.3">
      <c r="B40" s="54">
        <f t="shared" si="0"/>
        <v>28</v>
      </c>
      <c r="C40" s="90" t="s">
        <v>226</v>
      </c>
      <c r="D40" s="91"/>
      <c r="E40" s="94" t="s">
        <v>77</v>
      </c>
      <c r="F40" s="94"/>
    </row>
    <row r="41" spans="2:6" x14ac:dyDescent="0.3">
      <c r="B41" s="54">
        <f t="shared" si="0"/>
        <v>29</v>
      </c>
      <c r="C41" s="90" t="s">
        <v>159</v>
      </c>
      <c r="D41" s="91"/>
      <c r="E41" s="94" t="s">
        <v>77</v>
      </c>
      <c r="F41" s="94"/>
    </row>
    <row r="42" spans="2:6" x14ac:dyDescent="0.3">
      <c r="B42" s="54">
        <f t="shared" si="0"/>
        <v>30</v>
      </c>
      <c r="C42" s="90" t="s">
        <v>227</v>
      </c>
      <c r="D42" s="91"/>
      <c r="E42" s="94" t="s">
        <v>77</v>
      </c>
      <c r="F42" s="94"/>
    </row>
    <row r="43" spans="2:6" x14ac:dyDescent="0.3">
      <c r="B43" s="59">
        <f t="shared" si="0"/>
        <v>31</v>
      </c>
      <c r="C43" s="95" t="s">
        <v>159</v>
      </c>
      <c r="D43" s="96"/>
      <c r="E43" s="97" t="s">
        <v>77</v>
      </c>
      <c r="F43" s="97"/>
    </row>
    <row r="44" spans="2:6" s="49" customFormat="1" x14ac:dyDescent="0.3">
      <c r="B44" s="54">
        <f t="shared" si="0"/>
        <v>32</v>
      </c>
      <c r="C44" s="90" t="s">
        <v>161</v>
      </c>
      <c r="D44" s="91"/>
      <c r="E44" s="94" t="s">
        <v>77</v>
      </c>
      <c r="F44" s="94"/>
    </row>
    <row r="45" spans="2:6" s="49" customFormat="1" x14ac:dyDescent="0.3">
      <c r="B45" s="59">
        <f t="shared" si="0"/>
        <v>33</v>
      </c>
      <c r="C45" s="95" t="s">
        <v>209</v>
      </c>
      <c r="D45" s="96"/>
      <c r="E45" s="97" t="s">
        <v>77</v>
      </c>
      <c r="F45" s="97"/>
    </row>
    <row r="46" spans="2:6" s="49" customFormat="1" x14ac:dyDescent="0.3">
      <c r="B46" s="59">
        <f t="shared" si="0"/>
        <v>34</v>
      </c>
      <c r="C46" s="95" t="s">
        <v>175</v>
      </c>
      <c r="D46" s="96"/>
      <c r="E46" s="97" t="s">
        <v>77</v>
      </c>
      <c r="F46" s="97"/>
    </row>
    <row r="47" spans="2:6" s="49" customFormat="1" x14ac:dyDescent="0.3">
      <c r="B47" s="54">
        <f t="shared" si="0"/>
        <v>35</v>
      </c>
      <c r="C47" s="90" t="s">
        <v>162</v>
      </c>
      <c r="D47" s="91"/>
      <c r="E47" s="94" t="s">
        <v>77</v>
      </c>
      <c r="F47" s="94"/>
    </row>
    <row r="48" spans="2:6" s="49" customFormat="1" x14ac:dyDescent="0.3">
      <c r="B48" s="54">
        <f t="shared" si="0"/>
        <v>36</v>
      </c>
      <c r="C48" s="90" t="s">
        <v>156</v>
      </c>
      <c r="D48" s="91"/>
      <c r="E48" s="94" t="s">
        <v>77</v>
      </c>
      <c r="F48" s="94"/>
    </row>
    <row r="49" spans="2:6" s="49" customFormat="1" x14ac:dyDescent="0.3">
      <c r="B49" s="54">
        <f t="shared" si="0"/>
        <v>37</v>
      </c>
      <c r="C49" s="90" t="s">
        <v>228</v>
      </c>
      <c r="D49" s="91"/>
      <c r="E49" s="94" t="s">
        <v>77</v>
      </c>
      <c r="F49" s="94"/>
    </row>
  </sheetData>
  <mergeCells count="90">
    <mergeCell ref="C48:D48"/>
    <mergeCell ref="E48:F48"/>
    <mergeCell ref="C49:D49"/>
    <mergeCell ref="E49:F49"/>
    <mergeCell ref="C45:D45"/>
    <mergeCell ref="E45:F45"/>
    <mergeCell ref="C46:D46"/>
    <mergeCell ref="E46:F46"/>
    <mergeCell ref="C43:D43"/>
    <mergeCell ref="E43:F43"/>
    <mergeCell ref="C44:D44"/>
    <mergeCell ref="E44:F44"/>
    <mergeCell ref="C47:D47"/>
    <mergeCell ref="E47:F47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15" priority="1">
      <formula>D7=""</formula>
    </cfRule>
  </conditionalFormatting>
  <conditionalFormatting sqref="D8:I8">
    <cfRule type="expression" dxfId="14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2918A407-0229-48F5-AD10-1DAF927DB64F}">
            <xm:f>'\Usuarios\ocadet\AppData\Local\Temp\Temp1_PO_IX_Villarrica2020_Res_715 (1).zip\[PO_IX_Villarrica_L3_Normal_2020_2_Res_715_ID1997.xlsx]D 3B-R'!#REF!=""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6"/>
  <sheetViews>
    <sheetView zoomScale="70" zoomScaleNormal="70" workbookViewId="0">
      <selection activeCell="C22" sqref="C22:D22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49" customWidth="1"/>
    <col min="7" max="7" width="5.33203125" style="49" customWidth="1"/>
    <col min="8" max="8" width="19.44140625" style="49" bestFit="1" customWidth="1"/>
    <col min="9" max="9" width="18.88671875" style="49" customWidth="1"/>
    <col min="10" max="10" width="11.88671875" customWidth="1"/>
    <col min="11" max="11" width="11.44140625" customWidth="1"/>
  </cols>
  <sheetData>
    <row r="2" spans="2:9" ht="22.2" x14ac:dyDescent="0.3">
      <c r="B2" s="87" t="str">
        <f>"DETALLE DEL SERVICIO ("&amp;B5&amp;" - "&amp;C5&amp;")"</f>
        <v>DETALLE DEL SERVICIO (3B - Regreso)</v>
      </c>
      <c r="C2" s="87"/>
      <c r="D2" s="87"/>
      <c r="E2" s="87"/>
      <c r="F2" s="87"/>
      <c r="G2" s="87"/>
      <c r="H2" s="87"/>
      <c r="I2" s="87"/>
    </row>
    <row r="3" spans="2:9" ht="9" customHeight="1" x14ac:dyDescent="0.3">
      <c r="B3" s="49"/>
    </row>
    <row r="4" spans="2:9" x14ac:dyDescent="0.3">
      <c r="B4" s="50" t="s">
        <v>0</v>
      </c>
      <c r="C4" s="50" t="s">
        <v>1</v>
      </c>
      <c r="D4" s="50" t="s">
        <v>4</v>
      </c>
      <c r="E4" s="50" t="s">
        <v>5</v>
      </c>
      <c r="H4"/>
      <c r="I4"/>
    </row>
    <row r="5" spans="2:9" x14ac:dyDescent="0.3">
      <c r="B5" s="51" t="str">
        <f>+'[1]Operador L3'!B35</f>
        <v>3B</v>
      </c>
      <c r="C5" s="51" t="s">
        <v>3</v>
      </c>
      <c r="D5" s="51" t="str">
        <f>+VLOOKUP(B5,'[1]Operador L3'!B32:H37,6,0)</f>
        <v>Centro</v>
      </c>
      <c r="E5" s="51" t="str">
        <f>+VLOOKUP(B5,'[1]Operador L3'!B32:H37,4,0)</f>
        <v>Relún</v>
      </c>
      <c r="H5"/>
      <c r="I5"/>
    </row>
    <row r="6" spans="2:9" ht="7.5" customHeight="1" x14ac:dyDescent="0.3">
      <c r="B6" s="52"/>
    </row>
    <row r="7" spans="2:9" x14ac:dyDescent="0.3">
      <c r="B7" s="88" t="s">
        <v>19</v>
      </c>
      <c r="C7" s="88"/>
      <c r="D7" s="89" t="s">
        <v>166</v>
      </c>
      <c r="E7" s="89"/>
      <c r="F7" s="89"/>
      <c r="G7" s="89"/>
      <c r="H7" s="89"/>
      <c r="I7" s="89"/>
    </row>
    <row r="8" spans="2:9" x14ac:dyDescent="0.3">
      <c r="B8" s="88" t="s">
        <v>20</v>
      </c>
      <c r="C8" s="88"/>
      <c r="D8" s="89" t="s">
        <v>146</v>
      </c>
      <c r="E8" s="89"/>
      <c r="F8" s="89"/>
      <c r="G8" s="89"/>
      <c r="H8" s="89"/>
      <c r="I8" s="89"/>
    </row>
    <row r="9" spans="2:9" ht="15" customHeight="1" x14ac:dyDescent="0.3"/>
    <row r="10" spans="2:9" x14ac:dyDescent="0.3">
      <c r="B10" s="85" t="s">
        <v>21</v>
      </c>
      <c r="C10" s="85"/>
      <c r="D10" s="85"/>
      <c r="E10" s="85"/>
      <c r="F10" s="85"/>
      <c r="G10"/>
      <c r="H10" s="86" t="s">
        <v>33</v>
      </c>
      <c r="I10" s="86"/>
    </row>
    <row r="11" spans="2:9" x14ac:dyDescent="0.3">
      <c r="B11" s="53" t="s">
        <v>22</v>
      </c>
      <c r="C11" s="85" t="s">
        <v>6</v>
      </c>
      <c r="D11" s="85"/>
      <c r="E11" s="85" t="s">
        <v>7</v>
      </c>
      <c r="F11" s="85"/>
      <c r="G11"/>
      <c r="H11" s="86"/>
      <c r="I11" s="86"/>
    </row>
    <row r="12" spans="2:9" x14ac:dyDescent="0.3">
      <c r="B12" s="54">
        <v>1</v>
      </c>
      <c r="C12" s="90" t="s">
        <v>156</v>
      </c>
      <c r="D12" s="91"/>
      <c r="E12" s="92" t="s">
        <v>77</v>
      </c>
      <c r="F12" s="93"/>
      <c r="G12" s="55"/>
      <c r="H12" s="94" t="s">
        <v>176</v>
      </c>
      <c r="I12" s="94"/>
    </row>
    <row r="13" spans="2:9" x14ac:dyDescent="0.3">
      <c r="B13" s="54">
        <f>B12+1</f>
        <v>2</v>
      </c>
      <c r="C13" s="90" t="s">
        <v>178</v>
      </c>
      <c r="D13" s="91"/>
      <c r="E13" s="92" t="s">
        <v>77</v>
      </c>
      <c r="F13" s="93"/>
      <c r="G13" s="55"/>
      <c r="H13" s="90" t="s">
        <v>199</v>
      </c>
      <c r="I13" s="91"/>
    </row>
    <row r="14" spans="2:9" x14ac:dyDescent="0.3">
      <c r="B14" s="54">
        <f t="shared" ref="B14:B46" si="0">B13+1</f>
        <v>3</v>
      </c>
      <c r="C14" s="90" t="s">
        <v>163</v>
      </c>
      <c r="D14" s="91"/>
      <c r="E14" s="92" t="s">
        <v>77</v>
      </c>
      <c r="F14" s="93"/>
      <c r="G14" s="55"/>
      <c r="H14" s="90" t="s">
        <v>200</v>
      </c>
      <c r="I14" s="91"/>
    </row>
    <row r="15" spans="2:9" x14ac:dyDescent="0.3">
      <c r="B15" s="54">
        <f t="shared" si="0"/>
        <v>4</v>
      </c>
      <c r="C15" s="90" t="s">
        <v>164</v>
      </c>
      <c r="D15" s="91"/>
      <c r="E15" s="92" t="s">
        <v>77</v>
      </c>
      <c r="F15" s="93"/>
      <c r="G15" s="55"/>
      <c r="H15" s="90" t="s">
        <v>201</v>
      </c>
      <c r="I15" s="91"/>
    </row>
    <row r="16" spans="2:9" x14ac:dyDescent="0.3">
      <c r="B16" s="54">
        <f t="shared" si="0"/>
        <v>5</v>
      </c>
      <c r="C16" s="90" t="s">
        <v>165</v>
      </c>
      <c r="D16" s="91"/>
      <c r="E16" s="92" t="s">
        <v>77</v>
      </c>
      <c r="F16" s="93"/>
      <c r="G16" s="55"/>
      <c r="H16" s="90"/>
      <c r="I16" s="91"/>
    </row>
    <row r="17" spans="2:9" x14ac:dyDescent="0.3">
      <c r="B17" s="54">
        <f t="shared" si="0"/>
        <v>6</v>
      </c>
      <c r="C17" s="90" t="s">
        <v>149</v>
      </c>
      <c r="D17" s="91"/>
      <c r="E17" s="92" t="s">
        <v>77</v>
      </c>
      <c r="F17" s="93"/>
      <c r="G17" s="55"/>
      <c r="H17"/>
      <c r="I17"/>
    </row>
    <row r="18" spans="2:9" x14ac:dyDescent="0.3">
      <c r="B18" s="54">
        <f t="shared" si="0"/>
        <v>7</v>
      </c>
      <c r="C18" s="90" t="s">
        <v>160</v>
      </c>
      <c r="D18" s="91"/>
      <c r="E18" s="92" t="s">
        <v>77</v>
      </c>
      <c r="F18" s="93"/>
      <c r="G18" s="55"/>
      <c r="H18"/>
      <c r="I18"/>
    </row>
    <row r="19" spans="2:9" x14ac:dyDescent="0.3">
      <c r="B19" s="54">
        <f t="shared" si="0"/>
        <v>8</v>
      </c>
      <c r="C19" s="90" t="s">
        <v>180</v>
      </c>
      <c r="D19" s="91"/>
      <c r="E19" s="92" t="s">
        <v>77</v>
      </c>
      <c r="F19" s="93"/>
      <c r="G19" s="55"/>
      <c r="H19"/>
      <c r="I19"/>
    </row>
    <row r="20" spans="2:9" x14ac:dyDescent="0.3">
      <c r="B20" s="54">
        <f t="shared" si="0"/>
        <v>9</v>
      </c>
      <c r="C20" s="90" t="s">
        <v>174</v>
      </c>
      <c r="D20" s="91"/>
      <c r="E20" s="92" t="s">
        <v>77</v>
      </c>
      <c r="F20" s="93"/>
      <c r="G20" s="55"/>
      <c r="H20"/>
      <c r="I20"/>
    </row>
    <row r="21" spans="2:9" x14ac:dyDescent="0.3">
      <c r="B21" s="54">
        <f t="shared" si="0"/>
        <v>10</v>
      </c>
      <c r="C21" s="90" t="s">
        <v>173</v>
      </c>
      <c r="D21" s="91"/>
      <c r="E21" s="92" t="s">
        <v>77</v>
      </c>
      <c r="F21" s="93"/>
      <c r="G21" s="55"/>
      <c r="H21"/>
      <c r="I21"/>
    </row>
    <row r="22" spans="2:9" x14ac:dyDescent="0.3">
      <c r="B22" s="54">
        <f t="shared" si="0"/>
        <v>11</v>
      </c>
      <c r="C22" s="90" t="s">
        <v>179</v>
      </c>
      <c r="D22" s="91"/>
      <c r="E22" s="92" t="s">
        <v>77</v>
      </c>
      <c r="F22" s="93"/>
      <c r="G22" s="55"/>
      <c r="H22"/>
      <c r="I22"/>
    </row>
    <row r="23" spans="2:9" x14ac:dyDescent="0.3">
      <c r="B23" s="54">
        <f t="shared" si="0"/>
        <v>12</v>
      </c>
      <c r="C23" s="90" t="s">
        <v>171</v>
      </c>
      <c r="D23" s="91"/>
      <c r="E23" s="92" t="s">
        <v>77</v>
      </c>
      <c r="F23" s="93"/>
      <c r="G23" s="55"/>
      <c r="H23" s="56"/>
      <c r="I23" s="57"/>
    </row>
    <row r="24" spans="2:9" x14ac:dyDescent="0.3">
      <c r="B24" s="54">
        <f t="shared" si="0"/>
        <v>13</v>
      </c>
      <c r="C24" s="90" t="s">
        <v>170</v>
      </c>
      <c r="D24" s="91"/>
      <c r="E24" s="92" t="s">
        <v>77</v>
      </c>
      <c r="F24" s="93"/>
      <c r="G24" s="55"/>
      <c r="H24"/>
      <c r="I24"/>
    </row>
    <row r="25" spans="2:9" x14ac:dyDescent="0.3">
      <c r="B25" s="54">
        <f t="shared" si="0"/>
        <v>14</v>
      </c>
      <c r="C25" s="90" t="s">
        <v>182</v>
      </c>
      <c r="D25" s="91"/>
      <c r="E25" s="92" t="s">
        <v>77</v>
      </c>
      <c r="F25" s="93"/>
      <c r="G25" s="55"/>
      <c r="H25"/>
      <c r="I25"/>
    </row>
    <row r="26" spans="2:9" x14ac:dyDescent="0.3">
      <c r="B26" s="54">
        <f t="shared" si="0"/>
        <v>15</v>
      </c>
      <c r="C26" s="90" t="s">
        <v>169</v>
      </c>
      <c r="D26" s="91"/>
      <c r="E26" s="92" t="s">
        <v>77</v>
      </c>
      <c r="F26" s="93"/>
      <c r="G26" s="55"/>
      <c r="H26"/>
      <c r="I26"/>
    </row>
    <row r="27" spans="2:9" x14ac:dyDescent="0.3">
      <c r="B27" s="54">
        <f t="shared" si="0"/>
        <v>16</v>
      </c>
      <c r="C27" s="90" t="s">
        <v>181</v>
      </c>
      <c r="D27" s="91"/>
      <c r="E27" s="92" t="s">
        <v>77</v>
      </c>
      <c r="F27" s="93"/>
      <c r="G27" s="55"/>
      <c r="H27"/>
      <c r="I27"/>
    </row>
    <row r="28" spans="2:9" x14ac:dyDescent="0.3">
      <c r="B28" s="54">
        <f t="shared" si="0"/>
        <v>17</v>
      </c>
      <c r="C28" s="90" t="s">
        <v>178</v>
      </c>
      <c r="D28" s="91"/>
      <c r="E28" s="92" t="s">
        <v>77</v>
      </c>
      <c r="F28" s="93"/>
    </row>
    <row r="29" spans="2:9" x14ac:dyDescent="0.3">
      <c r="B29" s="54">
        <f t="shared" si="0"/>
        <v>18</v>
      </c>
      <c r="C29" s="90" t="s">
        <v>182</v>
      </c>
      <c r="D29" s="91"/>
      <c r="E29" s="92" t="s">
        <v>77</v>
      </c>
      <c r="F29" s="93"/>
    </row>
    <row r="30" spans="2:9" x14ac:dyDescent="0.3">
      <c r="B30" s="54">
        <f t="shared" si="0"/>
        <v>19</v>
      </c>
      <c r="C30" s="90" t="s">
        <v>155</v>
      </c>
      <c r="D30" s="91"/>
      <c r="E30" s="92" t="s">
        <v>77</v>
      </c>
      <c r="F30" s="93"/>
    </row>
    <row r="31" spans="2:9" x14ac:dyDescent="0.3">
      <c r="B31" s="54">
        <f>B30+1</f>
        <v>20</v>
      </c>
      <c r="C31" s="90" t="s">
        <v>148</v>
      </c>
      <c r="D31" s="91"/>
      <c r="E31" s="92" t="s">
        <v>77</v>
      </c>
      <c r="F31" s="93"/>
    </row>
    <row r="32" spans="2:9" x14ac:dyDescent="0.3">
      <c r="B32" s="54">
        <f>B31+1</f>
        <v>21</v>
      </c>
      <c r="C32" s="90" t="s">
        <v>154</v>
      </c>
      <c r="D32" s="91"/>
      <c r="E32" s="92" t="s">
        <v>77</v>
      </c>
      <c r="F32" s="93"/>
    </row>
    <row r="33" spans="2:6" x14ac:dyDescent="0.3">
      <c r="B33" s="54">
        <f t="shared" si="0"/>
        <v>22</v>
      </c>
      <c r="C33" s="90" t="s">
        <v>153</v>
      </c>
      <c r="D33" s="91"/>
      <c r="E33" s="92" t="s">
        <v>77</v>
      </c>
      <c r="F33" s="93"/>
    </row>
    <row r="34" spans="2:6" x14ac:dyDescent="0.3">
      <c r="B34" s="54">
        <f>B33+1</f>
        <v>23</v>
      </c>
      <c r="C34" s="90" t="s">
        <v>203</v>
      </c>
      <c r="D34" s="91"/>
      <c r="E34" s="92" t="s">
        <v>77</v>
      </c>
      <c r="F34" s="93"/>
    </row>
    <row r="35" spans="2:6" x14ac:dyDescent="0.3">
      <c r="B35" s="54">
        <f t="shared" si="0"/>
        <v>24</v>
      </c>
      <c r="C35" s="90" t="s">
        <v>152</v>
      </c>
      <c r="D35" s="91"/>
      <c r="E35" s="92" t="s">
        <v>77</v>
      </c>
      <c r="F35" s="93"/>
    </row>
    <row r="36" spans="2:6" x14ac:dyDescent="0.3">
      <c r="B36" s="54">
        <f t="shared" si="0"/>
        <v>25</v>
      </c>
      <c r="C36" s="90" t="s">
        <v>206</v>
      </c>
      <c r="D36" s="91"/>
      <c r="E36" s="92" t="s">
        <v>77</v>
      </c>
      <c r="F36" s="93"/>
    </row>
    <row r="37" spans="2:6" x14ac:dyDescent="0.3">
      <c r="B37" s="54">
        <f t="shared" si="0"/>
        <v>26</v>
      </c>
      <c r="C37" s="90" t="s">
        <v>223</v>
      </c>
      <c r="D37" s="91"/>
      <c r="E37" s="92" t="s">
        <v>77</v>
      </c>
      <c r="F37" s="93"/>
    </row>
    <row r="38" spans="2:6" x14ac:dyDescent="0.3">
      <c r="B38" s="54">
        <f t="shared" si="0"/>
        <v>27</v>
      </c>
      <c r="C38" s="90" t="s">
        <v>229</v>
      </c>
      <c r="D38" s="91"/>
      <c r="E38" s="92" t="s">
        <v>77</v>
      </c>
      <c r="F38" s="93"/>
    </row>
    <row r="39" spans="2:6" x14ac:dyDescent="0.3">
      <c r="B39" s="54">
        <f t="shared" si="0"/>
        <v>28</v>
      </c>
      <c r="C39" s="90" t="s">
        <v>154</v>
      </c>
      <c r="D39" s="91"/>
      <c r="E39" s="92" t="s">
        <v>77</v>
      </c>
      <c r="F39" s="93"/>
    </row>
    <row r="40" spans="2:6" x14ac:dyDescent="0.3">
      <c r="B40" s="54">
        <f t="shared" si="0"/>
        <v>29</v>
      </c>
      <c r="C40" s="90" t="s">
        <v>221</v>
      </c>
      <c r="D40" s="91"/>
      <c r="E40" s="92" t="s">
        <v>77</v>
      </c>
      <c r="F40" s="93"/>
    </row>
    <row r="41" spans="2:6" x14ac:dyDescent="0.3">
      <c r="B41" s="54">
        <f t="shared" si="0"/>
        <v>30</v>
      </c>
      <c r="C41" s="90" t="s">
        <v>220</v>
      </c>
      <c r="D41" s="91"/>
      <c r="E41" s="92" t="s">
        <v>77</v>
      </c>
      <c r="F41" s="93"/>
    </row>
    <row r="42" spans="2:6" x14ac:dyDescent="0.3">
      <c r="B42" s="54">
        <f t="shared" si="0"/>
        <v>31</v>
      </c>
      <c r="C42" s="90" t="s">
        <v>219</v>
      </c>
      <c r="D42" s="91"/>
      <c r="E42" s="92" t="s">
        <v>77</v>
      </c>
      <c r="F42" s="93"/>
    </row>
    <row r="43" spans="2:6" x14ac:dyDescent="0.3">
      <c r="B43" s="54">
        <f t="shared" si="0"/>
        <v>32</v>
      </c>
      <c r="C43" s="90" t="s">
        <v>204</v>
      </c>
      <c r="D43" s="91"/>
      <c r="E43" s="92" t="s">
        <v>77</v>
      </c>
      <c r="F43" s="93"/>
    </row>
    <row r="44" spans="2:6" x14ac:dyDescent="0.3">
      <c r="B44" s="54">
        <f t="shared" si="0"/>
        <v>33</v>
      </c>
      <c r="C44" s="90" t="s">
        <v>212</v>
      </c>
      <c r="D44" s="91"/>
      <c r="E44" s="92" t="s">
        <v>77</v>
      </c>
      <c r="F44" s="93"/>
    </row>
    <row r="45" spans="2:6" x14ac:dyDescent="0.3">
      <c r="B45" s="54">
        <f t="shared" si="0"/>
        <v>34</v>
      </c>
      <c r="C45" s="90" t="s">
        <v>211</v>
      </c>
      <c r="D45" s="91"/>
      <c r="E45" s="92" t="s">
        <v>77</v>
      </c>
      <c r="F45" s="93"/>
    </row>
    <row r="46" spans="2:6" x14ac:dyDescent="0.3">
      <c r="B46" s="54">
        <f t="shared" si="0"/>
        <v>35</v>
      </c>
      <c r="C46" s="90" t="s">
        <v>183</v>
      </c>
      <c r="D46" s="91"/>
      <c r="E46" s="92" t="s">
        <v>77</v>
      </c>
      <c r="F46" s="93"/>
    </row>
  </sheetData>
  <mergeCells count="84">
    <mergeCell ref="C46:D46"/>
    <mergeCell ref="E46:F46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12" priority="4">
      <formula>B5=""</formula>
    </cfRule>
  </conditionalFormatting>
  <conditionalFormatting sqref="C5">
    <cfRule type="expression" dxfId="11" priority="5">
      <formula>C5=""</formula>
    </cfRule>
  </conditionalFormatting>
  <conditionalFormatting sqref="D5:E5">
    <cfRule type="expression" dxfId="10" priority="3">
      <formula>D5=""</formula>
    </cfRule>
  </conditionalFormatting>
  <conditionalFormatting sqref="D7:I7">
    <cfRule type="expression" dxfId="9" priority="2">
      <formula>D7=""</formula>
    </cfRule>
  </conditionalFormatting>
  <conditionalFormatting sqref="D8:I8">
    <cfRule type="expression" dxfId="8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1"/>
  <sheetViews>
    <sheetView topLeftCell="A10" zoomScale="85" zoomScaleNormal="85" workbookViewId="0">
      <selection activeCell="E32" sqref="E32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49" customWidth="1"/>
    <col min="7" max="7" width="5.33203125" style="49" customWidth="1"/>
    <col min="8" max="8" width="19.44140625" style="49" bestFit="1" customWidth="1"/>
    <col min="9" max="9" width="18.88671875" style="49" customWidth="1"/>
    <col min="10" max="10" width="11.88671875" customWidth="1"/>
    <col min="11" max="11" width="11.44140625" customWidth="1"/>
  </cols>
  <sheetData>
    <row r="2" spans="2:9" ht="22.2" x14ac:dyDescent="0.3">
      <c r="B2" s="87" t="str">
        <f>"DETALLE DEL SERVICIO ("&amp;B5&amp;" - "&amp;C5&amp;")"</f>
        <v>DETALLE DEL SERVICIO (3C - Ida)</v>
      </c>
      <c r="C2" s="87"/>
      <c r="D2" s="87"/>
      <c r="E2" s="87"/>
      <c r="F2" s="87"/>
      <c r="G2" s="87"/>
      <c r="H2" s="87"/>
      <c r="I2" s="87"/>
    </row>
    <row r="3" spans="2:9" ht="9" customHeight="1" x14ac:dyDescent="0.3">
      <c r="B3" s="49"/>
    </row>
    <row r="4" spans="2:9" x14ac:dyDescent="0.3">
      <c r="B4" s="50" t="s">
        <v>0</v>
      </c>
      <c r="C4" s="50" t="s">
        <v>1</v>
      </c>
      <c r="D4" s="50" t="s">
        <v>4</v>
      </c>
      <c r="E4" s="50" t="s">
        <v>5</v>
      </c>
      <c r="H4"/>
      <c r="I4"/>
    </row>
    <row r="5" spans="2:9" x14ac:dyDescent="0.3">
      <c r="B5" s="51" t="str">
        <f>+'[1]Operador L3'!B36</f>
        <v>3C</v>
      </c>
      <c r="C5" s="51" t="s">
        <v>14</v>
      </c>
      <c r="D5" s="51" t="str">
        <f>+VLOOKUP(B5,'[1]Operador L3'!B32:H37,4,0)</f>
        <v>Relún</v>
      </c>
      <c r="E5" s="51" t="str">
        <f>+VLOOKUP(B5,'[1]Operador L3'!B32:H37,6,0)</f>
        <v>Centro</v>
      </c>
      <c r="H5"/>
      <c r="I5"/>
    </row>
    <row r="6" spans="2:9" ht="7.5" customHeight="1" x14ac:dyDescent="0.3">
      <c r="B6" s="52"/>
    </row>
    <row r="7" spans="2:9" x14ac:dyDescent="0.3">
      <c r="B7" s="88" t="s">
        <v>19</v>
      </c>
      <c r="C7" s="88"/>
      <c r="D7" s="89" t="s">
        <v>146</v>
      </c>
      <c r="E7" s="89"/>
      <c r="F7" s="89"/>
      <c r="G7" s="89"/>
      <c r="H7" s="89"/>
      <c r="I7" s="89"/>
    </row>
    <row r="8" spans="2:9" x14ac:dyDescent="0.3">
      <c r="B8" s="88" t="s">
        <v>20</v>
      </c>
      <c r="C8" s="88"/>
      <c r="D8" s="89" t="s">
        <v>147</v>
      </c>
      <c r="E8" s="89"/>
      <c r="F8" s="89"/>
      <c r="G8" s="89"/>
      <c r="H8" s="89"/>
      <c r="I8" s="89"/>
    </row>
    <row r="9" spans="2:9" ht="15" customHeight="1" x14ac:dyDescent="0.3"/>
    <row r="10" spans="2:9" ht="15" customHeight="1" x14ac:dyDescent="0.3">
      <c r="B10" s="85" t="s">
        <v>21</v>
      </c>
      <c r="C10" s="85"/>
      <c r="D10" s="85"/>
      <c r="E10" s="85"/>
      <c r="F10" s="85"/>
      <c r="G10"/>
      <c r="H10" s="86" t="s">
        <v>33</v>
      </c>
      <c r="I10" s="86"/>
    </row>
    <row r="11" spans="2:9" x14ac:dyDescent="0.3">
      <c r="B11" s="53" t="s">
        <v>22</v>
      </c>
      <c r="C11" s="85" t="s">
        <v>6</v>
      </c>
      <c r="D11" s="85"/>
      <c r="E11" s="85" t="s">
        <v>7</v>
      </c>
      <c r="F11" s="85"/>
      <c r="G11"/>
      <c r="H11" s="86"/>
      <c r="I11" s="86"/>
    </row>
    <row r="12" spans="2:9" x14ac:dyDescent="0.3">
      <c r="B12" s="54">
        <v>1</v>
      </c>
      <c r="C12" s="90" t="s">
        <v>167</v>
      </c>
      <c r="D12" s="91"/>
      <c r="E12" s="92" t="s">
        <v>77</v>
      </c>
      <c r="F12" s="93"/>
      <c r="G12" s="55"/>
      <c r="H12" s="90" t="s">
        <v>104</v>
      </c>
      <c r="I12" s="91"/>
    </row>
    <row r="13" spans="2:9" x14ac:dyDescent="0.3">
      <c r="B13" s="54">
        <f>B12+1</f>
        <v>2</v>
      </c>
      <c r="C13" s="90" t="s">
        <v>211</v>
      </c>
      <c r="D13" s="91"/>
      <c r="E13" s="92" t="s">
        <v>77</v>
      </c>
      <c r="F13" s="93"/>
      <c r="G13" s="55"/>
      <c r="H13" s="90" t="s">
        <v>190</v>
      </c>
      <c r="I13" s="91"/>
    </row>
    <row r="14" spans="2:9" x14ac:dyDescent="0.3">
      <c r="B14" s="54">
        <f t="shared" ref="B14:B31" si="0">B13+1</f>
        <v>3</v>
      </c>
      <c r="C14" s="90" t="s">
        <v>212</v>
      </c>
      <c r="D14" s="91"/>
      <c r="E14" s="92" t="s">
        <v>77</v>
      </c>
      <c r="F14" s="93"/>
      <c r="G14" s="55"/>
      <c r="H14" s="90" t="s">
        <v>191</v>
      </c>
      <c r="I14" s="91"/>
    </row>
    <row r="15" spans="2:9" x14ac:dyDescent="0.3">
      <c r="B15" s="54">
        <f t="shared" si="0"/>
        <v>4</v>
      </c>
      <c r="C15" s="90" t="s">
        <v>213</v>
      </c>
      <c r="D15" s="91"/>
      <c r="E15" s="92" t="s">
        <v>77</v>
      </c>
      <c r="F15" s="93"/>
      <c r="G15" s="55"/>
      <c r="H15" s="90" t="s">
        <v>192</v>
      </c>
      <c r="I15" s="91"/>
    </row>
    <row r="16" spans="2:9" x14ac:dyDescent="0.3">
      <c r="B16" s="54">
        <f t="shared" si="0"/>
        <v>5</v>
      </c>
      <c r="C16" s="90" t="s">
        <v>205</v>
      </c>
      <c r="D16" s="91"/>
      <c r="E16" s="92" t="s">
        <v>77</v>
      </c>
      <c r="F16" s="93"/>
      <c r="G16" s="55"/>
      <c r="H16" s="90"/>
      <c r="I16" s="91"/>
    </row>
    <row r="17" spans="2:9" x14ac:dyDescent="0.3">
      <c r="B17" s="54">
        <f t="shared" si="0"/>
        <v>6</v>
      </c>
      <c r="C17" s="90" t="s">
        <v>206</v>
      </c>
      <c r="D17" s="91"/>
      <c r="E17" s="92" t="s">
        <v>77</v>
      </c>
      <c r="F17" s="93"/>
      <c r="G17" s="55"/>
      <c r="H17"/>
      <c r="I17"/>
    </row>
    <row r="18" spans="2:9" x14ac:dyDescent="0.3">
      <c r="B18" s="54">
        <f t="shared" si="0"/>
        <v>7</v>
      </c>
      <c r="C18" s="90" t="s">
        <v>215</v>
      </c>
      <c r="D18" s="91"/>
      <c r="E18" s="92" t="s">
        <v>77</v>
      </c>
      <c r="F18" s="93"/>
      <c r="G18" s="55"/>
      <c r="H18"/>
      <c r="I18"/>
    </row>
    <row r="19" spans="2:9" x14ac:dyDescent="0.3">
      <c r="B19" s="54">
        <f t="shared" si="0"/>
        <v>8</v>
      </c>
      <c r="C19" s="90" t="s">
        <v>148</v>
      </c>
      <c r="D19" s="91"/>
      <c r="E19" s="94" t="s">
        <v>77</v>
      </c>
      <c r="F19" s="94"/>
      <c r="G19" s="55"/>
      <c r="H19"/>
      <c r="I19"/>
    </row>
    <row r="20" spans="2:9" x14ac:dyDescent="0.3">
      <c r="B20" s="54">
        <f t="shared" si="0"/>
        <v>9</v>
      </c>
      <c r="C20" s="90" t="s">
        <v>155</v>
      </c>
      <c r="D20" s="91"/>
      <c r="E20" s="94" t="s">
        <v>77</v>
      </c>
      <c r="F20" s="94"/>
      <c r="G20" s="55"/>
      <c r="H20"/>
      <c r="I20"/>
    </row>
    <row r="21" spans="2:9" x14ac:dyDescent="0.3">
      <c r="B21" s="54">
        <f t="shared" si="0"/>
        <v>10</v>
      </c>
      <c r="C21" s="90" t="s">
        <v>208</v>
      </c>
      <c r="D21" s="91"/>
      <c r="E21" s="94" t="s">
        <v>77</v>
      </c>
      <c r="F21" s="94"/>
      <c r="G21" s="55"/>
      <c r="H21"/>
      <c r="I21"/>
    </row>
    <row r="22" spans="2:9" x14ac:dyDescent="0.3">
      <c r="B22" s="54">
        <f t="shared" si="0"/>
        <v>11</v>
      </c>
      <c r="C22" s="90" t="s">
        <v>149</v>
      </c>
      <c r="D22" s="91"/>
      <c r="E22" s="94" t="s">
        <v>77</v>
      </c>
      <c r="F22" s="94"/>
      <c r="G22" s="55"/>
      <c r="H22"/>
      <c r="I22"/>
    </row>
    <row r="23" spans="2:9" x14ac:dyDescent="0.3">
      <c r="B23" s="54">
        <f t="shared" si="0"/>
        <v>12</v>
      </c>
      <c r="C23" s="90" t="s">
        <v>156</v>
      </c>
      <c r="D23" s="91"/>
      <c r="E23" s="94" t="s">
        <v>77</v>
      </c>
      <c r="F23" s="94"/>
      <c r="G23" s="55"/>
      <c r="H23"/>
      <c r="I23"/>
    </row>
    <row r="24" spans="2:9" x14ac:dyDescent="0.3">
      <c r="B24" s="54">
        <f t="shared" si="0"/>
        <v>13</v>
      </c>
      <c r="C24" s="90" t="s">
        <v>157</v>
      </c>
      <c r="D24" s="91"/>
      <c r="E24" s="94" t="s">
        <v>77</v>
      </c>
      <c r="F24" s="94"/>
      <c r="G24" s="55"/>
      <c r="H24"/>
      <c r="I24"/>
    </row>
    <row r="25" spans="2:9" x14ac:dyDescent="0.3">
      <c r="B25" s="54">
        <f t="shared" si="0"/>
        <v>14</v>
      </c>
      <c r="C25" s="90" t="s">
        <v>158</v>
      </c>
      <c r="D25" s="91"/>
      <c r="E25" s="94" t="s">
        <v>77</v>
      </c>
      <c r="F25" s="94"/>
      <c r="G25" s="55"/>
      <c r="H25"/>
      <c r="I25"/>
    </row>
    <row r="26" spans="2:9" x14ac:dyDescent="0.3">
      <c r="B26" s="54">
        <f t="shared" si="0"/>
        <v>15</v>
      </c>
      <c r="C26" s="90" t="s">
        <v>159</v>
      </c>
      <c r="D26" s="91"/>
      <c r="E26" s="94" t="s">
        <v>77</v>
      </c>
      <c r="F26" s="94"/>
      <c r="G26" s="55"/>
      <c r="H26"/>
      <c r="I26"/>
    </row>
    <row r="27" spans="2:9" x14ac:dyDescent="0.3">
      <c r="B27" s="54">
        <f t="shared" si="0"/>
        <v>16</v>
      </c>
      <c r="C27" s="90" t="s">
        <v>161</v>
      </c>
      <c r="D27" s="91"/>
      <c r="E27" s="94" t="s">
        <v>77</v>
      </c>
      <c r="F27" s="94"/>
      <c r="G27" s="55"/>
      <c r="H27"/>
      <c r="I27"/>
    </row>
    <row r="28" spans="2:9" x14ac:dyDescent="0.3">
      <c r="B28" s="59">
        <f t="shared" si="0"/>
        <v>17</v>
      </c>
      <c r="C28" s="95" t="s">
        <v>209</v>
      </c>
      <c r="D28" s="96"/>
      <c r="E28" s="97" t="s">
        <v>77</v>
      </c>
      <c r="F28" s="97"/>
      <c r="G28" s="55"/>
      <c r="H28"/>
      <c r="I28"/>
    </row>
    <row r="29" spans="2:9" x14ac:dyDescent="0.3">
      <c r="B29" s="59">
        <f t="shared" si="0"/>
        <v>18</v>
      </c>
      <c r="C29" s="95" t="s">
        <v>158</v>
      </c>
      <c r="D29" s="96"/>
      <c r="E29" s="97" t="s">
        <v>77</v>
      </c>
      <c r="F29" s="97"/>
      <c r="G29" s="55"/>
      <c r="H29"/>
      <c r="I29"/>
    </row>
    <row r="30" spans="2:9" x14ac:dyDescent="0.3">
      <c r="B30" s="54">
        <f t="shared" si="0"/>
        <v>19</v>
      </c>
      <c r="C30" s="90" t="s">
        <v>162</v>
      </c>
      <c r="D30" s="91"/>
      <c r="E30" s="94" t="s">
        <v>77</v>
      </c>
      <c r="F30" s="94"/>
      <c r="G30" s="55"/>
      <c r="H30"/>
      <c r="I30"/>
    </row>
    <row r="31" spans="2:9" x14ac:dyDescent="0.3">
      <c r="B31" s="54">
        <f t="shared" si="0"/>
        <v>20</v>
      </c>
      <c r="C31" s="90" t="s">
        <v>156</v>
      </c>
      <c r="D31" s="91"/>
      <c r="E31" s="94" t="s">
        <v>77</v>
      </c>
      <c r="F31" s="94"/>
      <c r="G31" s="55"/>
      <c r="H31"/>
      <c r="I31"/>
    </row>
  </sheetData>
  <mergeCells count="54">
    <mergeCell ref="C30:D30"/>
    <mergeCell ref="E30:F30"/>
    <mergeCell ref="C31:D31"/>
    <mergeCell ref="E31:F31"/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7" priority="1">
      <formula>D7=""</formula>
    </cfRule>
  </conditionalFormatting>
  <conditionalFormatting sqref="D8:I8">
    <cfRule type="expression" dxfId="6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ED0F9E78-DC9F-499E-ABA8-D71CB77FD152}">
            <xm:f>'\Usuarios\ocadet\AppData\Local\Temp\Temp1_PO_IX_Villarrica2020_Res_715 (1).zip\[PO_IX_Villarrica_L3_Normal_2020_2_Res_715_ID1997.xlsx]D 3C-R'!#REF!=""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6"/>
  <sheetViews>
    <sheetView zoomScale="85" zoomScaleNormal="85" workbookViewId="0">
      <selection activeCell="E17" sqref="B17:F17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49" customWidth="1"/>
    <col min="7" max="7" width="5.33203125" style="49" customWidth="1"/>
    <col min="8" max="8" width="19.44140625" style="49" bestFit="1" customWidth="1"/>
    <col min="9" max="9" width="18.88671875" style="49" customWidth="1"/>
    <col min="10" max="10" width="11.88671875" customWidth="1"/>
    <col min="11" max="11" width="11.44140625" customWidth="1"/>
  </cols>
  <sheetData>
    <row r="2" spans="2:9" ht="22.2" x14ac:dyDescent="0.3">
      <c r="B2" s="87" t="str">
        <f>"DETALLE DEL SERVICIO ("&amp;B5&amp;" - "&amp;C5&amp;")"</f>
        <v>DETALLE DEL SERVICIO (3C - Regreso)</v>
      </c>
      <c r="C2" s="87"/>
      <c r="D2" s="87"/>
      <c r="E2" s="87"/>
      <c r="F2" s="87"/>
      <c r="G2" s="87"/>
      <c r="H2" s="87"/>
      <c r="I2" s="87"/>
    </row>
    <row r="3" spans="2:9" ht="9" customHeight="1" x14ac:dyDescent="0.3">
      <c r="B3" s="49"/>
    </row>
    <row r="4" spans="2:9" x14ac:dyDescent="0.3">
      <c r="B4" s="50" t="s">
        <v>0</v>
      </c>
      <c r="C4" s="50" t="s">
        <v>1</v>
      </c>
      <c r="D4" s="50" t="s">
        <v>4</v>
      </c>
      <c r="E4" s="50" t="s">
        <v>5</v>
      </c>
      <c r="H4"/>
      <c r="I4"/>
    </row>
    <row r="5" spans="2:9" x14ac:dyDescent="0.3">
      <c r="B5" s="51" t="str">
        <f>+'[1]Operador L3'!B37</f>
        <v>3C</v>
      </c>
      <c r="C5" s="51" t="s">
        <v>3</v>
      </c>
      <c r="D5" s="51" t="str">
        <f>+VLOOKUP(B5,'[1]Operador L3'!B32:H37,6,0)</f>
        <v>Centro</v>
      </c>
      <c r="E5" s="51" t="str">
        <f>+VLOOKUP(B5,'[1]Operador L3'!B32:H37,4,0)</f>
        <v>Relún</v>
      </c>
      <c r="H5"/>
      <c r="I5"/>
    </row>
    <row r="6" spans="2:9" ht="7.5" customHeight="1" x14ac:dyDescent="0.3">
      <c r="B6" s="52"/>
    </row>
    <row r="7" spans="2:9" x14ac:dyDescent="0.3">
      <c r="B7" s="88" t="s">
        <v>19</v>
      </c>
      <c r="C7" s="88"/>
      <c r="D7" s="89" t="s">
        <v>147</v>
      </c>
      <c r="E7" s="89"/>
      <c r="F7" s="89"/>
      <c r="G7" s="89"/>
      <c r="H7" s="89"/>
      <c r="I7" s="89"/>
    </row>
    <row r="8" spans="2:9" x14ac:dyDescent="0.3">
      <c r="B8" s="88" t="s">
        <v>20</v>
      </c>
      <c r="C8" s="88"/>
      <c r="D8" s="89" t="s">
        <v>146</v>
      </c>
      <c r="E8" s="89"/>
      <c r="F8" s="89"/>
      <c r="G8" s="89"/>
      <c r="H8" s="89"/>
      <c r="I8" s="89"/>
    </row>
    <row r="9" spans="2:9" ht="15" customHeight="1" x14ac:dyDescent="0.3"/>
    <row r="10" spans="2:9" x14ac:dyDescent="0.3">
      <c r="B10" s="85" t="s">
        <v>21</v>
      </c>
      <c r="C10" s="85"/>
      <c r="D10" s="85"/>
      <c r="E10" s="85"/>
      <c r="F10" s="85"/>
      <c r="G10"/>
      <c r="H10" s="86" t="s">
        <v>33</v>
      </c>
      <c r="I10" s="86"/>
    </row>
    <row r="11" spans="2:9" x14ac:dyDescent="0.3">
      <c r="B11" s="53" t="s">
        <v>22</v>
      </c>
      <c r="C11" s="85" t="s">
        <v>6</v>
      </c>
      <c r="D11" s="85"/>
      <c r="E11" s="85" t="s">
        <v>7</v>
      </c>
      <c r="F11" s="85"/>
      <c r="G11"/>
      <c r="H11" s="86"/>
      <c r="I11" s="86"/>
    </row>
    <row r="12" spans="2:9" x14ac:dyDescent="0.3">
      <c r="B12" s="54">
        <v>1</v>
      </c>
      <c r="C12" s="90" t="s">
        <v>178</v>
      </c>
      <c r="D12" s="91"/>
      <c r="E12" s="92" t="s">
        <v>77</v>
      </c>
      <c r="F12" s="93"/>
      <c r="G12" s="55"/>
      <c r="H12" s="94" t="s">
        <v>193</v>
      </c>
      <c r="I12" s="94"/>
    </row>
    <row r="13" spans="2:9" x14ac:dyDescent="0.3">
      <c r="B13" s="54">
        <f>B12+1</f>
        <v>2</v>
      </c>
      <c r="C13" s="90" t="s">
        <v>163</v>
      </c>
      <c r="D13" s="91"/>
      <c r="E13" s="92" t="s">
        <v>77</v>
      </c>
      <c r="F13" s="93"/>
      <c r="G13" s="55"/>
      <c r="H13" s="90" t="s">
        <v>190</v>
      </c>
      <c r="I13" s="91"/>
    </row>
    <row r="14" spans="2:9" x14ac:dyDescent="0.3">
      <c r="B14" s="54">
        <f t="shared" ref="B14:B26" si="0">B13+1</f>
        <v>3</v>
      </c>
      <c r="C14" s="90" t="s">
        <v>164</v>
      </c>
      <c r="D14" s="91"/>
      <c r="E14" s="92" t="s">
        <v>77</v>
      </c>
      <c r="F14" s="93"/>
      <c r="G14" s="55"/>
      <c r="H14" s="90" t="s">
        <v>194</v>
      </c>
      <c r="I14" s="91"/>
    </row>
    <row r="15" spans="2:9" x14ac:dyDescent="0.3">
      <c r="B15" s="54">
        <f t="shared" si="0"/>
        <v>4</v>
      </c>
      <c r="C15" s="90" t="s">
        <v>165</v>
      </c>
      <c r="D15" s="91"/>
      <c r="E15" s="92" t="s">
        <v>77</v>
      </c>
      <c r="F15" s="93"/>
      <c r="G15" s="55"/>
      <c r="H15" s="90" t="s">
        <v>195</v>
      </c>
      <c r="I15" s="91"/>
    </row>
    <row r="16" spans="2:9" x14ac:dyDescent="0.3">
      <c r="B16" s="54">
        <f t="shared" si="0"/>
        <v>5</v>
      </c>
      <c r="C16" s="90" t="s">
        <v>149</v>
      </c>
      <c r="D16" s="91"/>
      <c r="E16" s="92" t="s">
        <v>77</v>
      </c>
      <c r="F16" s="93"/>
      <c r="G16" s="55"/>
      <c r="H16" s="90"/>
      <c r="I16" s="91"/>
    </row>
    <row r="17" spans="2:9" x14ac:dyDescent="0.3">
      <c r="B17" s="59">
        <f t="shared" si="0"/>
        <v>6</v>
      </c>
      <c r="C17" s="95" t="s">
        <v>210</v>
      </c>
      <c r="D17" s="96"/>
      <c r="E17" s="95" t="s">
        <v>77</v>
      </c>
      <c r="F17" s="96"/>
      <c r="G17" s="55"/>
      <c r="H17"/>
      <c r="I17"/>
    </row>
    <row r="18" spans="2:9" x14ac:dyDescent="0.3">
      <c r="B18" s="54">
        <f t="shared" si="0"/>
        <v>7</v>
      </c>
      <c r="C18" s="90" t="s">
        <v>155</v>
      </c>
      <c r="D18" s="91"/>
      <c r="E18" s="92" t="s">
        <v>77</v>
      </c>
      <c r="F18" s="93"/>
      <c r="G18" s="55"/>
      <c r="H18"/>
      <c r="I18"/>
    </row>
    <row r="19" spans="2:9" x14ac:dyDescent="0.3">
      <c r="B19" s="54">
        <f t="shared" si="0"/>
        <v>8</v>
      </c>
      <c r="C19" s="90" t="s">
        <v>148</v>
      </c>
      <c r="D19" s="91"/>
      <c r="E19" s="92" t="s">
        <v>77</v>
      </c>
      <c r="F19" s="93"/>
      <c r="G19" s="55"/>
      <c r="H19"/>
      <c r="I19"/>
    </row>
    <row r="20" spans="2:9" x14ac:dyDescent="0.3">
      <c r="B20" s="54">
        <f t="shared" si="0"/>
        <v>9</v>
      </c>
      <c r="C20" s="90" t="s">
        <v>215</v>
      </c>
      <c r="D20" s="91"/>
      <c r="E20" s="92" t="s">
        <v>77</v>
      </c>
      <c r="F20" s="93"/>
      <c r="G20" s="55"/>
      <c r="H20"/>
      <c r="I20"/>
    </row>
    <row r="21" spans="2:9" x14ac:dyDescent="0.3">
      <c r="B21" s="54">
        <f t="shared" si="0"/>
        <v>10</v>
      </c>
      <c r="C21" s="90" t="s">
        <v>206</v>
      </c>
      <c r="D21" s="91"/>
      <c r="E21" s="92" t="s">
        <v>77</v>
      </c>
      <c r="F21" s="93"/>
      <c r="G21" s="55"/>
      <c r="H21"/>
      <c r="I21"/>
    </row>
    <row r="22" spans="2:9" x14ac:dyDescent="0.3">
      <c r="B22" s="54">
        <f t="shared" si="0"/>
        <v>11</v>
      </c>
      <c r="C22" s="90" t="s">
        <v>205</v>
      </c>
      <c r="D22" s="91"/>
      <c r="E22" s="92" t="s">
        <v>77</v>
      </c>
      <c r="F22" s="93"/>
      <c r="G22" s="55"/>
      <c r="H22"/>
      <c r="I22"/>
    </row>
    <row r="23" spans="2:9" x14ac:dyDescent="0.3">
      <c r="B23" s="54">
        <f t="shared" si="0"/>
        <v>12</v>
      </c>
      <c r="C23" s="90" t="s">
        <v>213</v>
      </c>
      <c r="D23" s="91"/>
      <c r="E23" s="92" t="s">
        <v>77</v>
      </c>
      <c r="F23" s="93"/>
      <c r="G23" s="55"/>
      <c r="H23" s="56"/>
      <c r="I23" s="57"/>
    </row>
    <row r="24" spans="2:9" x14ac:dyDescent="0.3">
      <c r="B24" s="54">
        <f t="shared" si="0"/>
        <v>13</v>
      </c>
      <c r="C24" s="90" t="s">
        <v>212</v>
      </c>
      <c r="D24" s="91"/>
      <c r="E24" s="92" t="s">
        <v>77</v>
      </c>
      <c r="F24" s="93"/>
      <c r="G24" s="55"/>
      <c r="H24"/>
      <c r="I24"/>
    </row>
    <row r="25" spans="2:9" x14ac:dyDescent="0.3">
      <c r="B25" s="54">
        <f t="shared" si="0"/>
        <v>14</v>
      </c>
      <c r="C25" s="90" t="s">
        <v>211</v>
      </c>
      <c r="D25" s="91"/>
      <c r="E25" s="92" t="s">
        <v>77</v>
      </c>
      <c r="F25" s="93"/>
      <c r="G25" s="55"/>
      <c r="H25"/>
      <c r="I25"/>
    </row>
    <row r="26" spans="2:9" x14ac:dyDescent="0.3">
      <c r="B26" s="54">
        <f t="shared" si="0"/>
        <v>15</v>
      </c>
      <c r="C26" s="90" t="s">
        <v>167</v>
      </c>
      <c r="D26" s="91"/>
      <c r="E26" s="92" t="s">
        <v>77</v>
      </c>
      <c r="F26" s="93"/>
      <c r="G26" s="55"/>
      <c r="H26"/>
      <c r="I26"/>
    </row>
  </sheetData>
  <mergeCells count="44">
    <mergeCell ref="C25:D25"/>
    <mergeCell ref="E25:F25"/>
    <mergeCell ref="C26:D26"/>
    <mergeCell ref="E26:F26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4" priority="4">
      <formula>B5=""</formula>
    </cfRule>
  </conditionalFormatting>
  <conditionalFormatting sqref="C5">
    <cfRule type="expression" dxfId="3" priority="5">
      <formula>C5=""</formula>
    </cfRule>
  </conditionalFormatting>
  <conditionalFormatting sqref="D5:E5">
    <cfRule type="expression" dxfId="2" priority="3">
      <formula>D5=""</formula>
    </cfRule>
  </conditionalFormatting>
  <conditionalFormatting sqref="D7:I7">
    <cfRule type="expression" dxfId="1" priority="2">
      <formula>D7=""</formula>
    </cfRule>
  </conditionalFormatting>
  <conditionalFormatting sqref="D8:I8">
    <cfRule type="expression" dxfId="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topLeftCell="A10" zoomScale="85" zoomScaleNormal="85" workbookViewId="0">
      <selection activeCell="A32" sqref="A32:XFD32"/>
    </sheetView>
  </sheetViews>
  <sheetFormatPr baseColWidth="10" defaultColWidth="11.44140625" defaultRowHeight="14.4" x14ac:dyDescent="0.3"/>
  <cols>
    <col min="1" max="1" width="4.6640625" style="4" customWidth="1"/>
    <col min="2" max="3" width="15.6640625" style="4" customWidth="1"/>
    <col min="4" max="9" width="16.6640625" style="4" customWidth="1"/>
    <col min="10" max="16384" width="11.44140625" style="4"/>
  </cols>
  <sheetData>
    <row r="2" spans="2:9" ht="22.2" x14ac:dyDescent="0.3">
      <c r="B2" s="99" t="str">
        <f>"PROGRAMA DE OPERACIÓN DEL SERVICIO ("&amp;B7&amp;" - "&amp;C7&amp;")"</f>
        <v>PROGRAMA DE OPERACIÓN DEL SERVICIO (3A - IDA)</v>
      </c>
      <c r="C2" s="99"/>
      <c r="D2" s="99"/>
      <c r="E2" s="99"/>
      <c r="F2" s="99"/>
      <c r="G2" s="99"/>
      <c r="H2" s="99"/>
      <c r="I2" s="99"/>
    </row>
    <row r="4" spans="2:9" s="11" customFormat="1" x14ac:dyDescent="0.3">
      <c r="B4" s="11" t="s">
        <v>18</v>
      </c>
    </row>
    <row r="6" spans="2:9" x14ac:dyDescent="0.3">
      <c r="B6" s="12" t="s">
        <v>0</v>
      </c>
      <c r="C6" s="12" t="s">
        <v>1</v>
      </c>
      <c r="D6" s="12" t="s">
        <v>4</v>
      </c>
      <c r="E6" s="12" t="s">
        <v>5</v>
      </c>
      <c r="F6" s="12" t="s">
        <v>30</v>
      </c>
      <c r="G6" s="13"/>
    </row>
    <row r="7" spans="2:9" x14ac:dyDescent="0.3">
      <c r="B7" s="14" t="s">
        <v>103</v>
      </c>
      <c r="C7" s="14" t="s">
        <v>188</v>
      </c>
      <c r="D7" s="14" t="str">
        <f>+'Operador L3'!E32</f>
        <v>Relún</v>
      </c>
      <c r="E7" s="14" t="str">
        <f>+'Operador L3'!G32</f>
        <v>Centro</v>
      </c>
      <c r="F7" s="14" t="str">
        <f>+'Operador L3'!I8</f>
        <v>ELECCIONES</v>
      </c>
      <c r="G7" s="13"/>
    </row>
    <row r="9" spans="2:9" s="11" customFormat="1" x14ac:dyDescent="0.3">
      <c r="B9" s="11" t="s">
        <v>23</v>
      </c>
    </row>
    <row r="11" spans="2:9" ht="22.5" customHeight="1" x14ac:dyDescent="0.3">
      <c r="B11" s="100" t="s">
        <v>24</v>
      </c>
      <c r="C11" s="100" t="s">
        <v>34</v>
      </c>
      <c r="D11" s="101" t="s">
        <v>2</v>
      </c>
      <c r="E11" s="101"/>
      <c r="F11" s="101" t="s">
        <v>11</v>
      </c>
      <c r="G11" s="101"/>
      <c r="H11" s="101" t="s">
        <v>105</v>
      </c>
      <c r="I11" s="101"/>
    </row>
    <row r="12" spans="2:9" ht="28.8" x14ac:dyDescent="0.3">
      <c r="B12" s="100"/>
      <c r="C12" s="100"/>
      <c r="D12" s="15" t="s">
        <v>25</v>
      </c>
      <c r="E12" s="15" t="s">
        <v>26</v>
      </c>
      <c r="F12" s="15" t="s">
        <v>25</v>
      </c>
      <c r="G12" s="15" t="s">
        <v>26</v>
      </c>
      <c r="H12" s="15" t="s">
        <v>25</v>
      </c>
      <c r="I12" s="15" t="s">
        <v>26</v>
      </c>
    </row>
    <row r="13" spans="2:9" ht="15.6" x14ac:dyDescent="0.3">
      <c r="B13" s="16">
        <v>0</v>
      </c>
      <c r="C13" s="17" t="s">
        <v>106</v>
      </c>
      <c r="D13" s="18"/>
      <c r="E13" s="19"/>
      <c r="F13" s="18"/>
      <c r="G13" s="19"/>
      <c r="H13" s="18"/>
      <c r="I13" s="19"/>
    </row>
    <row r="14" spans="2:9" ht="15.6" x14ac:dyDescent="0.3">
      <c r="B14" s="20">
        <v>1</v>
      </c>
      <c r="C14" s="21" t="s">
        <v>107</v>
      </c>
      <c r="D14" s="22"/>
      <c r="E14" s="23"/>
      <c r="F14" s="22"/>
      <c r="G14" s="23"/>
      <c r="H14" s="22"/>
      <c r="I14" s="23"/>
    </row>
    <row r="15" spans="2:9" ht="15.6" x14ac:dyDescent="0.3">
      <c r="B15" s="16">
        <v>2</v>
      </c>
      <c r="C15" s="17" t="s">
        <v>108</v>
      </c>
      <c r="D15" s="18"/>
      <c r="E15" s="19"/>
      <c r="F15" s="18"/>
      <c r="G15" s="19"/>
      <c r="H15" s="18"/>
      <c r="I15" s="19"/>
    </row>
    <row r="16" spans="2:9" ht="15.6" x14ac:dyDescent="0.3">
      <c r="B16" s="20">
        <v>3</v>
      </c>
      <c r="C16" s="21" t="s">
        <v>109</v>
      </c>
      <c r="D16" s="22"/>
      <c r="E16" s="23"/>
      <c r="F16" s="22"/>
      <c r="G16" s="23"/>
      <c r="H16" s="22"/>
      <c r="I16" s="23"/>
    </row>
    <row r="17" spans="2:9" ht="15.6" x14ac:dyDescent="0.3">
      <c r="B17" s="16">
        <v>4</v>
      </c>
      <c r="C17" s="17" t="s">
        <v>110</v>
      </c>
      <c r="D17" s="18"/>
      <c r="E17" s="19"/>
      <c r="F17" s="18"/>
      <c r="G17" s="19"/>
      <c r="H17" s="18"/>
      <c r="I17" s="19"/>
    </row>
    <row r="18" spans="2:9" ht="15.6" x14ac:dyDescent="0.3">
      <c r="B18" s="20">
        <v>5</v>
      </c>
      <c r="C18" s="21" t="s">
        <v>111</v>
      </c>
      <c r="D18" s="22"/>
      <c r="E18" s="23"/>
      <c r="F18" s="22"/>
      <c r="G18" s="23"/>
      <c r="H18" s="22"/>
      <c r="I18" s="23"/>
    </row>
    <row r="19" spans="2:9" ht="15.6" x14ac:dyDescent="0.3">
      <c r="B19" s="16">
        <v>6</v>
      </c>
      <c r="C19" s="17" t="s">
        <v>112</v>
      </c>
      <c r="D19" s="18"/>
      <c r="E19" s="19"/>
      <c r="F19" s="18"/>
      <c r="G19" s="19"/>
      <c r="H19" s="18"/>
      <c r="I19" s="19"/>
    </row>
    <row r="20" spans="2:9" ht="15.6" x14ac:dyDescent="0.3">
      <c r="B20" s="20">
        <v>7</v>
      </c>
      <c r="C20" s="21" t="s">
        <v>113</v>
      </c>
      <c r="D20" s="45" t="s">
        <v>27</v>
      </c>
      <c r="E20" s="46">
        <v>3</v>
      </c>
      <c r="F20" s="45" t="s">
        <v>27</v>
      </c>
      <c r="G20" s="46">
        <v>2</v>
      </c>
      <c r="H20" s="41" t="s">
        <v>27</v>
      </c>
      <c r="I20" s="42">
        <v>2</v>
      </c>
    </row>
    <row r="21" spans="2:9" ht="15.6" x14ac:dyDescent="0.3">
      <c r="B21" s="16">
        <v>8</v>
      </c>
      <c r="C21" s="17" t="s">
        <v>114</v>
      </c>
      <c r="D21" s="47" t="s">
        <v>28</v>
      </c>
      <c r="E21" s="48">
        <v>3</v>
      </c>
      <c r="F21" s="47" t="s">
        <v>27</v>
      </c>
      <c r="G21" s="48">
        <v>2</v>
      </c>
      <c r="H21" s="41" t="s">
        <v>27</v>
      </c>
      <c r="I21" s="42">
        <v>2</v>
      </c>
    </row>
    <row r="22" spans="2:9" ht="15.6" x14ac:dyDescent="0.3">
      <c r="B22" s="20">
        <v>9</v>
      </c>
      <c r="C22" s="21" t="s">
        <v>115</v>
      </c>
      <c r="D22" s="45" t="s">
        <v>27</v>
      </c>
      <c r="E22" s="46">
        <v>3</v>
      </c>
      <c r="F22" s="45" t="s">
        <v>27</v>
      </c>
      <c r="G22" s="46">
        <v>2</v>
      </c>
      <c r="H22" s="41" t="s">
        <v>27</v>
      </c>
      <c r="I22" s="42">
        <v>2</v>
      </c>
    </row>
    <row r="23" spans="2:9" ht="15.6" x14ac:dyDescent="0.3">
      <c r="B23" s="16">
        <v>10</v>
      </c>
      <c r="C23" s="17" t="s">
        <v>116</v>
      </c>
      <c r="D23" s="47" t="s">
        <v>27</v>
      </c>
      <c r="E23" s="48">
        <v>2</v>
      </c>
      <c r="F23" s="47" t="s">
        <v>27</v>
      </c>
      <c r="G23" s="48">
        <v>2</v>
      </c>
      <c r="H23" s="41" t="s">
        <v>27</v>
      </c>
      <c r="I23" s="42">
        <v>2</v>
      </c>
    </row>
    <row r="24" spans="2:9" ht="15.6" x14ac:dyDescent="0.3">
      <c r="B24" s="20">
        <v>11</v>
      </c>
      <c r="C24" s="21" t="s">
        <v>117</v>
      </c>
      <c r="D24" s="45" t="s">
        <v>27</v>
      </c>
      <c r="E24" s="46">
        <v>3</v>
      </c>
      <c r="F24" s="45" t="s">
        <v>27</v>
      </c>
      <c r="G24" s="46">
        <v>3</v>
      </c>
      <c r="H24" s="41" t="s">
        <v>27</v>
      </c>
      <c r="I24" s="42">
        <v>2</v>
      </c>
    </row>
    <row r="25" spans="2:9" ht="15.6" x14ac:dyDescent="0.3">
      <c r="B25" s="16">
        <v>12</v>
      </c>
      <c r="C25" s="17" t="s">
        <v>118</v>
      </c>
      <c r="D25" s="47" t="s">
        <v>27</v>
      </c>
      <c r="E25" s="48">
        <v>3</v>
      </c>
      <c r="F25" s="47" t="s">
        <v>27</v>
      </c>
      <c r="G25" s="48">
        <v>3</v>
      </c>
      <c r="H25" s="41" t="s">
        <v>27</v>
      </c>
      <c r="I25" s="42">
        <v>2</v>
      </c>
    </row>
    <row r="26" spans="2:9" ht="15.6" x14ac:dyDescent="0.3">
      <c r="B26" s="20">
        <v>13</v>
      </c>
      <c r="C26" s="21" t="s">
        <v>119</v>
      </c>
      <c r="D26" s="45" t="s">
        <v>27</v>
      </c>
      <c r="E26" s="46">
        <v>3</v>
      </c>
      <c r="F26" s="45" t="s">
        <v>27</v>
      </c>
      <c r="G26" s="46">
        <v>2</v>
      </c>
      <c r="H26" s="41" t="s">
        <v>27</v>
      </c>
      <c r="I26" s="42">
        <v>2</v>
      </c>
    </row>
    <row r="27" spans="2:9" ht="15.6" x14ac:dyDescent="0.3">
      <c r="B27" s="16">
        <v>14</v>
      </c>
      <c r="C27" s="17" t="s">
        <v>120</v>
      </c>
      <c r="D27" s="47" t="s">
        <v>27</v>
      </c>
      <c r="E27" s="48">
        <v>2</v>
      </c>
      <c r="F27" s="47" t="s">
        <v>27</v>
      </c>
      <c r="G27" s="48">
        <v>2</v>
      </c>
      <c r="H27" s="41" t="s">
        <v>27</v>
      </c>
      <c r="I27" s="42">
        <v>2</v>
      </c>
    </row>
    <row r="28" spans="2:9" ht="15.6" x14ac:dyDescent="0.3">
      <c r="B28" s="20">
        <v>15</v>
      </c>
      <c r="C28" s="21" t="s">
        <v>121</v>
      </c>
      <c r="D28" s="45" t="s">
        <v>27</v>
      </c>
      <c r="E28" s="46">
        <v>3</v>
      </c>
      <c r="F28" s="45" t="s">
        <v>27</v>
      </c>
      <c r="G28" s="46">
        <v>2</v>
      </c>
      <c r="H28" s="41" t="s">
        <v>27</v>
      </c>
      <c r="I28" s="42">
        <v>2</v>
      </c>
    </row>
    <row r="29" spans="2:9" ht="15.6" x14ac:dyDescent="0.3">
      <c r="B29" s="16">
        <v>16</v>
      </c>
      <c r="C29" s="17" t="s">
        <v>122</v>
      </c>
      <c r="D29" s="47" t="s">
        <v>27</v>
      </c>
      <c r="E29" s="48">
        <v>3</v>
      </c>
      <c r="F29" s="47" t="s">
        <v>27</v>
      </c>
      <c r="G29" s="48">
        <v>3</v>
      </c>
      <c r="H29" s="41" t="s">
        <v>27</v>
      </c>
      <c r="I29" s="42">
        <v>2</v>
      </c>
    </row>
    <row r="30" spans="2:9" ht="15.6" x14ac:dyDescent="0.3">
      <c r="B30" s="20">
        <v>17</v>
      </c>
      <c r="C30" s="21" t="s">
        <v>123</v>
      </c>
      <c r="D30" s="45" t="s">
        <v>29</v>
      </c>
      <c r="E30" s="46">
        <v>3</v>
      </c>
      <c r="F30" s="45" t="s">
        <v>27</v>
      </c>
      <c r="G30" s="46">
        <v>3</v>
      </c>
      <c r="H30" s="41" t="s">
        <v>27</v>
      </c>
      <c r="I30" s="42">
        <v>2</v>
      </c>
    </row>
    <row r="31" spans="2:9" ht="15.6" x14ac:dyDescent="0.3">
      <c r="B31" s="16">
        <v>18</v>
      </c>
      <c r="C31" s="17" t="s">
        <v>124</v>
      </c>
      <c r="D31" s="47" t="s">
        <v>29</v>
      </c>
      <c r="E31" s="48">
        <v>3</v>
      </c>
      <c r="F31" s="47" t="s">
        <v>27</v>
      </c>
      <c r="G31" s="48">
        <v>2</v>
      </c>
      <c r="H31" s="18" t="s">
        <v>27</v>
      </c>
      <c r="I31" s="19">
        <v>1</v>
      </c>
    </row>
    <row r="32" spans="2:9" ht="15.6" x14ac:dyDescent="0.3">
      <c r="B32" s="20">
        <v>19</v>
      </c>
      <c r="C32" s="21" t="s">
        <v>125</v>
      </c>
      <c r="D32" s="45" t="s">
        <v>27</v>
      </c>
      <c r="E32" s="46">
        <v>3</v>
      </c>
      <c r="F32" s="45" t="s">
        <v>27</v>
      </c>
      <c r="G32" s="46">
        <v>2</v>
      </c>
      <c r="H32" s="22" t="s">
        <v>27</v>
      </c>
      <c r="I32" s="23">
        <v>1</v>
      </c>
    </row>
    <row r="33" spans="2:9" ht="15.6" x14ac:dyDescent="0.3">
      <c r="B33" s="16">
        <v>20</v>
      </c>
      <c r="C33" s="17" t="s">
        <v>126</v>
      </c>
      <c r="D33" s="47" t="s">
        <v>27</v>
      </c>
      <c r="E33" s="48">
        <v>2</v>
      </c>
      <c r="F33" s="47" t="s">
        <v>27</v>
      </c>
      <c r="G33" s="48">
        <v>1</v>
      </c>
      <c r="H33" s="18"/>
      <c r="I33" s="19"/>
    </row>
    <row r="34" spans="2:9" ht="15.6" x14ac:dyDescent="0.3">
      <c r="B34" s="20">
        <v>21</v>
      </c>
      <c r="C34" s="21" t="s">
        <v>230</v>
      </c>
      <c r="D34" s="22"/>
      <c r="E34" s="23"/>
      <c r="F34" s="22"/>
      <c r="G34" s="23"/>
      <c r="H34" s="22"/>
      <c r="I34" s="23"/>
    </row>
    <row r="35" spans="2:9" ht="15.6" x14ac:dyDescent="0.3">
      <c r="B35" s="16">
        <v>22</v>
      </c>
      <c r="C35" s="17" t="s">
        <v>231</v>
      </c>
      <c r="D35" s="18"/>
      <c r="E35" s="19"/>
      <c r="F35" s="18"/>
      <c r="G35" s="19"/>
      <c r="H35" s="18"/>
      <c r="I35" s="19"/>
    </row>
    <row r="36" spans="2:9" ht="15.6" x14ac:dyDescent="0.3">
      <c r="B36" s="20">
        <v>23</v>
      </c>
      <c r="C36" s="21" t="s">
        <v>232</v>
      </c>
      <c r="D36" s="22"/>
      <c r="E36" s="23"/>
      <c r="F36" s="22"/>
      <c r="G36" s="23"/>
      <c r="H36" s="22"/>
      <c r="I36" s="23"/>
    </row>
    <row r="37" spans="2:9" ht="15.6" x14ac:dyDescent="0.3">
      <c r="B37" s="16" t="s">
        <v>127</v>
      </c>
      <c r="C37" s="17"/>
      <c r="D37" s="24" t="s">
        <v>10</v>
      </c>
      <c r="E37" s="25">
        <f>+SUM(E13:E36)</f>
        <v>39</v>
      </c>
      <c r="F37" s="24" t="s">
        <v>10</v>
      </c>
      <c r="G37" s="25">
        <f>+SUM(G13:G36)</f>
        <v>31</v>
      </c>
      <c r="H37" s="24" t="s">
        <v>10</v>
      </c>
      <c r="I37" s="25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zoomScale="55" zoomScaleNormal="55" workbookViewId="0">
      <selection activeCell="L44" sqref="L44"/>
    </sheetView>
  </sheetViews>
  <sheetFormatPr baseColWidth="10" defaultColWidth="11.44140625" defaultRowHeight="14.4" x14ac:dyDescent="0.3"/>
  <cols>
    <col min="1" max="1" width="4.6640625" style="4" customWidth="1"/>
    <col min="2" max="3" width="15.6640625" style="4" customWidth="1"/>
    <col min="4" max="9" width="16.6640625" style="4" customWidth="1"/>
    <col min="10" max="16384" width="11.44140625" style="4"/>
  </cols>
  <sheetData>
    <row r="2" spans="2:9" ht="22.2" x14ac:dyDescent="0.3">
      <c r="B2" s="99" t="str">
        <f>"PROGRAMA DE OPERACIÓN DEL SERVICIO ("&amp;B7&amp;" - "&amp;C7&amp;")"</f>
        <v>PROGRAMA DE OPERACIÓN DEL SERVICIO (3A - REGRESO)</v>
      </c>
      <c r="C2" s="99"/>
      <c r="D2" s="99"/>
      <c r="E2" s="99"/>
      <c r="F2" s="99"/>
      <c r="G2" s="99"/>
      <c r="H2" s="99"/>
      <c r="I2" s="99"/>
    </row>
    <row r="4" spans="2:9" s="11" customFormat="1" x14ac:dyDescent="0.3">
      <c r="B4" s="11" t="s">
        <v>18</v>
      </c>
    </row>
    <row r="6" spans="2:9" x14ac:dyDescent="0.3">
      <c r="B6" s="12" t="s">
        <v>0</v>
      </c>
      <c r="C6" s="12" t="s">
        <v>1</v>
      </c>
      <c r="D6" s="12" t="s">
        <v>4</v>
      </c>
      <c r="E6" s="12" t="s">
        <v>5</v>
      </c>
      <c r="F6" s="12" t="s">
        <v>30</v>
      </c>
      <c r="G6" s="13"/>
    </row>
    <row r="7" spans="2:9" x14ac:dyDescent="0.3">
      <c r="B7" s="14" t="s">
        <v>103</v>
      </c>
      <c r="C7" s="14" t="s">
        <v>189</v>
      </c>
      <c r="D7" s="14" t="str">
        <f>+'Operador L3'!E33</f>
        <v>Centro</v>
      </c>
      <c r="E7" s="14" t="str">
        <f>+'Operador L3'!G33</f>
        <v>Relún</v>
      </c>
      <c r="F7" s="14" t="str">
        <f>+'Operador L3'!I8</f>
        <v>ELECCIONES</v>
      </c>
      <c r="G7" s="13"/>
    </row>
    <row r="9" spans="2:9" s="11" customFormat="1" x14ac:dyDescent="0.3">
      <c r="B9" s="11" t="s">
        <v>23</v>
      </c>
    </row>
    <row r="11" spans="2:9" ht="22.5" customHeight="1" x14ac:dyDescent="0.3">
      <c r="B11" s="100" t="s">
        <v>24</v>
      </c>
      <c r="C11" s="100" t="s">
        <v>34</v>
      </c>
      <c r="D11" s="101" t="s">
        <v>2</v>
      </c>
      <c r="E11" s="101"/>
      <c r="F11" s="101" t="s">
        <v>11</v>
      </c>
      <c r="G11" s="101"/>
      <c r="H11" s="101" t="s">
        <v>105</v>
      </c>
      <c r="I11" s="101"/>
    </row>
    <row r="12" spans="2:9" ht="28.8" x14ac:dyDescent="0.3">
      <c r="B12" s="100"/>
      <c r="C12" s="100"/>
      <c r="D12" s="15" t="s">
        <v>25</v>
      </c>
      <c r="E12" s="15" t="s">
        <v>26</v>
      </c>
      <c r="F12" s="15" t="s">
        <v>25</v>
      </c>
      <c r="G12" s="15" t="s">
        <v>26</v>
      </c>
      <c r="H12" s="15" t="s">
        <v>25</v>
      </c>
      <c r="I12" s="15" t="s">
        <v>26</v>
      </c>
    </row>
    <row r="13" spans="2:9" ht="15.6" x14ac:dyDescent="0.3">
      <c r="B13" s="16">
        <v>0</v>
      </c>
      <c r="C13" s="17" t="s">
        <v>106</v>
      </c>
      <c r="D13" s="18"/>
      <c r="E13" s="19"/>
      <c r="F13" s="18"/>
      <c r="G13" s="19"/>
      <c r="H13" s="18"/>
      <c r="I13" s="19"/>
    </row>
    <row r="14" spans="2:9" ht="15.6" x14ac:dyDescent="0.3">
      <c r="B14" s="20">
        <v>1</v>
      </c>
      <c r="C14" s="21" t="s">
        <v>107</v>
      </c>
      <c r="D14" s="22"/>
      <c r="E14" s="23"/>
      <c r="F14" s="22"/>
      <c r="G14" s="23"/>
      <c r="H14" s="22"/>
      <c r="I14" s="23"/>
    </row>
    <row r="15" spans="2:9" ht="15.6" x14ac:dyDescent="0.3">
      <c r="B15" s="16">
        <v>2</v>
      </c>
      <c r="C15" s="17" t="s">
        <v>108</v>
      </c>
      <c r="D15" s="18"/>
      <c r="E15" s="19"/>
      <c r="F15" s="18"/>
      <c r="G15" s="19"/>
      <c r="H15" s="18"/>
      <c r="I15" s="19"/>
    </row>
    <row r="16" spans="2:9" ht="15.6" x14ac:dyDescent="0.3">
      <c r="B16" s="20">
        <v>3</v>
      </c>
      <c r="C16" s="21" t="s">
        <v>109</v>
      </c>
      <c r="D16" s="22"/>
      <c r="E16" s="23"/>
      <c r="F16" s="22"/>
      <c r="G16" s="23"/>
      <c r="H16" s="22"/>
      <c r="I16" s="23"/>
    </row>
    <row r="17" spans="2:9" ht="15.6" x14ac:dyDescent="0.3">
      <c r="B17" s="16">
        <v>4</v>
      </c>
      <c r="C17" s="17" t="s">
        <v>110</v>
      </c>
      <c r="D17" s="18"/>
      <c r="E17" s="19"/>
      <c r="F17" s="18"/>
      <c r="G17" s="19"/>
      <c r="H17" s="18"/>
      <c r="I17" s="19"/>
    </row>
    <row r="18" spans="2:9" ht="15.6" x14ac:dyDescent="0.3">
      <c r="B18" s="20">
        <v>5</v>
      </c>
      <c r="C18" s="21" t="s">
        <v>111</v>
      </c>
      <c r="D18" s="22"/>
      <c r="E18" s="23"/>
      <c r="F18" s="22"/>
      <c r="G18" s="23"/>
      <c r="H18" s="22"/>
      <c r="I18" s="23"/>
    </row>
    <row r="19" spans="2:9" ht="15.6" x14ac:dyDescent="0.3">
      <c r="B19" s="16">
        <v>6</v>
      </c>
      <c r="C19" s="17" t="s">
        <v>112</v>
      </c>
      <c r="D19" s="18"/>
      <c r="E19" s="19"/>
      <c r="F19" s="18"/>
      <c r="G19" s="19"/>
      <c r="H19" s="18"/>
      <c r="I19" s="19"/>
    </row>
    <row r="20" spans="2:9" ht="15.6" x14ac:dyDescent="0.3">
      <c r="B20" s="20">
        <v>7</v>
      </c>
      <c r="C20" s="21" t="s">
        <v>113</v>
      </c>
      <c r="D20" s="22" t="s">
        <v>27</v>
      </c>
      <c r="E20" s="23">
        <v>2</v>
      </c>
      <c r="F20" s="22" t="s">
        <v>27</v>
      </c>
      <c r="G20" s="23">
        <v>1</v>
      </c>
      <c r="H20" s="22"/>
      <c r="I20" s="23"/>
    </row>
    <row r="21" spans="2:9" ht="15.6" x14ac:dyDescent="0.3">
      <c r="B21" s="16">
        <v>8</v>
      </c>
      <c r="C21" s="17" t="s">
        <v>114</v>
      </c>
      <c r="D21" s="18" t="s">
        <v>27</v>
      </c>
      <c r="E21" s="19">
        <v>4</v>
      </c>
      <c r="F21" s="18" t="s">
        <v>27</v>
      </c>
      <c r="G21" s="19">
        <v>2</v>
      </c>
      <c r="H21" s="41" t="s">
        <v>27</v>
      </c>
      <c r="I21" s="42">
        <v>2</v>
      </c>
    </row>
    <row r="22" spans="2:9" ht="15.6" x14ac:dyDescent="0.3">
      <c r="B22" s="20">
        <v>9</v>
      </c>
      <c r="C22" s="21" t="s">
        <v>115</v>
      </c>
      <c r="D22" s="22" t="s">
        <v>28</v>
      </c>
      <c r="E22" s="23">
        <v>3</v>
      </c>
      <c r="F22" s="22" t="s">
        <v>27</v>
      </c>
      <c r="G22" s="23">
        <v>2</v>
      </c>
      <c r="H22" s="41" t="s">
        <v>27</v>
      </c>
      <c r="I22" s="42">
        <v>2</v>
      </c>
    </row>
    <row r="23" spans="2:9" ht="15.6" x14ac:dyDescent="0.3">
      <c r="B23" s="16">
        <v>10</v>
      </c>
      <c r="C23" s="17" t="s">
        <v>116</v>
      </c>
      <c r="D23" s="18" t="s">
        <v>27</v>
      </c>
      <c r="E23" s="19">
        <v>2</v>
      </c>
      <c r="F23" s="18" t="s">
        <v>27</v>
      </c>
      <c r="G23" s="19">
        <v>2</v>
      </c>
      <c r="H23" s="41" t="s">
        <v>27</v>
      </c>
      <c r="I23" s="42">
        <v>2</v>
      </c>
    </row>
    <row r="24" spans="2:9" ht="15.6" x14ac:dyDescent="0.3">
      <c r="B24" s="20">
        <v>11</v>
      </c>
      <c r="C24" s="21" t="s">
        <v>117</v>
      </c>
      <c r="D24" s="22" t="s">
        <v>27</v>
      </c>
      <c r="E24" s="23">
        <v>3</v>
      </c>
      <c r="F24" s="22" t="s">
        <v>27</v>
      </c>
      <c r="G24" s="23">
        <v>3</v>
      </c>
      <c r="H24" s="41" t="s">
        <v>27</v>
      </c>
      <c r="I24" s="42">
        <v>2</v>
      </c>
    </row>
    <row r="25" spans="2:9" ht="15.6" x14ac:dyDescent="0.3">
      <c r="B25" s="16">
        <v>12</v>
      </c>
      <c r="C25" s="17" t="s">
        <v>118</v>
      </c>
      <c r="D25" s="18" t="s">
        <v>27</v>
      </c>
      <c r="E25" s="19">
        <v>3</v>
      </c>
      <c r="F25" s="18" t="s">
        <v>27</v>
      </c>
      <c r="G25" s="19">
        <v>3</v>
      </c>
      <c r="H25" s="41" t="s">
        <v>27</v>
      </c>
      <c r="I25" s="42">
        <v>2</v>
      </c>
    </row>
    <row r="26" spans="2:9" ht="15.6" x14ac:dyDescent="0.3">
      <c r="B26" s="20">
        <v>13</v>
      </c>
      <c r="C26" s="21" t="s">
        <v>119</v>
      </c>
      <c r="D26" s="22" t="s">
        <v>27</v>
      </c>
      <c r="E26" s="23">
        <v>3</v>
      </c>
      <c r="F26" s="22" t="s">
        <v>27</v>
      </c>
      <c r="G26" s="23">
        <v>2</v>
      </c>
      <c r="H26" s="41" t="s">
        <v>27</v>
      </c>
      <c r="I26" s="42">
        <v>2</v>
      </c>
    </row>
    <row r="27" spans="2:9" ht="15.6" x14ac:dyDescent="0.3">
      <c r="B27" s="16">
        <v>14</v>
      </c>
      <c r="C27" s="17" t="s">
        <v>120</v>
      </c>
      <c r="D27" s="18" t="s">
        <v>27</v>
      </c>
      <c r="E27" s="19">
        <v>2</v>
      </c>
      <c r="F27" s="18" t="s">
        <v>27</v>
      </c>
      <c r="G27" s="19">
        <v>2</v>
      </c>
      <c r="H27" s="41" t="s">
        <v>27</v>
      </c>
      <c r="I27" s="42">
        <v>2</v>
      </c>
    </row>
    <row r="28" spans="2:9" ht="15.6" x14ac:dyDescent="0.3">
      <c r="B28" s="20">
        <v>15</v>
      </c>
      <c r="C28" s="21" t="s">
        <v>121</v>
      </c>
      <c r="D28" s="22" t="s">
        <v>27</v>
      </c>
      <c r="E28" s="23">
        <v>3</v>
      </c>
      <c r="F28" s="22" t="s">
        <v>27</v>
      </c>
      <c r="G28" s="23">
        <v>2</v>
      </c>
      <c r="H28" s="41" t="s">
        <v>27</v>
      </c>
      <c r="I28" s="42">
        <v>2</v>
      </c>
    </row>
    <row r="29" spans="2:9" ht="15.6" x14ac:dyDescent="0.3">
      <c r="B29" s="16">
        <v>16</v>
      </c>
      <c r="C29" s="17" t="s">
        <v>122</v>
      </c>
      <c r="D29" s="18" t="s">
        <v>27</v>
      </c>
      <c r="E29" s="19">
        <v>3</v>
      </c>
      <c r="F29" s="18" t="s">
        <v>27</v>
      </c>
      <c r="G29" s="19">
        <v>3</v>
      </c>
      <c r="H29" s="41" t="s">
        <v>27</v>
      </c>
      <c r="I29" s="42">
        <v>2</v>
      </c>
    </row>
    <row r="30" spans="2:9" ht="15.6" x14ac:dyDescent="0.3">
      <c r="B30" s="20">
        <v>17</v>
      </c>
      <c r="C30" s="21" t="s">
        <v>123</v>
      </c>
      <c r="D30" s="22" t="s">
        <v>27</v>
      </c>
      <c r="E30" s="23">
        <v>3</v>
      </c>
      <c r="F30" s="22" t="s">
        <v>27</v>
      </c>
      <c r="G30" s="23">
        <v>3</v>
      </c>
      <c r="H30" s="41" t="s">
        <v>27</v>
      </c>
      <c r="I30" s="42">
        <v>2</v>
      </c>
    </row>
    <row r="31" spans="2:9" ht="15.6" x14ac:dyDescent="0.3">
      <c r="B31" s="16">
        <v>18</v>
      </c>
      <c r="C31" s="17" t="s">
        <v>124</v>
      </c>
      <c r="D31" s="18" t="s">
        <v>29</v>
      </c>
      <c r="E31" s="19">
        <v>3</v>
      </c>
      <c r="F31" s="18" t="s">
        <v>27</v>
      </c>
      <c r="G31" s="19">
        <v>2</v>
      </c>
      <c r="H31" s="18" t="s">
        <v>27</v>
      </c>
      <c r="I31" s="19">
        <v>1</v>
      </c>
    </row>
    <row r="32" spans="2:9" ht="15.6" x14ac:dyDescent="0.3">
      <c r="B32" s="20">
        <v>19</v>
      </c>
      <c r="C32" s="21" t="s">
        <v>125</v>
      </c>
      <c r="D32" s="22" t="s">
        <v>29</v>
      </c>
      <c r="E32" s="23">
        <v>3</v>
      </c>
      <c r="F32" s="22" t="s">
        <v>27</v>
      </c>
      <c r="G32" s="23">
        <v>2</v>
      </c>
      <c r="H32" s="22" t="s">
        <v>27</v>
      </c>
      <c r="I32" s="23">
        <v>1</v>
      </c>
    </row>
    <row r="33" spans="2:9" ht="15.6" x14ac:dyDescent="0.3">
      <c r="B33" s="16">
        <v>20</v>
      </c>
      <c r="C33" s="17" t="s">
        <v>126</v>
      </c>
      <c r="D33" s="18" t="s">
        <v>27</v>
      </c>
      <c r="E33" s="19">
        <v>2</v>
      </c>
      <c r="F33" s="18" t="s">
        <v>27</v>
      </c>
      <c r="G33" s="19">
        <v>1</v>
      </c>
      <c r="H33" s="18"/>
      <c r="I33" s="19"/>
    </row>
    <row r="34" spans="2:9" ht="15.6" x14ac:dyDescent="0.3">
      <c r="B34" s="20">
        <v>21</v>
      </c>
      <c r="C34" s="62" t="s">
        <v>230</v>
      </c>
      <c r="D34" s="22" t="s">
        <v>27</v>
      </c>
      <c r="E34" s="23">
        <v>1</v>
      </c>
      <c r="F34" s="22"/>
      <c r="G34" s="23"/>
      <c r="H34" s="22"/>
      <c r="I34" s="23"/>
    </row>
    <row r="35" spans="2:9" ht="15.6" x14ac:dyDescent="0.3">
      <c r="B35" s="16">
        <v>22</v>
      </c>
      <c r="C35" s="17" t="s">
        <v>231</v>
      </c>
      <c r="D35" s="18"/>
      <c r="E35" s="19"/>
      <c r="F35" s="18"/>
      <c r="G35" s="19"/>
      <c r="H35" s="18"/>
      <c r="I35" s="19"/>
    </row>
    <row r="36" spans="2:9" ht="15.6" x14ac:dyDescent="0.3">
      <c r="B36" s="20">
        <v>23</v>
      </c>
      <c r="C36" s="62" t="s">
        <v>232</v>
      </c>
      <c r="D36" s="22"/>
      <c r="E36" s="23"/>
      <c r="F36" s="22"/>
      <c r="G36" s="23"/>
      <c r="H36" s="22"/>
      <c r="I36" s="23"/>
    </row>
    <row r="37" spans="2:9" ht="15.6" x14ac:dyDescent="0.3">
      <c r="B37" s="16" t="s">
        <v>127</v>
      </c>
      <c r="C37" s="17"/>
      <c r="D37" s="24" t="s">
        <v>10</v>
      </c>
      <c r="E37" s="25">
        <f>+SUM(E13:E36)</f>
        <v>40</v>
      </c>
      <c r="F37" s="24" t="s">
        <v>10</v>
      </c>
      <c r="G37" s="25">
        <f>+SUM(G13:G36)</f>
        <v>30</v>
      </c>
      <c r="H37" s="24" t="s">
        <v>10</v>
      </c>
      <c r="I37" s="25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topLeftCell="A13" zoomScale="70" zoomScaleNormal="70" workbookViewId="0">
      <selection activeCell="I47" sqref="I47"/>
    </sheetView>
  </sheetViews>
  <sheetFormatPr baseColWidth="10" defaultColWidth="11.44140625" defaultRowHeight="14.4" x14ac:dyDescent="0.3"/>
  <cols>
    <col min="1" max="1" width="4.6640625" style="4" customWidth="1"/>
    <col min="2" max="3" width="15.6640625" style="4" customWidth="1"/>
    <col min="4" max="9" width="16.6640625" style="4" customWidth="1"/>
    <col min="10" max="16384" width="11.44140625" style="4"/>
  </cols>
  <sheetData>
    <row r="2" spans="2:9" ht="22.2" x14ac:dyDescent="0.3">
      <c r="B2" s="99" t="str">
        <f>"PROGRAMA DE OPERACIÓN DEL SERVICIO ("&amp;B7&amp;" - "&amp;C7&amp;")"</f>
        <v>PROGRAMA DE OPERACIÓN DEL SERVICIO (3B - IDA)</v>
      </c>
      <c r="C2" s="99"/>
      <c r="D2" s="99"/>
      <c r="E2" s="99"/>
      <c r="F2" s="99"/>
      <c r="G2" s="99"/>
      <c r="H2" s="99"/>
      <c r="I2" s="99"/>
    </row>
    <row r="4" spans="2:9" s="11" customFormat="1" x14ac:dyDescent="0.3">
      <c r="B4" s="11" t="s">
        <v>18</v>
      </c>
    </row>
    <row r="6" spans="2:9" x14ac:dyDescent="0.3">
      <c r="B6" s="12" t="s">
        <v>0</v>
      </c>
      <c r="C6" s="12" t="s">
        <v>1</v>
      </c>
      <c r="D6" s="12" t="s">
        <v>4</v>
      </c>
      <c r="E6" s="12" t="s">
        <v>5</v>
      </c>
      <c r="F6" s="12" t="s">
        <v>30</v>
      </c>
      <c r="G6" s="13"/>
    </row>
    <row r="7" spans="2:9" x14ac:dyDescent="0.3">
      <c r="B7" s="14" t="s">
        <v>128</v>
      </c>
      <c r="C7" s="14" t="s">
        <v>188</v>
      </c>
      <c r="D7" s="14" t="str">
        <f>+'Operador L3'!E34</f>
        <v>Relún</v>
      </c>
      <c r="E7" s="14" t="str">
        <f>+'Operador L3'!G34</f>
        <v>Centro</v>
      </c>
      <c r="F7" s="14" t="str">
        <f>+'Operador L3'!I8</f>
        <v>ELECCIONES</v>
      </c>
      <c r="G7" s="13"/>
    </row>
    <row r="9" spans="2:9" s="11" customFormat="1" x14ac:dyDescent="0.3">
      <c r="B9" s="11" t="s">
        <v>23</v>
      </c>
    </row>
    <row r="11" spans="2:9" ht="22.5" customHeight="1" x14ac:dyDescent="0.3">
      <c r="B11" s="100" t="s">
        <v>24</v>
      </c>
      <c r="C11" s="100" t="s">
        <v>34</v>
      </c>
      <c r="D11" s="101" t="s">
        <v>2</v>
      </c>
      <c r="E11" s="101"/>
      <c r="F11" s="101" t="s">
        <v>11</v>
      </c>
      <c r="G11" s="101"/>
      <c r="H11" s="101" t="s">
        <v>105</v>
      </c>
      <c r="I11" s="101"/>
    </row>
    <row r="12" spans="2:9" ht="28.8" x14ac:dyDescent="0.3">
      <c r="B12" s="100"/>
      <c r="C12" s="100"/>
      <c r="D12" s="15" t="s">
        <v>25</v>
      </c>
      <c r="E12" s="15" t="s">
        <v>26</v>
      </c>
      <c r="F12" s="15" t="s">
        <v>25</v>
      </c>
      <c r="G12" s="15" t="s">
        <v>26</v>
      </c>
      <c r="H12" s="15" t="s">
        <v>25</v>
      </c>
      <c r="I12" s="15" t="s">
        <v>26</v>
      </c>
    </row>
    <row r="13" spans="2:9" ht="15.6" x14ac:dyDescent="0.3">
      <c r="B13" s="16">
        <v>0</v>
      </c>
      <c r="C13" s="17" t="s">
        <v>106</v>
      </c>
      <c r="D13" s="18"/>
      <c r="E13" s="19"/>
      <c r="F13" s="18"/>
      <c r="G13" s="19"/>
      <c r="H13" s="18"/>
      <c r="I13" s="19"/>
    </row>
    <row r="14" spans="2:9" ht="15.6" x14ac:dyDescent="0.3">
      <c r="B14" s="20">
        <v>1</v>
      </c>
      <c r="C14" s="21" t="s">
        <v>107</v>
      </c>
      <c r="D14" s="22"/>
      <c r="E14" s="23"/>
      <c r="F14" s="22"/>
      <c r="G14" s="23"/>
      <c r="H14" s="22"/>
      <c r="I14" s="23"/>
    </row>
    <row r="15" spans="2:9" ht="15.6" x14ac:dyDescent="0.3">
      <c r="B15" s="16">
        <v>2</v>
      </c>
      <c r="C15" s="17" t="s">
        <v>108</v>
      </c>
      <c r="D15" s="18"/>
      <c r="E15" s="19"/>
      <c r="F15" s="18"/>
      <c r="G15" s="19"/>
      <c r="H15" s="18"/>
      <c r="I15" s="19"/>
    </row>
    <row r="16" spans="2:9" ht="15.6" x14ac:dyDescent="0.3">
      <c r="B16" s="20">
        <v>3</v>
      </c>
      <c r="C16" s="21" t="s">
        <v>109</v>
      </c>
      <c r="D16" s="22"/>
      <c r="E16" s="23"/>
      <c r="F16" s="22"/>
      <c r="G16" s="23"/>
      <c r="H16" s="22"/>
      <c r="I16" s="23"/>
    </row>
    <row r="17" spans="2:9" ht="15.6" x14ac:dyDescent="0.3">
      <c r="B17" s="16">
        <v>4</v>
      </c>
      <c r="C17" s="17" t="s">
        <v>110</v>
      </c>
      <c r="D17" s="18"/>
      <c r="E17" s="19"/>
      <c r="F17" s="18"/>
      <c r="G17" s="19"/>
      <c r="H17" s="18"/>
      <c r="I17" s="19"/>
    </row>
    <row r="18" spans="2:9" ht="15.6" x14ac:dyDescent="0.3">
      <c r="B18" s="20">
        <v>5</v>
      </c>
      <c r="C18" s="21" t="s">
        <v>111</v>
      </c>
      <c r="D18" s="22"/>
      <c r="E18" s="23"/>
      <c r="F18" s="22"/>
      <c r="G18" s="23"/>
      <c r="H18" s="22"/>
      <c r="I18" s="23"/>
    </row>
    <row r="19" spans="2:9" ht="15.6" x14ac:dyDescent="0.3">
      <c r="B19" s="16">
        <v>6</v>
      </c>
      <c r="C19" s="17" t="s">
        <v>112</v>
      </c>
      <c r="D19" s="18"/>
      <c r="E19" s="19"/>
      <c r="F19" s="18"/>
      <c r="G19" s="19"/>
      <c r="H19" s="18"/>
      <c r="I19" s="19"/>
    </row>
    <row r="20" spans="2:9" ht="15.6" x14ac:dyDescent="0.3">
      <c r="B20" s="20">
        <v>7</v>
      </c>
      <c r="C20" s="21" t="s">
        <v>113</v>
      </c>
      <c r="D20" s="22" t="s">
        <v>29</v>
      </c>
      <c r="E20" s="23">
        <v>4</v>
      </c>
      <c r="F20" s="22"/>
      <c r="G20" s="23"/>
      <c r="H20" s="41" t="s">
        <v>27</v>
      </c>
      <c r="I20" s="42">
        <v>1</v>
      </c>
    </row>
    <row r="21" spans="2:9" ht="15.6" x14ac:dyDescent="0.3">
      <c r="B21" s="16">
        <v>8</v>
      </c>
      <c r="C21" s="17" t="s">
        <v>114</v>
      </c>
      <c r="D21" s="18" t="s">
        <v>28</v>
      </c>
      <c r="E21" s="19">
        <v>4</v>
      </c>
      <c r="F21" s="18" t="s">
        <v>29</v>
      </c>
      <c r="G21" s="19">
        <v>2</v>
      </c>
      <c r="H21" s="41" t="s">
        <v>27</v>
      </c>
      <c r="I21" s="42">
        <v>2</v>
      </c>
    </row>
    <row r="22" spans="2:9" ht="15.6" x14ac:dyDescent="0.3">
      <c r="B22" s="20">
        <v>9</v>
      </c>
      <c r="C22" s="21" t="s">
        <v>115</v>
      </c>
      <c r="D22" s="22" t="s">
        <v>29</v>
      </c>
      <c r="E22" s="23">
        <v>4</v>
      </c>
      <c r="F22" s="22" t="s">
        <v>27</v>
      </c>
      <c r="G22" s="23">
        <v>2</v>
      </c>
      <c r="H22" s="41" t="s">
        <v>27</v>
      </c>
      <c r="I22" s="42">
        <v>2</v>
      </c>
    </row>
    <row r="23" spans="2:9" ht="15.6" x14ac:dyDescent="0.3">
      <c r="B23" s="16">
        <v>10</v>
      </c>
      <c r="C23" s="17" t="s">
        <v>116</v>
      </c>
      <c r="D23" s="18" t="s">
        <v>27</v>
      </c>
      <c r="E23" s="19">
        <v>4</v>
      </c>
      <c r="F23" s="18" t="s">
        <v>27</v>
      </c>
      <c r="G23" s="19">
        <v>2</v>
      </c>
      <c r="H23" s="41" t="s">
        <v>27</v>
      </c>
      <c r="I23" s="42">
        <v>2</v>
      </c>
    </row>
    <row r="24" spans="2:9" ht="15.6" x14ac:dyDescent="0.3">
      <c r="B24" s="20">
        <v>11</v>
      </c>
      <c r="C24" s="21" t="s">
        <v>117</v>
      </c>
      <c r="D24" s="22" t="s">
        <v>27</v>
      </c>
      <c r="E24" s="23">
        <v>4</v>
      </c>
      <c r="F24" s="22" t="s">
        <v>27</v>
      </c>
      <c r="G24" s="23">
        <v>2</v>
      </c>
      <c r="H24" s="41" t="s">
        <v>27</v>
      </c>
      <c r="I24" s="42">
        <v>2</v>
      </c>
    </row>
    <row r="25" spans="2:9" ht="15.6" x14ac:dyDescent="0.3">
      <c r="B25" s="16">
        <v>12</v>
      </c>
      <c r="C25" s="17" t="s">
        <v>118</v>
      </c>
      <c r="D25" s="18" t="s">
        <v>27</v>
      </c>
      <c r="E25" s="19">
        <v>3</v>
      </c>
      <c r="F25" s="18" t="s">
        <v>27</v>
      </c>
      <c r="G25" s="19">
        <v>2</v>
      </c>
      <c r="H25" s="41" t="s">
        <v>27</v>
      </c>
      <c r="I25" s="42">
        <v>2</v>
      </c>
    </row>
    <row r="26" spans="2:9" ht="15.6" x14ac:dyDescent="0.3">
      <c r="B26" s="20">
        <v>13</v>
      </c>
      <c r="C26" s="21" t="s">
        <v>119</v>
      </c>
      <c r="D26" s="22" t="s">
        <v>29</v>
      </c>
      <c r="E26" s="23">
        <v>3</v>
      </c>
      <c r="F26" s="22" t="s">
        <v>27</v>
      </c>
      <c r="G26" s="23">
        <v>2</v>
      </c>
      <c r="H26" s="41" t="s">
        <v>27</v>
      </c>
      <c r="I26" s="42">
        <v>2</v>
      </c>
    </row>
    <row r="27" spans="2:9" ht="15.6" x14ac:dyDescent="0.3">
      <c r="B27" s="16">
        <v>14</v>
      </c>
      <c r="C27" s="17" t="s">
        <v>120</v>
      </c>
      <c r="D27" s="18" t="s">
        <v>29</v>
      </c>
      <c r="E27" s="19">
        <v>3</v>
      </c>
      <c r="F27" s="18" t="s">
        <v>27</v>
      </c>
      <c r="G27" s="19">
        <v>2</v>
      </c>
      <c r="H27" s="41" t="s">
        <v>27</v>
      </c>
      <c r="I27" s="42">
        <v>2</v>
      </c>
    </row>
    <row r="28" spans="2:9" ht="15.6" x14ac:dyDescent="0.3">
      <c r="B28" s="20">
        <v>15</v>
      </c>
      <c r="C28" s="21" t="s">
        <v>121</v>
      </c>
      <c r="D28" s="22" t="s">
        <v>27</v>
      </c>
      <c r="E28" s="23">
        <v>4</v>
      </c>
      <c r="F28" s="22" t="s">
        <v>27</v>
      </c>
      <c r="G28" s="23">
        <v>2</v>
      </c>
      <c r="H28" s="41" t="s">
        <v>27</v>
      </c>
      <c r="I28" s="42">
        <v>2</v>
      </c>
    </row>
    <row r="29" spans="2:9" ht="15.6" x14ac:dyDescent="0.3">
      <c r="B29" s="16">
        <v>16</v>
      </c>
      <c r="C29" s="17" t="s">
        <v>122</v>
      </c>
      <c r="D29" s="18" t="s">
        <v>29</v>
      </c>
      <c r="E29" s="19">
        <v>4</v>
      </c>
      <c r="F29" s="18" t="s">
        <v>27</v>
      </c>
      <c r="G29" s="19">
        <v>2</v>
      </c>
      <c r="H29" s="41" t="s">
        <v>27</v>
      </c>
      <c r="I29" s="42">
        <v>2</v>
      </c>
    </row>
    <row r="30" spans="2:9" ht="15.6" x14ac:dyDescent="0.3">
      <c r="B30" s="20">
        <v>17</v>
      </c>
      <c r="C30" s="21" t="s">
        <v>123</v>
      </c>
      <c r="D30" s="22" t="s">
        <v>29</v>
      </c>
      <c r="E30" s="23">
        <v>4</v>
      </c>
      <c r="F30" s="22" t="s">
        <v>27</v>
      </c>
      <c r="G30" s="23">
        <v>2</v>
      </c>
      <c r="H30" s="41" t="s">
        <v>27</v>
      </c>
      <c r="I30" s="42">
        <v>2</v>
      </c>
    </row>
    <row r="31" spans="2:9" ht="15.6" x14ac:dyDescent="0.3">
      <c r="B31" s="16">
        <v>18</v>
      </c>
      <c r="C31" s="17" t="s">
        <v>124</v>
      </c>
      <c r="D31" s="18" t="s">
        <v>29</v>
      </c>
      <c r="E31" s="19">
        <v>4</v>
      </c>
      <c r="F31" s="18" t="s">
        <v>27</v>
      </c>
      <c r="G31" s="19">
        <v>2</v>
      </c>
      <c r="H31" s="18" t="s">
        <v>27</v>
      </c>
      <c r="I31" s="19">
        <v>1</v>
      </c>
    </row>
    <row r="32" spans="2:9" ht="15.6" x14ac:dyDescent="0.3">
      <c r="B32" s="20">
        <v>19</v>
      </c>
      <c r="C32" s="21" t="s">
        <v>125</v>
      </c>
      <c r="D32" s="22" t="s">
        <v>27</v>
      </c>
      <c r="E32" s="23">
        <v>2</v>
      </c>
      <c r="F32" s="22" t="s">
        <v>27</v>
      </c>
      <c r="G32" s="23">
        <v>1</v>
      </c>
      <c r="H32" s="22" t="s">
        <v>27</v>
      </c>
      <c r="I32" s="23">
        <v>1</v>
      </c>
    </row>
    <row r="33" spans="2:9" ht="15.6" x14ac:dyDescent="0.3">
      <c r="B33" s="16">
        <v>20</v>
      </c>
      <c r="C33" s="17" t="s">
        <v>126</v>
      </c>
      <c r="D33" s="18" t="s">
        <v>27</v>
      </c>
      <c r="E33" s="19">
        <v>1</v>
      </c>
      <c r="F33" s="18"/>
      <c r="G33" s="19"/>
      <c r="H33" s="18"/>
      <c r="I33" s="19"/>
    </row>
    <row r="34" spans="2:9" ht="15.6" x14ac:dyDescent="0.3">
      <c r="B34" s="20">
        <v>21</v>
      </c>
      <c r="C34" s="62" t="s">
        <v>230</v>
      </c>
      <c r="D34" s="22"/>
      <c r="E34" s="23"/>
      <c r="F34" s="22"/>
      <c r="G34" s="23"/>
      <c r="H34" s="22"/>
      <c r="I34" s="23"/>
    </row>
    <row r="35" spans="2:9" ht="15.6" x14ac:dyDescent="0.3">
      <c r="B35" s="16">
        <v>22</v>
      </c>
      <c r="C35" s="17" t="s">
        <v>231</v>
      </c>
      <c r="D35" s="18"/>
      <c r="E35" s="19"/>
      <c r="F35" s="18"/>
      <c r="G35" s="19"/>
      <c r="H35" s="18"/>
      <c r="I35" s="19"/>
    </row>
    <row r="36" spans="2:9" ht="15.6" x14ac:dyDescent="0.3">
      <c r="B36" s="20">
        <v>23</v>
      </c>
      <c r="C36" s="62" t="s">
        <v>232</v>
      </c>
      <c r="D36" s="22"/>
      <c r="E36" s="23"/>
      <c r="F36" s="22"/>
      <c r="G36" s="23"/>
      <c r="H36" s="22"/>
      <c r="I36" s="23"/>
    </row>
    <row r="37" spans="2:9" ht="15.6" x14ac:dyDescent="0.3">
      <c r="B37" s="16" t="s">
        <v>127</v>
      </c>
      <c r="C37" s="17"/>
      <c r="D37" s="24" t="s">
        <v>10</v>
      </c>
      <c r="E37" s="25">
        <f>+SUM(E13:E36)</f>
        <v>48</v>
      </c>
      <c r="F37" s="24" t="s">
        <v>10</v>
      </c>
      <c r="G37" s="25">
        <f>+SUM(G13:G36)</f>
        <v>23</v>
      </c>
      <c r="H37" s="24" t="s">
        <v>10</v>
      </c>
      <c r="I37" s="25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zoomScale="55" zoomScaleNormal="55" workbookViewId="0">
      <selection activeCell="C33" sqref="C33:C36"/>
    </sheetView>
  </sheetViews>
  <sheetFormatPr baseColWidth="10" defaultColWidth="11.44140625" defaultRowHeight="14.4" x14ac:dyDescent="0.3"/>
  <cols>
    <col min="1" max="1" width="4.6640625" style="4" customWidth="1"/>
    <col min="2" max="3" width="15.6640625" style="4" customWidth="1"/>
    <col min="4" max="9" width="16.6640625" style="4" customWidth="1"/>
    <col min="10" max="16384" width="11.44140625" style="4"/>
  </cols>
  <sheetData>
    <row r="2" spans="2:9" ht="22.2" x14ac:dyDescent="0.3">
      <c r="B2" s="99" t="str">
        <f>"PROGRAMA DE OPERACIÓN DEL SERVICIO ("&amp;B7&amp;" - "&amp;C7&amp;")"</f>
        <v>PROGRAMA DE OPERACIÓN DEL SERVICIO (3B - REGRESO)</v>
      </c>
      <c r="C2" s="99"/>
      <c r="D2" s="99"/>
      <c r="E2" s="99"/>
      <c r="F2" s="99"/>
      <c r="G2" s="99"/>
      <c r="H2" s="99"/>
      <c r="I2" s="99"/>
    </row>
    <row r="4" spans="2:9" s="11" customFormat="1" x14ac:dyDescent="0.3">
      <c r="B4" s="11" t="s">
        <v>18</v>
      </c>
    </row>
    <row r="6" spans="2:9" x14ac:dyDescent="0.3">
      <c r="B6" s="12" t="s">
        <v>0</v>
      </c>
      <c r="C6" s="12" t="s">
        <v>1</v>
      </c>
      <c r="D6" s="12" t="s">
        <v>4</v>
      </c>
      <c r="E6" s="12" t="s">
        <v>5</v>
      </c>
      <c r="F6" s="12" t="s">
        <v>30</v>
      </c>
      <c r="G6" s="13"/>
    </row>
    <row r="7" spans="2:9" x14ac:dyDescent="0.3">
      <c r="B7" s="14" t="s">
        <v>128</v>
      </c>
      <c r="C7" s="14" t="s">
        <v>189</v>
      </c>
      <c r="D7" s="14" t="str">
        <f>+'Operador L3'!E35</f>
        <v>Centro</v>
      </c>
      <c r="E7" s="14" t="str">
        <f>+'Operador L3'!G35</f>
        <v>Relún</v>
      </c>
      <c r="F7" s="14" t="str">
        <f>+'Operador L3'!I8</f>
        <v>ELECCIONES</v>
      </c>
      <c r="G7" s="13"/>
    </row>
    <row r="9" spans="2:9" s="11" customFormat="1" x14ac:dyDescent="0.3">
      <c r="B9" s="11" t="s">
        <v>23</v>
      </c>
    </row>
    <row r="11" spans="2:9" ht="22.5" customHeight="1" x14ac:dyDescent="0.3">
      <c r="B11" s="100" t="s">
        <v>24</v>
      </c>
      <c r="C11" s="100" t="s">
        <v>34</v>
      </c>
      <c r="D11" s="101" t="s">
        <v>2</v>
      </c>
      <c r="E11" s="101"/>
      <c r="F11" s="101" t="s">
        <v>11</v>
      </c>
      <c r="G11" s="101"/>
      <c r="H11" s="101" t="s">
        <v>105</v>
      </c>
      <c r="I11" s="101"/>
    </row>
    <row r="12" spans="2:9" ht="28.8" x14ac:dyDescent="0.3">
      <c r="B12" s="100"/>
      <c r="C12" s="100"/>
      <c r="D12" s="15" t="s">
        <v>25</v>
      </c>
      <c r="E12" s="15" t="s">
        <v>26</v>
      </c>
      <c r="F12" s="15" t="s">
        <v>25</v>
      </c>
      <c r="G12" s="15" t="s">
        <v>26</v>
      </c>
      <c r="H12" s="15" t="s">
        <v>25</v>
      </c>
      <c r="I12" s="15" t="s">
        <v>26</v>
      </c>
    </row>
    <row r="13" spans="2:9" ht="15.6" x14ac:dyDescent="0.3">
      <c r="B13" s="16">
        <v>0</v>
      </c>
      <c r="C13" s="17" t="s">
        <v>106</v>
      </c>
      <c r="D13" s="18"/>
      <c r="E13" s="19"/>
      <c r="F13" s="18"/>
      <c r="G13" s="19"/>
      <c r="H13" s="18"/>
      <c r="I13" s="19"/>
    </row>
    <row r="14" spans="2:9" ht="15.6" x14ac:dyDescent="0.3">
      <c r="B14" s="20">
        <v>1</v>
      </c>
      <c r="C14" s="21" t="s">
        <v>107</v>
      </c>
      <c r="D14" s="22"/>
      <c r="E14" s="23"/>
      <c r="F14" s="22"/>
      <c r="G14" s="23"/>
      <c r="H14" s="22"/>
      <c r="I14" s="23"/>
    </row>
    <row r="15" spans="2:9" ht="15.6" x14ac:dyDescent="0.3">
      <c r="B15" s="16">
        <v>2</v>
      </c>
      <c r="C15" s="17" t="s">
        <v>108</v>
      </c>
      <c r="D15" s="18"/>
      <c r="E15" s="19"/>
      <c r="F15" s="18"/>
      <c r="G15" s="19"/>
      <c r="H15" s="18"/>
      <c r="I15" s="19"/>
    </row>
    <row r="16" spans="2:9" ht="15.6" x14ac:dyDescent="0.3">
      <c r="B16" s="20">
        <v>3</v>
      </c>
      <c r="C16" s="21" t="s">
        <v>109</v>
      </c>
      <c r="D16" s="22"/>
      <c r="E16" s="23"/>
      <c r="F16" s="22"/>
      <c r="G16" s="23"/>
      <c r="H16" s="22"/>
      <c r="I16" s="23"/>
    </row>
    <row r="17" spans="2:9" ht="15.6" x14ac:dyDescent="0.3">
      <c r="B17" s="16">
        <v>4</v>
      </c>
      <c r="C17" s="17" t="s">
        <v>110</v>
      </c>
      <c r="D17" s="18"/>
      <c r="E17" s="19"/>
      <c r="F17" s="18"/>
      <c r="G17" s="19"/>
      <c r="H17" s="18"/>
      <c r="I17" s="19"/>
    </row>
    <row r="18" spans="2:9" ht="15.6" x14ac:dyDescent="0.3">
      <c r="B18" s="20">
        <v>5</v>
      </c>
      <c r="C18" s="21" t="s">
        <v>111</v>
      </c>
      <c r="D18" s="22"/>
      <c r="E18" s="23"/>
      <c r="F18" s="22"/>
      <c r="G18" s="23"/>
      <c r="H18" s="22"/>
      <c r="I18" s="23"/>
    </row>
    <row r="19" spans="2:9" ht="15.6" x14ac:dyDescent="0.3">
      <c r="B19" s="16">
        <v>6</v>
      </c>
      <c r="C19" s="17" t="s">
        <v>112</v>
      </c>
      <c r="D19" s="18"/>
      <c r="E19" s="19"/>
      <c r="F19" s="18"/>
      <c r="G19" s="19"/>
      <c r="H19" s="18"/>
      <c r="I19" s="19"/>
    </row>
    <row r="20" spans="2:9" ht="15.6" x14ac:dyDescent="0.3">
      <c r="B20" s="20">
        <v>7</v>
      </c>
      <c r="C20" s="21" t="s">
        <v>113</v>
      </c>
      <c r="D20" s="22" t="s">
        <v>27</v>
      </c>
      <c r="E20" s="23">
        <v>3</v>
      </c>
      <c r="F20" s="22"/>
      <c r="G20" s="23"/>
      <c r="H20" s="22"/>
      <c r="I20" s="23"/>
    </row>
    <row r="21" spans="2:9" ht="15.6" x14ac:dyDescent="0.3">
      <c r="B21" s="16">
        <v>8</v>
      </c>
      <c r="C21" s="17" t="s">
        <v>114</v>
      </c>
      <c r="D21" s="18" t="s">
        <v>28</v>
      </c>
      <c r="E21" s="19">
        <v>3</v>
      </c>
      <c r="F21" s="18" t="s">
        <v>29</v>
      </c>
      <c r="G21" s="19">
        <v>1</v>
      </c>
      <c r="H21" s="41" t="s">
        <v>27</v>
      </c>
      <c r="I21" s="42">
        <v>1</v>
      </c>
    </row>
    <row r="22" spans="2:9" ht="15.6" x14ac:dyDescent="0.3">
      <c r="B22" s="20">
        <v>9</v>
      </c>
      <c r="C22" s="21" t="s">
        <v>115</v>
      </c>
      <c r="D22" s="22" t="s">
        <v>29</v>
      </c>
      <c r="E22" s="23">
        <v>4</v>
      </c>
      <c r="F22" s="22" t="s">
        <v>27</v>
      </c>
      <c r="G22" s="23">
        <v>2</v>
      </c>
      <c r="H22" s="41" t="s">
        <v>27</v>
      </c>
      <c r="I22" s="42">
        <v>2</v>
      </c>
    </row>
    <row r="23" spans="2:9" ht="15.6" x14ac:dyDescent="0.3">
      <c r="B23" s="16">
        <v>10</v>
      </c>
      <c r="C23" s="17" t="s">
        <v>116</v>
      </c>
      <c r="D23" s="18" t="s">
        <v>27</v>
      </c>
      <c r="E23" s="19">
        <v>4</v>
      </c>
      <c r="F23" s="18" t="s">
        <v>27</v>
      </c>
      <c r="G23" s="19">
        <v>2</v>
      </c>
      <c r="H23" s="41" t="s">
        <v>27</v>
      </c>
      <c r="I23" s="42">
        <v>2</v>
      </c>
    </row>
    <row r="24" spans="2:9" ht="15.6" x14ac:dyDescent="0.3">
      <c r="B24" s="20">
        <v>11</v>
      </c>
      <c r="C24" s="21" t="s">
        <v>117</v>
      </c>
      <c r="D24" s="22" t="s">
        <v>27</v>
      </c>
      <c r="E24" s="23">
        <v>4</v>
      </c>
      <c r="F24" s="22" t="s">
        <v>27</v>
      </c>
      <c r="G24" s="23">
        <v>2</v>
      </c>
      <c r="H24" s="41" t="s">
        <v>27</v>
      </c>
      <c r="I24" s="42">
        <v>2</v>
      </c>
    </row>
    <row r="25" spans="2:9" ht="15.6" x14ac:dyDescent="0.3">
      <c r="B25" s="16">
        <v>12</v>
      </c>
      <c r="C25" s="17" t="s">
        <v>118</v>
      </c>
      <c r="D25" s="18" t="s">
        <v>27</v>
      </c>
      <c r="E25" s="19">
        <v>3</v>
      </c>
      <c r="F25" s="18" t="s">
        <v>27</v>
      </c>
      <c r="G25" s="19">
        <v>2</v>
      </c>
      <c r="H25" s="41" t="s">
        <v>27</v>
      </c>
      <c r="I25" s="42">
        <v>2</v>
      </c>
    </row>
    <row r="26" spans="2:9" ht="15.6" x14ac:dyDescent="0.3">
      <c r="B26" s="20">
        <v>13</v>
      </c>
      <c r="C26" s="21" t="s">
        <v>119</v>
      </c>
      <c r="D26" s="22" t="s">
        <v>29</v>
      </c>
      <c r="E26" s="23">
        <v>3</v>
      </c>
      <c r="F26" s="22" t="s">
        <v>27</v>
      </c>
      <c r="G26" s="23">
        <v>2</v>
      </c>
      <c r="H26" s="41" t="s">
        <v>27</v>
      </c>
      <c r="I26" s="42">
        <v>2</v>
      </c>
    </row>
    <row r="27" spans="2:9" ht="15.6" x14ac:dyDescent="0.3">
      <c r="B27" s="16">
        <v>14</v>
      </c>
      <c r="C27" s="17" t="s">
        <v>120</v>
      </c>
      <c r="D27" s="18" t="s">
        <v>29</v>
      </c>
      <c r="E27" s="19">
        <v>3</v>
      </c>
      <c r="F27" s="18" t="s">
        <v>27</v>
      </c>
      <c r="G27" s="19">
        <v>2</v>
      </c>
      <c r="H27" s="41" t="s">
        <v>27</v>
      </c>
      <c r="I27" s="42">
        <v>2</v>
      </c>
    </row>
    <row r="28" spans="2:9" ht="15.6" x14ac:dyDescent="0.3">
      <c r="B28" s="20">
        <v>15</v>
      </c>
      <c r="C28" s="21" t="s">
        <v>121</v>
      </c>
      <c r="D28" s="22" t="s">
        <v>27</v>
      </c>
      <c r="E28" s="23">
        <v>4</v>
      </c>
      <c r="F28" s="22" t="s">
        <v>27</v>
      </c>
      <c r="G28" s="23">
        <v>2</v>
      </c>
      <c r="H28" s="41" t="s">
        <v>27</v>
      </c>
      <c r="I28" s="42">
        <v>2</v>
      </c>
    </row>
    <row r="29" spans="2:9" ht="15.6" x14ac:dyDescent="0.3">
      <c r="B29" s="16">
        <v>16</v>
      </c>
      <c r="C29" s="17" t="s">
        <v>122</v>
      </c>
      <c r="D29" s="18" t="s">
        <v>29</v>
      </c>
      <c r="E29" s="19">
        <v>4</v>
      </c>
      <c r="F29" s="18" t="s">
        <v>27</v>
      </c>
      <c r="G29" s="19">
        <v>2</v>
      </c>
      <c r="H29" s="41" t="s">
        <v>27</v>
      </c>
      <c r="I29" s="42">
        <v>2</v>
      </c>
    </row>
    <row r="30" spans="2:9" ht="15.6" x14ac:dyDescent="0.3">
      <c r="B30" s="20">
        <v>17</v>
      </c>
      <c r="C30" s="21" t="s">
        <v>123</v>
      </c>
      <c r="D30" s="22" t="s">
        <v>29</v>
      </c>
      <c r="E30" s="23">
        <v>4</v>
      </c>
      <c r="F30" s="22" t="s">
        <v>27</v>
      </c>
      <c r="G30" s="23">
        <v>2</v>
      </c>
      <c r="H30" s="41" t="s">
        <v>27</v>
      </c>
      <c r="I30" s="42">
        <v>2</v>
      </c>
    </row>
    <row r="31" spans="2:9" ht="15.6" x14ac:dyDescent="0.3">
      <c r="B31" s="16">
        <v>18</v>
      </c>
      <c r="C31" s="17" t="s">
        <v>124</v>
      </c>
      <c r="D31" s="18" t="s">
        <v>29</v>
      </c>
      <c r="E31" s="19">
        <v>4</v>
      </c>
      <c r="F31" s="18" t="s">
        <v>27</v>
      </c>
      <c r="G31" s="19">
        <v>2</v>
      </c>
      <c r="H31" s="18" t="s">
        <v>27</v>
      </c>
      <c r="I31" s="19">
        <v>1</v>
      </c>
    </row>
    <row r="32" spans="2:9" ht="15.6" x14ac:dyDescent="0.3">
      <c r="B32" s="20">
        <v>19</v>
      </c>
      <c r="C32" s="21" t="s">
        <v>125</v>
      </c>
      <c r="D32" s="22" t="s">
        <v>27</v>
      </c>
      <c r="E32" s="23">
        <v>3</v>
      </c>
      <c r="F32" s="22" t="s">
        <v>27</v>
      </c>
      <c r="G32" s="23">
        <v>2</v>
      </c>
      <c r="H32" s="22" t="s">
        <v>27</v>
      </c>
      <c r="I32" s="23">
        <v>1</v>
      </c>
    </row>
    <row r="33" spans="2:9" ht="15.6" x14ac:dyDescent="0.3">
      <c r="B33" s="16">
        <v>20</v>
      </c>
      <c r="C33" s="17" t="s">
        <v>126</v>
      </c>
      <c r="D33" s="18" t="s">
        <v>27</v>
      </c>
      <c r="E33" s="19">
        <v>1</v>
      </c>
      <c r="F33" s="18"/>
      <c r="G33" s="19"/>
      <c r="H33" s="18"/>
      <c r="I33" s="19"/>
    </row>
    <row r="34" spans="2:9" ht="15.6" x14ac:dyDescent="0.3">
      <c r="B34" s="20">
        <v>21</v>
      </c>
      <c r="C34" s="62" t="s">
        <v>230</v>
      </c>
      <c r="D34" s="22"/>
      <c r="E34" s="23"/>
      <c r="F34" s="22"/>
      <c r="G34" s="23"/>
      <c r="H34" s="22"/>
      <c r="I34" s="23"/>
    </row>
    <row r="35" spans="2:9" ht="15.6" x14ac:dyDescent="0.3">
      <c r="B35" s="16">
        <v>22</v>
      </c>
      <c r="C35" s="17" t="s">
        <v>231</v>
      </c>
      <c r="D35" s="18"/>
      <c r="E35" s="19"/>
      <c r="F35" s="18"/>
      <c r="G35" s="19"/>
      <c r="H35" s="18"/>
      <c r="I35" s="19"/>
    </row>
    <row r="36" spans="2:9" ht="15.6" x14ac:dyDescent="0.3">
      <c r="B36" s="20">
        <v>23</v>
      </c>
      <c r="C36" s="62" t="s">
        <v>232</v>
      </c>
      <c r="D36" s="22"/>
      <c r="E36" s="23"/>
      <c r="F36" s="22"/>
      <c r="G36" s="23"/>
      <c r="H36" s="22"/>
      <c r="I36" s="23"/>
    </row>
    <row r="37" spans="2:9" ht="15.6" x14ac:dyDescent="0.3">
      <c r="B37" s="16" t="s">
        <v>127</v>
      </c>
      <c r="C37" s="17"/>
      <c r="D37" s="24" t="s">
        <v>10</v>
      </c>
      <c r="E37" s="25">
        <f>+SUM(E13:E36)</f>
        <v>47</v>
      </c>
      <c r="F37" s="24" t="s">
        <v>10</v>
      </c>
      <c r="G37" s="25">
        <f>+SUM(G13:G36)</f>
        <v>23</v>
      </c>
      <c r="H37" s="24" t="s">
        <v>10</v>
      </c>
      <c r="I37" s="25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tabSelected="1" topLeftCell="A7" zoomScale="55" zoomScaleNormal="55" workbookViewId="0">
      <selection activeCell="H47" sqref="H47"/>
    </sheetView>
  </sheetViews>
  <sheetFormatPr baseColWidth="10" defaultColWidth="11.44140625" defaultRowHeight="14.4" x14ac:dyDescent="0.3"/>
  <cols>
    <col min="1" max="1" width="4.6640625" style="4" customWidth="1"/>
    <col min="2" max="3" width="15.6640625" style="4" customWidth="1"/>
    <col min="4" max="9" width="16.6640625" style="4" customWidth="1"/>
    <col min="10" max="16384" width="11.44140625" style="4"/>
  </cols>
  <sheetData>
    <row r="2" spans="2:9" ht="22.2" x14ac:dyDescent="0.3">
      <c r="B2" s="99" t="str">
        <f>"PROGRAMA DE OPERACIÓN DEL SERVICIO ("&amp;B7&amp;" - "&amp;C7&amp;")"</f>
        <v>PROGRAMA DE OPERACIÓN DEL SERVICIO (3C - IDA)</v>
      </c>
      <c r="C2" s="99"/>
      <c r="D2" s="99"/>
      <c r="E2" s="99"/>
      <c r="F2" s="99"/>
      <c r="G2" s="99"/>
      <c r="H2" s="99"/>
      <c r="I2" s="99"/>
    </row>
    <row r="4" spans="2:9" s="11" customFormat="1" x14ac:dyDescent="0.3">
      <c r="B4" s="11" t="s">
        <v>18</v>
      </c>
    </row>
    <row r="6" spans="2:9" x14ac:dyDescent="0.3">
      <c r="B6" s="12" t="s">
        <v>0</v>
      </c>
      <c r="C6" s="12" t="s">
        <v>1</v>
      </c>
      <c r="D6" s="12" t="s">
        <v>4</v>
      </c>
      <c r="E6" s="12" t="s">
        <v>5</v>
      </c>
      <c r="F6" s="12" t="s">
        <v>30</v>
      </c>
      <c r="G6" s="13"/>
    </row>
    <row r="7" spans="2:9" x14ac:dyDescent="0.3">
      <c r="B7" s="14" t="s">
        <v>129</v>
      </c>
      <c r="C7" s="14" t="s">
        <v>188</v>
      </c>
      <c r="D7" s="14" t="str">
        <f>+'Operador L3'!E36</f>
        <v>Relún</v>
      </c>
      <c r="E7" s="14" t="str">
        <f>+'Operador L3'!G36</f>
        <v>Centro</v>
      </c>
      <c r="F7" s="14" t="str">
        <f>+'Operador L3'!I8</f>
        <v>ELECCIONES</v>
      </c>
      <c r="G7" s="13"/>
    </row>
    <row r="9" spans="2:9" s="11" customFormat="1" x14ac:dyDescent="0.3">
      <c r="B9" s="11" t="s">
        <v>23</v>
      </c>
    </row>
    <row r="11" spans="2:9" ht="22.5" customHeight="1" x14ac:dyDescent="0.3">
      <c r="B11" s="100" t="s">
        <v>24</v>
      </c>
      <c r="C11" s="100" t="s">
        <v>34</v>
      </c>
      <c r="D11" s="101" t="s">
        <v>2</v>
      </c>
      <c r="E11" s="101"/>
      <c r="F11" s="101" t="s">
        <v>11</v>
      </c>
      <c r="G11" s="101"/>
      <c r="H11" s="101" t="s">
        <v>105</v>
      </c>
      <c r="I11" s="101"/>
    </row>
    <row r="12" spans="2:9" ht="28.8" x14ac:dyDescent="0.3">
      <c r="B12" s="100"/>
      <c r="C12" s="100"/>
      <c r="D12" s="15" t="s">
        <v>25</v>
      </c>
      <c r="E12" s="15" t="s">
        <v>26</v>
      </c>
      <c r="F12" s="15" t="s">
        <v>25</v>
      </c>
      <c r="G12" s="15" t="s">
        <v>26</v>
      </c>
      <c r="H12" s="15" t="s">
        <v>25</v>
      </c>
      <c r="I12" s="15" t="s">
        <v>26</v>
      </c>
    </row>
    <row r="13" spans="2:9" ht="15.6" x14ac:dyDescent="0.3">
      <c r="B13" s="16">
        <v>0</v>
      </c>
      <c r="C13" s="17" t="s">
        <v>106</v>
      </c>
      <c r="D13" s="18"/>
      <c r="E13" s="19"/>
      <c r="F13" s="18"/>
      <c r="G13" s="19"/>
      <c r="H13" s="18"/>
      <c r="I13" s="19"/>
    </row>
    <row r="14" spans="2:9" ht="15.6" x14ac:dyDescent="0.3">
      <c r="B14" s="20">
        <v>1</v>
      </c>
      <c r="C14" s="21" t="s">
        <v>107</v>
      </c>
      <c r="D14" s="22"/>
      <c r="E14" s="23"/>
      <c r="F14" s="22"/>
      <c r="G14" s="23"/>
      <c r="H14" s="22"/>
      <c r="I14" s="23"/>
    </row>
    <row r="15" spans="2:9" ht="15.6" x14ac:dyDescent="0.3">
      <c r="B15" s="16">
        <v>2</v>
      </c>
      <c r="C15" s="17" t="s">
        <v>108</v>
      </c>
      <c r="D15" s="18"/>
      <c r="E15" s="19"/>
      <c r="F15" s="18"/>
      <c r="G15" s="19"/>
      <c r="H15" s="18"/>
      <c r="I15" s="19"/>
    </row>
    <row r="16" spans="2:9" ht="15.6" x14ac:dyDescent="0.3">
      <c r="B16" s="20">
        <v>3</v>
      </c>
      <c r="C16" s="21" t="s">
        <v>109</v>
      </c>
      <c r="D16" s="22"/>
      <c r="E16" s="23"/>
      <c r="F16" s="22"/>
      <c r="G16" s="23"/>
      <c r="H16" s="22"/>
      <c r="I16" s="23"/>
    </row>
    <row r="17" spans="2:9" ht="15.6" x14ac:dyDescent="0.3">
      <c r="B17" s="16">
        <v>4</v>
      </c>
      <c r="C17" s="17" t="s">
        <v>110</v>
      </c>
      <c r="D17" s="18"/>
      <c r="E17" s="19"/>
      <c r="F17" s="18"/>
      <c r="G17" s="19"/>
      <c r="H17" s="18"/>
      <c r="I17" s="19"/>
    </row>
    <row r="18" spans="2:9" ht="15.6" x14ac:dyDescent="0.3">
      <c r="B18" s="20">
        <v>5</v>
      </c>
      <c r="C18" s="21" t="s">
        <v>111</v>
      </c>
      <c r="D18" s="22"/>
      <c r="E18" s="23"/>
      <c r="F18" s="22"/>
      <c r="G18" s="23"/>
      <c r="H18" s="22"/>
      <c r="I18" s="23"/>
    </row>
    <row r="19" spans="2:9" ht="15.6" x14ac:dyDescent="0.3">
      <c r="B19" s="16">
        <v>6</v>
      </c>
      <c r="C19" s="17" t="s">
        <v>112</v>
      </c>
      <c r="D19" s="18"/>
      <c r="E19" s="19"/>
      <c r="F19" s="18"/>
      <c r="G19" s="19"/>
      <c r="H19" s="18"/>
      <c r="I19" s="19"/>
    </row>
    <row r="20" spans="2:9" ht="15.6" x14ac:dyDescent="0.3">
      <c r="B20" s="20">
        <v>7</v>
      </c>
      <c r="C20" s="21" t="s">
        <v>113</v>
      </c>
      <c r="D20" s="22" t="s">
        <v>28</v>
      </c>
      <c r="E20" s="23">
        <v>4</v>
      </c>
      <c r="F20" s="22"/>
      <c r="G20" s="23"/>
      <c r="H20" s="41" t="s">
        <v>27</v>
      </c>
      <c r="I20" s="42">
        <v>2</v>
      </c>
    </row>
    <row r="21" spans="2:9" ht="15.6" x14ac:dyDescent="0.3">
      <c r="B21" s="16">
        <v>8</v>
      </c>
      <c r="C21" s="17" t="s">
        <v>114</v>
      </c>
      <c r="D21" s="18" t="s">
        <v>28</v>
      </c>
      <c r="E21" s="19">
        <v>4</v>
      </c>
      <c r="F21" s="18" t="s">
        <v>27</v>
      </c>
      <c r="G21" s="19">
        <v>2</v>
      </c>
      <c r="H21" s="41" t="s">
        <v>27</v>
      </c>
      <c r="I21" s="42">
        <v>2</v>
      </c>
    </row>
    <row r="22" spans="2:9" ht="15.6" x14ac:dyDescent="0.3">
      <c r="B22" s="20">
        <v>9</v>
      </c>
      <c r="C22" s="21" t="s">
        <v>115</v>
      </c>
      <c r="D22" s="22" t="s">
        <v>29</v>
      </c>
      <c r="E22" s="23">
        <v>3</v>
      </c>
      <c r="F22" s="22" t="s">
        <v>27</v>
      </c>
      <c r="G22" s="23">
        <v>2</v>
      </c>
      <c r="H22" s="41" t="s">
        <v>27</v>
      </c>
      <c r="I22" s="42">
        <v>2</v>
      </c>
    </row>
    <row r="23" spans="2:9" ht="15.6" x14ac:dyDescent="0.3">
      <c r="B23" s="16">
        <v>10</v>
      </c>
      <c r="C23" s="17" t="s">
        <v>116</v>
      </c>
      <c r="D23" s="18" t="s">
        <v>29</v>
      </c>
      <c r="E23" s="19">
        <v>3</v>
      </c>
      <c r="F23" s="18" t="s">
        <v>27</v>
      </c>
      <c r="G23" s="19">
        <v>2</v>
      </c>
      <c r="H23" s="41" t="s">
        <v>27</v>
      </c>
      <c r="I23" s="42">
        <v>2</v>
      </c>
    </row>
    <row r="24" spans="2:9" ht="15.6" x14ac:dyDescent="0.3">
      <c r="B24" s="20">
        <v>11</v>
      </c>
      <c r="C24" s="21" t="s">
        <v>117</v>
      </c>
      <c r="D24" s="22" t="s">
        <v>29</v>
      </c>
      <c r="E24" s="23">
        <v>3</v>
      </c>
      <c r="F24" s="22" t="s">
        <v>27</v>
      </c>
      <c r="G24" s="23">
        <v>3</v>
      </c>
      <c r="H24" s="41" t="s">
        <v>27</v>
      </c>
      <c r="I24" s="42">
        <v>2</v>
      </c>
    </row>
    <row r="25" spans="2:9" ht="15.6" x14ac:dyDescent="0.3">
      <c r="B25" s="16">
        <v>12</v>
      </c>
      <c r="C25" s="17" t="s">
        <v>118</v>
      </c>
      <c r="D25" s="18" t="s">
        <v>29</v>
      </c>
      <c r="E25" s="19">
        <v>3</v>
      </c>
      <c r="F25" s="18" t="s">
        <v>27</v>
      </c>
      <c r="G25" s="19">
        <v>3</v>
      </c>
      <c r="H25" s="41" t="s">
        <v>27</v>
      </c>
      <c r="I25" s="42">
        <v>2</v>
      </c>
    </row>
    <row r="26" spans="2:9" ht="15.6" x14ac:dyDescent="0.3">
      <c r="B26" s="20">
        <v>13</v>
      </c>
      <c r="C26" s="21" t="s">
        <v>119</v>
      </c>
      <c r="D26" s="22" t="s">
        <v>29</v>
      </c>
      <c r="E26" s="23">
        <v>2</v>
      </c>
      <c r="F26" s="22" t="s">
        <v>27</v>
      </c>
      <c r="G26" s="23">
        <v>2</v>
      </c>
      <c r="H26" s="41" t="s">
        <v>27</v>
      </c>
      <c r="I26" s="42">
        <v>2</v>
      </c>
    </row>
    <row r="27" spans="2:9" ht="15.6" x14ac:dyDescent="0.3">
      <c r="B27" s="16">
        <v>14</v>
      </c>
      <c r="C27" s="17" t="s">
        <v>120</v>
      </c>
      <c r="D27" s="18" t="s">
        <v>29</v>
      </c>
      <c r="E27" s="19">
        <v>2</v>
      </c>
      <c r="F27" s="18" t="s">
        <v>27</v>
      </c>
      <c r="G27" s="19">
        <v>2</v>
      </c>
      <c r="H27" s="41" t="s">
        <v>27</v>
      </c>
      <c r="I27" s="42">
        <v>2</v>
      </c>
    </row>
    <row r="28" spans="2:9" ht="15.6" x14ac:dyDescent="0.3">
      <c r="B28" s="20">
        <v>15</v>
      </c>
      <c r="C28" s="21" t="s">
        <v>121</v>
      </c>
      <c r="D28" s="22" t="s">
        <v>29</v>
      </c>
      <c r="E28" s="23">
        <v>3</v>
      </c>
      <c r="F28" s="22" t="s">
        <v>27</v>
      </c>
      <c r="G28" s="23">
        <v>2</v>
      </c>
      <c r="H28" s="41" t="s">
        <v>27</v>
      </c>
      <c r="I28" s="42">
        <v>2</v>
      </c>
    </row>
    <row r="29" spans="2:9" ht="15.6" x14ac:dyDescent="0.3">
      <c r="B29" s="16">
        <v>16</v>
      </c>
      <c r="C29" s="17" t="s">
        <v>122</v>
      </c>
      <c r="D29" s="18" t="s">
        <v>29</v>
      </c>
      <c r="E29" s="19">
        <v>4</v>
      </c>
      <c r="F29" s="18" t="s">
        <v>27</v>
      </c>
      <c r="G29" s="19">
        <v>3</v>
      </c>
      <c r="H29" s="41" t="s">
        <v>27</v>
      </c>
      <c r="I29" s="42">
        <v>2</v>
      </c>
    </row>
    <row r="30" spans="2:9" ht="15.6" x14ac:dyDescent="0.3">
      <c r="B30" s="20">
        <v>17</v>
      </c>
      <c r="C30" s="21" t="s">
        <v>123</v>
      </c>
      <c r="D30" s="22" t="s">
        <v>29</v>
      </c>
      <c r="E30" s="23">
        <v>4</v>
      </c>
      <c r="F30" s="22" t="s">
        <v>27</v>
      </c>
      <c r="G30" s="23">
        <v>3</v>
      </c>
      <c r="H30" s="41" t="s">
        <v>27</v>
      </c>
      <c r="I30" s="42">
        <v>2</v>
      </c>
    </row>
    <row r="31" spans="2:9" ht="15.6" x14ac:dyDescent="0.3">
      <c r="B31" s="16">
        <v>18</v>
      </c>
      <c r="C31" s="17" t="s">
        <v>124</v>
      </c>
      <c r="D31" s="18" t="s">
        <v>29</v>
      </c>
      <c r="E31" s="19">
        <v>4</v>
      </c>
      <c r="F31" s="18" t="s">
        <v>27</v>
      </c>
      <c r="G31" s="19">
        <v>2</v>
      </c>
      <c r="H31" s="18" t="s">
        <v>27</v>
      </c>
      <c r="I31" s="19">
        <v>1</v>
      </c>
    </row>
    <row r="32" spans="2:9" ht="15.6" x14ac:dyDescent="0.3">
      <c r="B32" s="20">
        <v>19</v>
      </c>
      <c r="C32" s="21" t="s">
        <v>125</v>
      </c>
      <c r="D32" s="22" t="s">
        <v>27</v>
      </c>
      <c r="E32" s="23">
        <v>2</v>
      </c>
      <c r="F32" s="22" t="s">
        <v>27</v>
      </c>
      <c r="G32" s="23">
        <v>2</v>
      </c>
      <c r="H32" s="22" t="s">
        <v>27</v>
      </c>
      <c r="I32" s="23">
        <v>1</v>
      </c>
    </row>
    <row r="33" spans="2:9" ht="15.6" x14ac:dyDescent="0.3">
      <c r="B33" s="16">
        <v>20</v>
      </c>
      <c r="C33" s="17" t="s">
        <v>126</v>
      </c>
      <c r="D33" s="18" t="s">
        <v>27</v>
      </c>
      <c r="E33" s="19">
        <v>2</v>
      </c>
      <c r="F33" s="18" t="s">
        <v>27</v>
      </c>
      <c r="G33" s="19">
        <v>1</v>
      </c>
      <c r="H33" s="18" t="s">
        <v>27</v>
      </c>
      <c r="I33" s="19">
        <v>1</v>
      </c>
    </row>
    <row r="34" spans="2:9" ht="15.6" x14ac:dyDescent="0.3">
      <c r="B34" s="20">
        <v>21</v>
      </c>
      <c r="C34" s="62" t="s">
        <v>230</v>
      </c>
      <c r="D34" s="22"/>
      <c r="E34" s="23"/>
      <c r="F34" s="22"/>
      <c r="G34" s="23"/>
      <c r="H34" s="22"/>
      <c r="I34" s="23"/>
    </row>
    <row r="35" spans="2:9" ht="15.6" x14ac:dyDescent="0.3">
      <c r="B35" s="16">
        <v>22</v>
      </c>
      <c r="C35" s="17" t="s">
        <v>231</v>
      </c>
      <c r="D35" s="18"/>
      <c r="E35" s="19"/>
      <c r="F35" s="18"/>
      <c r="G35" s="19"/>
      <c r="H35" s="18"/>
      <c r="I35" s="19"/>
    </row>
    <row r="36" spans="2:9" ht="15.6" x14ac:dyDescent="0.3">
      <c r="B36" s="20">
        <v>23</v>
      </c>
      <c r="C36" s="62" t="s">
        <v>232</v>
      </c>
      <c r="D36" s="22"/>
      <c r="E36" s="23"/>
      <c r="F36" s="22"/>
      <c r="G36" s="23"/>
      <c r="H36" s="22"/>
      <c r="I36" s="23"/>
    </row>
    <row r="37" spans="2:9" ht="15.6" x14ac:dyDescent="0.3">
      <c r="B37" s="16" t="s">
        <v>127</v>
      </c>
      <c r="C37" s="17"/>
      <c r="D37" s="24" t="s">
        <v>10</v>
      </c>
      <c r="E37" s="25">
        <f>+SUM(E13:E36)</f>
        <v>43</v>
      </c>
      <c r="F37" s="24" t="s">
        <v>10</v>
      </c>
      <c r="G37" s="25">
        <f>+SUM(G13:G36)</f>
        <v>29</v>
      </c>
      <c r="H37" s="24" t="s">
        <v>10</v>
      </c>
      <c r="I37" s="25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zoomScale="70" zoomScaleNormal="70" workbookViewId="0">
      <selection activeCell="R30" sqref="R30"/>
    </sheetView>
  </sheetViews>
  <sheetFormatPr baseColWidth="10" defaultColWidth="11.44140625" defaultRowHeight="14.4" x14ac:dyDescent="0.3"/>
  <cols>
    <col min="1" max="1" width="4.6640625" style="4" customWidth="1"/>
    <col min="2" max="3" width="15.6640625" style="4" customWidth="1"/>
    <col min="4" max="9" width="16.6640625" style="4" customWidth="1"/>
    <col min="10" max="16384" width="11.44140625" style="4"/>
  </cols>
  <sheetData>
    <row r="2" spans="2:9" ht="22.2" x14ac:dyDescent="0.3">
      <c r="B2" s="99" t="str">
        <f>"PROGRAMA DE OPERACIÓN DEL SERVICIO ("&amp;B7&amp;" - "&amp;C7&amp;")"</f>
        <v>PROGRAMA DE OPERACIÓN DEL SERVICIO (3C - REGRESO)</v>
      </c>
      <c r="C2" s="99"/>
      <c r="D2" s="99"/>
      <c r="E2" s="99"/>
      <c r="F2" s="99"/>
      <c r="G2" s="99"/>
      <c r="H2" s="99"/>
      <c r="I2" s="99"/>
    </row>
    <row r="4" spans="2:9" s="11" customFormat="1" x14ac:dyDescent="0.3">
      <c r="B4" s="11" t="s">
        <v>18</v>
      </c>
    </row>
    <row r="6" spans="2:9" x14ac:dyDescent="0.3">
      <c r="B6" s="12" t="s">
        <v>0</v>
      </c>
      <c r="C6" s="12" t="s">
        <v>1</v>
      </c>
      <c r="D6" s="12" t="s">
        <v>4</v>
      </c>
      <c r="E6" s="12" t="s">
        <v>5</v>
      </c>
      <c r="F6" s="12" t="s">
        <v>30</v>
      </c>
      <c r="G6" s="13"/>
    </row>
    <row r="7" spans="2:9" x14ac:dyDescent="0.3">
      <c r="B7" s="14" t="s">
        <v>129</v>
      </c>
      <c r="C7" s="14" t="s">
        <v>189</v>
      </c>
      <c r="D7" s="14" t="str">
        <f>+'Operador L3'!E37</f>
        <v>Centro</v>
      </c>
      <c r="E7" s="14" t="str">
        <f>+'Operador L3'!G37</f>
        <v>Relún</v>
      </c>
      <c r="F7" s="14" t="str">
        <f>+'Operador L3'!I8</f>
        <v>ELECCIONES</v>
      </c>
      <c r="G7" s="13"/>
    </row>
    <row r="9" spans="2:9" s="11" customFormat="1" x14ac:dyDescent="0.3">
      <c r="B9" s="11" t="s">
        <v>23</v>
      </c>
    </row>
    <row r="11" spans="2:9" ht="22.5" customHeight="1" x14ac:dyDescent="0.3">
      <c r="B11" s="100" t="s">
        <v>24</v>
      </c>
      <c r="C11" s="100" t="s">
        <v>34</v>
      </c>
      <c r="D11" s="101" t="s">
        <v>2</v>
      </c>
      <c r="E11" s="101"/>
      <c r="F11" s="101" t="s">
        <v>11</v>
      </c>
      <c r="G11" s="101"/>
      <c r="H11" s="101" t="s">
        <v>105</v>
      </c>
      <c r="I11" s="101"/>
    </row>
    <row r="12" spans="2:9" ht="28.8" x14ac:dyDescent="0.3">
      <c r="B12" s="100"/>
      <c r="C12" s="100"/>
      <c r="D12" s="15" t="s">
        <v>25</v>
      </c>
      <c r="E12" s="15" t="s">
        <v>26</v>
      </c>
      <c r="F12" s="15" t="s">
        <v>25</v>
      </c>
      <c r="G12" s="15" t="s">
        <v>26</v>
      </c>
      <c r="H12" s="15" t="s">
        <v>25</v>
      </c>
      <c r="I12" s="15" t="s">
        <v>26</v>
      </c>
    </row>
    <row r="13" spans="2:9" ht="15.6" x14ac:dyDescent="0.3">
      <c r="B13" s="16">
        <v>0</v>
      </c>
      <c r="C13" s="17" t="s">
        <v>106</v>
      </c>
      <c r="D13" s="18"/>
      <c r="E13" s="19"/>
      <c r="F13" s="18"/>
      <c r="G13" s="19"/>
      <c r="H13" s="18"/>
      <c r="I13" s="19"/>
    </row>
    <row r="14" spans="2:9" ht="15.6" x14ac:dyDescent="0.3">
      <c r="B14" s="20">
        <v>1</v>
      </c>
      <c r="C14" s="21" t="s">
        <v>107</v>
      </c>
      <c r="D14" s="22"/>
      <c r="E14" s="23"/>
      <c r="F14" s="22"/>
      <c r="G14" s="23"/>
      <c r="H14" s="22"/>
      <c r="I14" s="23"/>
    </row>
    <row r="15" spans="2:9" ht="15.6" x14ac:dyDescent="0.3">
      <c r="B15" s="16">
        <v>2</v>
      </c>
      <c r="C15" s="17" t="s">
        <v>108</v>
      </c>
      <c r="D15" s="18"/>
      <c r="E15" s="19"/>
      <c r="F15" s="18"/>
      <c r="G15" s="19"/>
      <c r="H15" s="18"/>
      <c r="I15" s="19"/>
    </row>
    <row r="16" spans="2:9" ht="15.6" x14ac:dyDescent="0.3">
      <c r="B16" s="20">
        <v>3</v>
      </c>
      <c r="C16" s="21" t="s">
        <v>109</v>
      </c>
      <c r="D16" s="22"/>
      <c r="E16" s="23"/>
      <c r="F16" s="22"/>
      <c r="G16" s="23"/>
      <c r="H16" s="22"/>
      <c r="I16" s="23"/>
    </row>
    <row r="17" spans="2:9" ht="15.6" x14ac:dyDescent="0.3">
      <c r="B17" s="16">
        <v>4</v>
      </c>
      <c r="C17" s="17" t="s">
        <v>110</v>
      </c>
      <c r="D17" s="18"/>
      <c r="E17" s="19"/>
      <c r="F17" s="18"/>
      <c r="G17" s="19"/>
      <c r="H17" s="18"/>
      <c r="I17" s="19"/>
    </row>
    <row r="18" spans="2:9" ht="15.6" x14ac:dyDescent="0.3">
      <c r="B18" s="20">
        <v>5</v>
      </c>
      <c r="C18" s="21" t="s">
        <v>111</v>
      </c>
      <c r="D18" s="22"/>
      <c r="E18" s="23"/>
      <c r="F18" s="22"/>
      <c r="G18" s="23"/>
      <c r="H18" s="22"/>
      <c r="I18" s="23"/>
    </row>
    <row r="19" spans="2:9" ht="15.6" x14ac:dyDescent="0.3">
      <c r="B19" s="16">
        <v>6</v>
      </c>
      <c r="C19" s="17" t="s">
        <v>112</v>
      </c>
      <c r="D19" s="18"/>
      <c r="E19" s="19"/>
      <c r="F19" s="18"/>
      <c r="G19" s="19"/>
      <c r="H19" s="18"/>
      <c r="I19" s="19"/>
    </row>
    <row r="20" spans="2:9" ht="15.6" x14ac:dyDescent="0.3">
      <c r="B20" s="20">
        <v>7</v>
      </c>
      <c r="C20" s="21" t="s">
        <v>113</v>
      </c>
      <c r="D20" s="22" t="s">
        <v>27</v>
      </c>
      <c r="E20" s="23">
        <v>2</v>
      </c>
      <c r="F20" s="22"/>
      <c r="G20" s="23"/>
      <c r="H20" s="22"/>
      <c r="I20" s="23"/>
    </row>
    <row r="21" spans="2:9" ht="15.6" x14ac:dyDescent="0.3">
      <c r="B21" s="16">
        <v>8</v>
      </c>
      <c r="C21" s="17" t="s">
        <v>114</v>
      </c>
      <c r="D21" s="18" t="s">
        <v>29</v>
      </c>
      <c r="E21" s="19">
        <v>4</v>
      </c>
      <c r="F21" s="18" t="s">
        <v>27</v>
      </c>
      <c r="G21" s="19">
        <v>1</v>
      </c>
      <c r="H21" s="41" t="s">
        <v>27</v>
      </c>
      <c r="I21" s="42">
        <v>1</v>
      </c>
    </row>
    <row r="22" spans="2:9" ht="15.6" x14ac:dyDescent="0.3">
      <c r="B22" s="20">
        <v>9</v>
      </c>
      <c r="C22" s="21" t="s">
        <v>115</v>
      </c>
      <c r="D22" s="22" t="s">
        <v>29</v>
      </c>
      <c r="E22" s="23">
        <v>3</v>
      </c>
      <c r="F22" s="22" t="s">
        <v>27</v>
      </c>
      <c r="G22" s="23">
        <v>2</v>
      </c>
      <c r="H22" s="41" t="s">
        <v>27</v>
      </c>
      <c r="I22" s="42">
        <v>2</v>
      </c>
    </row>
    <row r="23" spans="2:9" ht="15.6" x14ac:dyDescent="0.3">
      <c r="B23" s="16">
        <v>10</v>
      </c>
      <c r="C23" s="17" t="s">
        <v>116</v>
      </c>
      <c r="D23" s="18" t="s">
        <v>29</v>
      </c>
      <c r="E23" s="19">
        <v>3</v>
      </c>
      <c r="F23" s="18" t="s">
        <v>27</v>
      </c>
      <c r="G23" s="19">
        <v>2</v>
      </c>
      <c r="H23" s="41" t="s">
        <v>27</v>
      </c>
      <c r="I23" s="42">
        <v>2</v>
      </c>
    </row>
    <row r="24" spans="2:9" ht="15.6" x14ac:dyDescent="0.3">
      <c r="B24" s="20">
        <v>11</v>
      </c>
      <c r="C24" s="21" t="s">
        <v>117</v>
      </c>
      <c r="D24" s="22" t="s">
        <v>29</v>
      </c>
      <c r="E24" s="23">
        <v>3</v>
      </c>
      <c r="F24" s="22" t="s">
        <v>27</v>
      </c>
      <c r="G24" s="23">
        <v>3</v>
      </c>
      <c r="H24" s="41" t="s">
        <v>27</v>
      </c>
      <c r="I24" s="42">
        <v>2</v>
      </c>
    </row>
    <row r="25" spans="2:9" ht="15.6" x14ac:dyDescent="0.3">
      <c r="B25" s="16">
        <v>12</v>
      </c>
      <c r="C25" s="17" t="s">
        <v>118</v>
      </c>
      <c r="D25" s="18" t="s">
        <v>28</v>
      </c>
      <c r="E25" s="19">
        <v>3</v>
      </c>
      <c r="F25" s="18" t="s">
        <v>27</v>
      </c>
      <c r="G25" s="19">
        <v>3</v>
      </c>
      <c r="H25" s="41" t="s">
        <v>27</v>
      </c>
      <c r="I25" s="42">
        <v>2</v>
      </c>
    </row>
    <row r="26" spans="2:9" ht="15.6" x14ac:dyDescent="0.3">
      <c r="B26" s="20">
        <v>13</v>
      </c>
      <c r="C26" s="21" t="s">
        <v>119</v>
      </c>
      <c r="D26" s="22" t="s">
        <v>28</v>
      </c>
      <c r="E26" s="23">
        <v>3</v>
      </c>
      <c r="F26" s="22" t="s">
        <v>27</v>
      </c>
      <c r="G26" s="23">
        <v>2</v>
      </c>
      <c r="H26" s="41" t="s">
        <v>27</v>
      </c>
      <c r="I26" s="42">
        <v>2</v>
      </c>
    </row>
    <row r="27" spans="2:9" ht="15.6" x14ac:dyDescent="0.3">
      <c r="B27" s="16">
        <v>14</v>
      </c>
      <c r="C27" s="17" t="s">
        <v>120</v>
      </c>
      <c r="D27" s="18" t="s">
        <v>27</v>
      </c>
      <c r="E27" s="19">
        <v>2</v>
      </c>
      <c r="F27" s="18" t="s">
        <v>27</v>
      </c>
      <c r="G27" s="19">
        <v>2</v>
      </c>
      <c r="H27" s="41" t="s">
        <v>27</v>
      </c>
      <c r="I27" s="42">
        <v>2</v>
      </c>
    </row>
    <row r="28" spans="2:9" ht="15.6" x14ac:dyDescent="0.3">
      <c r="B28" s="20">
        <v>15</v>
      </c>
      <c r="C28" s="21" t="s">
        <v>121</v>
      </c>
      <c r="D28" s="22" t="s">
        <v>27</v>
      </c>
      <c r="E28" s="23">
        <v>2</v>
      </c>
      <c r="F28" s="22" t="s">
        <v>27</v>
      </c>
      <c r="G28" s="23">
        <v>2</v>
      </c>
      <c r="H28" s="41" t="s">
        <v>27</v>
      </c>
      <c r="I28" s="42">
        <v>2</v>
      </c>
    </row>
    <row r="29" spans="2:9" ht="15.6" x14ac:dyDescent="0.3">
      <c r="B29" s="16">
        <v>16</v>
      </c>
      <c r="C29" s="17" t="s">
        <v>122</v>
      </c>
      <c r="D29" s="18" t="s">
        <v>27</v>
      </c>
      <c r="E29" s="19">
        <v>3</v>
      </c>
      <c r="F29" s="18" t="s">
        <v>27</v>
      </c>
      <c r="G29" s="19">
        <v>3</v>
      </c>
      <c r="H29" s="41" t="s">
        <v>27</v>
      </c>
      <c r="I29" s="42">
        <v>2</v>
      </c>
    </row>
    <row r="30" spans="2:9" ht="15.6" x14ac:dyDescent="0.3">
      <c r="B30" s="20">
        <v>17</v>
      </c>
      <c r="C30" s="21" t="s">
        <v>123</v>
      </c>
      <c r="D30" s="22" t="s">
        <v>29</v>
      </c>
      <c r="E30" s="23">
        <v>4</v>
      </c>
      <c r="F30" s="22" t="s">
        <v>27</v>
      </c>
      <c r="G30" s="23">
        <v>3</v>
      </c>
      <c r="H30" s="41" t="s">
        <v>27</v>
      </c>
      <c r="I30" s="42">
        <v>2</v>
      </c>
    </row>
    <row r="31" spans="2:9" ht="15.6" x14ac:dyDescent="0.3">
      <c r="B31" s="16">
        <v>18</v>
      </c>
      <c r="C31" s="17" t="s">
        <v>124</v>
      </c>
      <c r="D31" s="18" t="s">
        <v>28</v>
      </c>
      <c r="E31" s="19">
        <v>4</v>
      </c>
      <c r="F31" s="18" t="s">
        <v>27</v>
      </c>
      <c r="G31" s="19">
        <v>2</v>
      </c>
      <c r="H31" s="18" t="s">
        <v>27</v>
      </c>
      <c r="I31" s="19">
        <v>1</v>
      </c>
    </row>
    <row r="32" spans="2:9" ht="15.6" x14ac:dyDescent="0.3">
      <c r="B32" s="20">
        <v>19</v>
      </c>
      <c r="C32" s="21" t="s">
        <v>125</v>
      </c>
      <c r="D32" s="22" t="s">
        <v>29</v>
      </c>
      <c r="E32" s="23">
        <v>3</v>
      </c>
      <c r="F32" s="22" t="s">
        <v>27</v>
      </c>
      <c r="G32" s="23">
        <v>2</v>
      </c>
      <c r="H32" s="22" t="s">
        <v>27</v>
      </c>
      <c r="I32" s="23">
        <v>1</v>
      </c>
    </row>
    <row r="33" spans="2:9" ht="15.6" x14ac:dyDescent="0.3">
      <c r="B33" s="16">
        <v>20</v>
      </c>
      <c r="C33" s="17" t="s">
        <v>126</v>
      </c>
      <c r="D33" s="18" t="s">
        <v>27</v>
      </c>
      <c r="E33" s="19">
        <v>2</v>
      </c>
      <c r="F33" s="18" t="s">
        <v>27</v>
      </c>
      <c r="G33" s="19">
        <v>2</v>
      </c>
      <c r="H33" s="18" t="s">
        <v>27</v>
      </c>
      <c r="I33" s="19">
        <v>1</v>
      </c>
    </row>
    <row r="34" spans="2:9" ht="15.6" x14ac:dyDescent="0.3">
      <c r="B34" s="20">
        <v>21</v>
      </c>
      <c r="C34" s="62" t="s">
        <v>230</v>
      </c>
      <c r="D34" s="22" t="s">
        <v>27</v>
      </c>
      <c r="E34" s="23">
        <v>1</v>
      </c>
      <c r="F34" s="22"/>
      <c r="G34" s="23"/>
      <c r="H34" s="22"/>
      <c r="I34" s="23"/>
    </row>
    <row r="35" spans="2:9" ht="15.6" x14ac:dyDescent="0.3">
      <c r="B35" s="16">
        <v>22</v>
      </c>
      <c r="C35" s="17" t="s">
        <v>231</v>
      </c>
      <c r="D35" s="18"/>
      <c r="E35" s="19"/>
      <c r="F35" s="18"/>
      <c r="G35" s="19"/>
      <c r="H35" s="18"/>
      <c r="I35" s="19"/>
    </row>
    <row r="36" spans="2:9" ht="15.6" x14ac:dyDescent="0.3">
      <c r="B36" s="20">
        <v>23</v>
      </c>
      <c r="C36" s="62" t="s">
        <v>232</v>
      </c>
      <c r="D36" s="22"/>
      <c r="E36" s="23"/>
      <c r="F36" s="22"/>
      <c r="G36" s="23"/>
      <c r="H36" s="22"/>
      <c r="I36" s="23"/>
    </row>
    <row r="37" spans="2:9" ht="15.6" x14ac:dyDescent="0.3">
      <c r="B37" s="16" t="s">
        <v>127</v>
      </c>
      <c r="C37" s="17"/>
      <c r="D37" s="24" t="s">
        <v>10</v>
      </c>
      <c r="E37" s="25">
        <f>+SUM(E13:E36)</f>
        <v>42</v>
      </c>
      <c r="F37" s="24" t="s">
        <v>10</v>
      </c>
      <c r="G37" s="25">
        <f>+SUM(G13:G36)</f>
        <v>29</v>
      </c>
      <c r="H37" s="24" t="s">
        <v>10</v>
      </c>
      <c r="I37" s="25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28</vt:i4>
      </vt:variant>
    </vt:vector>
  </HeadingPairs>
  <TitlesOfParts>
    <vt:vector size="43" baseType="lpstr">
      <vt:lpstr>Datos</vt:lpstr>
      <vt:lpstr>TAPA</vt:lpstr>
      <vt:lpstr>Operador L3</vt:lpstr>
      <vt:lpstr>D 3A-I</vt:lpstr>
      <vt:lpstr>D 3A-R</vt:lpstr>
      <vt:lpstr>D 3B-I</vt:lpstr>
      <vt:lpstr>D 3B-R</vt:lpstr>
      <vt:lpstr>D 3C-I</vt:lpstr>
      <vt:lpstr>D 3C-R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'D 3A-I'!Área_de_impresión</vt:lpstr>
      <vt:lpstr>'D 3A-R'!Área_de_impresión</vt:lpstr>
      <vt:lpstr>'D 3B-I'!Área_de_impresión</vt:lpstr>
      <vt:lpstr>'D 3B-R'!Área_de_impresión</vt:lpstr>
      <vt:lpstr>'D 3C-I'!Área_de_impresión</vt:lpstr>
      <vt:lpstr>'D 3C-R'!Área_de_impresión</vt:lpstr>
      <vt:lpstr>'Operador L3'!Área_de_impresión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Franco Espinoza Pérez</cp:lastModifiedBy>
  <cp:lastPrinted>2017-10-31T20:09:46Z</cp:lastPrinted>
  <dcterms:created xsi:type="dcterms:W3CDTF">2014-10-27T12:32:12Z</dcterms:created>
  <dcterms:modified xsi:type="dcterms:W3CDTF">2020-10-21T20:13:29Z</dcterms:modified>
</cp:coreProperties>
</file>