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8\A5\"/>
    </mc:Choice>
  </mc:AlternateContent>
  <bookViews>
    <workbookView xWindow="0" yWindow="0" windowWidth="20730" windowHeight="11760"/>
  </bookViews>
  <sheets>
    <sheet name="TAPA" sheetId="6" r:id="rId1"/>
    <sheet name="PC" sheetId="3" r:id="rId2"/>
    <sheet name="LPP" sheetId="8" r:id="rId3"/>
    <sheet name="Hoja2" sheetId="10" r:id="rId4"/>
    <sheet name="Hoja1" sheetId="9" state="hidden" r:id="rId5"/>
  </sheets>
  <definedNames>
    <definedName name="_xlnm._FilterDatabase" localSheetId="2" hidden="1">LPP!$A$11:$H$17</definedName>
    <definedName name="_xlnm.Print_Area" localSheetId="0">TAPA!$B$2:$J$13</definedName>
  </definedNames>
  <calcPr calcId="152511"/>
  <pivotCaches>
    <pivotCache cacheId="2" r:id="rId6"/>
    <pivotCache cacheId="3" r:id="rId7"/>
  </pivotCaches>
</workbook>
</file>

<file path=xl/calcChain.xml><?xml version="1.0" encoding="utf-8"?>
<calcChain xmlns="http://schemas.openxmlformats.org/spreadsheetml/2006/main">
  <c r="B4" i="6" l="1"/>
  <c r="F7" i="8" l="1"/>
  <c r="E7" i="8"/>
  <c r="H7" i="3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<sst xmlns="http://schemas.openxmlformats.org/spreadsheetml/2006/main" count="268" uniqueCount="62">
  <si>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</si>
  <si>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</si>
  <si>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</si>
  <si>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</si>
  <si>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</si>
  <si>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</si>
  <si>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</si>
  <si>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</si>
  <si>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</si>
  <si>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</si>
  <si>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</si>
  <si>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</si>
  <si>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</si>
  <si>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</si>
  <si>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</si>
  <si>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</si>
  <si>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</si>
  <si>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</si>
  <si>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</si>
  <si>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</si>
  <si>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</si>
  <si>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</si>
  <si>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</si>
  <si>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</si>
  <si>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</si>
  <si>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</si>
  <si>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</si>
  <si>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</si>
  <si>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</si>
  <si>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</si>
  <si>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</si>
  <si>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</si>
  <si>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</si>
  <si>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</si>
  <si>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</si>
  <si>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</si>
  <si>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</si>
  <si>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L1</t>
  </si>
  <si>
    <t>1B</t>
  </si>
  <si>
    <t>1VN</t>
  </si>
  <si>
    <t>2VN</t>
  </si>
  <si>
    <t>6VN</t>
  </si>
  <si>
    <t>Suma de Ponderador ICR</t>
  </si>
  <si>
    <t>Cuenta de Correlativo Punto de Control</t>
  </si>
  <si>
    <t>PE</t>
  </si>
  <si>
    <t>IX</t>
  </si>
  <si>
    <t>VILLARRICA</t>
  </si>
  <si>
    <t>Normal</t>
  </si>
  <si>
    <t>POT</t>
  </si>
  <si>
    <t>L4</t>
  </si>
  <si>
    <t>4A</t>
  </si>
  <si>
    <t>4B</t>
  </si>
  <si>
    <t>00:30:00</t>
  </si>
  <si>
    <t>20:20:00</t>
  </si>
  <si>
    <t>Laboral</t>
  </si>
  <si>
    <t>20:10:00</t>
  </si>
  <si>
    <t>Sábado</t>
  </si>
  <si>
    <t>Domingo</t>
  </si>
  <si>
    <t>20:25:00</t>
  </si>
  <si>
    <t>20:15:00</t>
  </si>
  <si>
    <t>00:20:00</t>
  </si>
  <si>
    <t>Claudia Briones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</si>
</sst>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00000"/>
    <numFmt numFmtId="166" formatCode="dd\/mm\/yyyy"/>
    <numFmt numFmtId="167" formatCode="0.000000"/>
  </numFmts>
  <fonts count="1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9" fillId="0" borderId="4" xfId="0" applyFont="1" applyBorder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0" fillId="0" borderId="0" xfId="0" pivotButton="1" applyAlignment="1">
      <alignment horizontal="center"/>
    </xf>
    <xf numFmtId="0" fontId="0" fillId="0" borderId="0" xfId="0" applyNumberFormat="1" applyAlignment="1">
      <alignment horizontal="center"/>
    </xf>
    <xf numFmtId="2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166" fontId="9" fillId="0" borderId="9" xfId="0" applyNumberFormat="1" applyFont="1" applyBorder="1" applyAlignment="1">
      <alignment horizont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21" fontId="7" fillId="0" borderId="4" xfId="0" applyNumberFormat="1" applyFont="1" applyFill="1" applyBorder="1" applyAlignment="1">
      <alignment horizontal="center" vertical="center"/>
    </xf>
    <xf numFmtId="167" fontId="3" fillId="3" borderId="6" xfId="0" applyNumberFormat="1" applyFont="1" applyFill="1" applyBorder="1" applyAlignment="1">
      <alignment horizontal="center" vertical="center" textRotation="90" wrapText="1"/>
    </xf>
    <xf numFmtId="167" fontId="4" fillId="0" borderId="4" xfId="0" applyNumberFormat="1" applyFont="1" applyFill="1" applyBorder="1" applyAlignment="1">
      <alignment horizontal="center" vertical="center"/>
    </xf>
    <xf numFmtId="167" fontId="14" fillId="0" borderId="4" xfId="0" applyNumberFormat="1" applyFont="1" applyFill="1" applyBorder="1" applyAlignment="1">
      <alignment horizontal="center" vertical="center"/>
    </xf>
    <xf numFmtId="167" fontId="15" fillId="0" borderId="4" xfId="0" applyNumberFormat="1" applyFont="1" applyFill="1" applyBorder="1" applyAlignment="1">
      <alignment horizontal="center" vertical="center"/>
    </xf>
    <xf numFmtId="2" fontId="4" fillId="7" borderId="4" xfId="0" applyNumberFormat="1" applyFont="1" applyFill="1" applyBorder="1" applyAlignment="1">
      <alignment horizontal="center" vertical="center"/>
    </xf>
    <xf numFmtId="167" fontId="4" fillId="7" borderId="4" xfId="0" applyNumberFormat="1" applyFont="1" applyFill="1" applyBorder="1" applyAlignment="1">
      <alignment horizontal="center" vertical="center"/>
    </xf>
    <xf numFmtId="167" fontId="15" fillId="7" borderId="4" xfId="0" applyNumberFormat="1" applyFont="1" applyFill="1" applyBorder="1" applyAlignment="1">
      <alignment horizontal="center" vertical="center"/>
    </xf>
    <xf numFmtId="2" fontId="15" fillId="7" borderId="4" xfId="0" applyNumberFormat="1" applyFont="1" applyFill="1" applyBorder="1" applyAlignment="1">
      <alignment horizontal="center" vertical="center"/>
    </xf>
    <xf numFmtId="2" fontId="14" fillId="7" borderId="4" xfId="0" applyNumberFormat="1" applyFont="1" applyFill="1" applyBorder="1" applyAlignment="1">
      <alignment horizontal="center" vertical="center"/>
    </xf>
    <xf numFmtId="20" fontId="0" fillId="0" borderId="6" xfId="0" quotePrefix="1" applyNumberFormat="1" applyFill="1" applyBorder="1" applyAlignment="1">
      <alignment horizontal="center"/>
    </xf>
    <xf numFmtId="20" fontId="0" fillId="0" borderId="4" xfId="0" quotePrefix="1" applyNumberFormat="1" applyFill="1" applyBorder="1" applyAlignment="1">
      <alignment horizontal="center"/>
    </xf>
    <xf numFmtId="0" fontId="7" fillId="0" borderId="6" xfId="0" applyFont="1" applyFill="1" applyBorder="1" applyAlignment="1">
      <alignment horizontal="center" vertical="center"/>
    </xf>
    <xf numFmtId="21" fontId="7" fillId="0" borderId="6" xfId="0" applyNumberFormat="1" applyFont="1" applyFill="1" applyBorder="1" applyAlignment="1">
      <alignment horizontal="center" vertical="center"/>
    </xf>
    <xf numFmtId="20" fontId="0" fillId="7" borderId="6" xfId="0" quotePrefix="1" applyNumberFormat="1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4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</cellXfs>
  <cellStyles count="1">
    <cellStyle name="Normal" xfId="0" builtinId="0"/>
  </cellStyles>
  <dxfs count="9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7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064236111" createdVersion="5" refreshedVersion="5" minRefreshableVersion="3" recordCount="32">
  <cacheSource type="worksheet">
    <worksheetSource ref="A11:H17" sheet="LPP"/>
  </cacheSource>
  <cacheFields count="8">
    <cacheField name="UN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_x000a_de Control" numFmtId="0">
      <sharedItems containsSemiMixedTypes="0" containsString="0" containsNumber="1" containsInteger="1" minValue="1" maxValue="1" count="1">
        <n v="1"/>
      </sharedItems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21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Claudia Briones Toro" refreshedDate="42766.65710300926" createdVersion="5" refreshedVersion="5" minRefreshableVersion="3" recordCount="202">
  <cacheSource type="worksheet">
    <worksheetSource name="Tabla1"/>
  </cacheSource>
  <cacheFields count="13">
    <cacheField name="Unidad de Negocio" numFmtId="0">
      <sharedItems/>
    </cacheField>
    <cacheField name="Servicio" numFmtId="0">
      <sharedItems containsMixedTypes="1" containsNumber="1" containsInteger="1" minValue="1" maxValue="8" count="7">
        <n v="1"/>
        <s v="1VN"/>
        <n v="2"/>
        <s v="2VN"/>
        <n v="6"/>
        <s v="6VN"/>
        <n v="8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7" count="17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</sharedItems>
    </cacheField>
    <cacheField name="Longitud" numFmtId="165">
      <sharedItems containsSemiMixedTypes="0" containsString="0" containsNumber="1" minValue="-70.951190999999994" maxValue="-70.877157999999994"/>
    </cacheField>
    <cacheField name="Latitud" numFmtId="165">
      <sharedItems containsSemiMixedTypes="0" containsString="0" containsNumber="1" minValue="-53.183566999999996" maxValue="-53.122371000000001"/>
    </cacheField>
    <cacheField name="Distancia al origen" numFmtId="2">
      <sharedItems containsSemiMixedTypes="0" containsString="0" containsNumber="1" minValue="97.563461000000004" maxValue="17070.097656000002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 count="2">
        <n v="0"/>
        <n v="1"/>
      </sharedItems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7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">
  <r>
    <s v="PA"/>
    <x v="0"/>
    <x v="0"/>
    <x v="0"/>
    <s v="00:15:00"/>
    <s v="07:05:00"/>
    <s v="00:15:00"/>
    <s v="DL"/>
  </r>
  <r>
    <s v="PA"/>
    <x v="0"/>
    <x v="0"/>
    <x v="0"/>
    <s v="00:30:00"/>
    <s v="09:05:00"/>
    <s v="00:20:00"/>
    <s v="DS"/>
  </r>
  <r>
    <s v="PA"/>
    <x v="0"/>
    <x v="0"/>
    <x v="0"/>
    <s v="00:30:00"/>
    <s v="09:05:00"/>
    <s v="00:30:00"/>
    <s v="DF"/>
  </r>
  <r>
    <s v="PA"/>
    <x v="0"/>
    <x v="1"/>
    <x v="0"/>
    <s v="00:30:00"/>
    <s v="07:05:00"/>
    <s v="00:15:00"/>
    <s v="DL"/>
  </r>
  <r>
    <s v="PA"/>
    <x v="0"/>
    <x v="1"/>
    <x v="0"/>
    <s v="00:30:00"/>
    <s v="09:05:00"/>
    <s v="00:20:00"/>
    <s v="DS"/>
  </r>
  <r>
    <s v="PA"/>
    <x v="0"/>
    <x v="1"/>
    <x v="0"/>
    <s v="00:30:00"/>
    <s v="09:05:00"/>
    <s v="00:30:00"/>
    <s v="DF"/>
  </r>
  <r>
    <s v="PA"/>
    <x v="1"/>
    <x v="0"/>
    <x v="0"/>
    <s v="00:30:00"/>
    <s v="22:10:00"/>
    <s v="00:30:00"/>
    <s v="DL"/>
  </r>
  <r>
    <s v="PA"/>
    <x v="1"/>
    <x v="1"/>
    <x v="0"/>
    <s v="00:30:00"/>
    <s v="22:15:00"/>
    <s v="00:30:00"/>
    <s v="DL"/>
  </r>
  <r>
    <s v="PA"/>
    <x v="2"/>
    <x v="0"/>
    <x v="0"/>
    <s v="00:30:00"/>
    <s v="07:03:00"/>
    <s v="00:15:00"/>
    <s v="DL"/>
  </r>
  <r>
    <s v="PA"/>
    <x v="2"/>
    <x v="0"/>
    <x v="0"/>
    <s v="00:30:00"/>
    <s v="09:03:00"/>
    <s v="00:20:00"/>
    <s v="DS"/>
  </r>
  <r>
    <s v="PA"/>
    <x v="2"/>
    <x v="0"/>
    <x v="0"/>
    <s v="00:30:00"/>
    <s v="09:03:00"/>
    <s v="00:30:00"/>
    <s v="DF"/>
  </r>
  <r>
    <s v="PA"/>
    <x v="2"/>
    <x v="1"/>
    <x v="0"/>
    <s v="00:30:00"/>
    <s v="07:20:00"/>
    <s v="00:30:00"/>
    <s v="DL"/>
  </r>
  <r>
    <s v="PA"/>
    <x v="2"/>
    <x v="1"/>
    <x v="0"/>
    <s v="00:30:00"/>
    <s v="09:05:00"/>
    <s v="00:20:00"/>
    <s v="DS"/>
  </r>
  <r>
    <s v="PA"/>
    <x v="2"/>
    <x v="1"/>
    <x v="0"/>
    <s v="00:30:00"/>
    <s v="09:05:00"/>
    <s v="00:30:00"/>
    <s v="DF"/>
  </r>
  <r>
    <s v="PA"/>
    <x v="3"/>
    <x v="0"/>
    <x v="0"/>
    <s v="00:30:00"/>
    <s v="22:15:00"/>
    <s v="00:30:00"/>
    <s v="DL"/>
  </r>
  <r>
    <s v="PA"/>
    <x v="3"/>
    <x v="1"/>
    <x v="0"/>
    <s v="00:30:00"/>
    <s v="22:10:00"/>
    <s v="00:30:00"/>
    <s v="DL"/>
  </r>
  <r>
    <s v="PA"/>
    <x v="4"/>
    <x v="0"/>
    <x v="0"/>
    <s v="00:30:00"/>
    <s v="07:05:00"/>
    <s v="00:15:00"/>
    <s v="DL"/>
  </r>
  <r>
    <s v="PA"/>
    <x v="4"/>
    <x v="0"/>
    <x v="0"/>
    <s v="00:30:00"/>
    <s v="09:05:00"/>
    <s v="00:20:00"/>
    <s v="DS"/>
  </r>
  <r>
    <s v="PA"/>
    <x v="4"/>
    <x v="0"/>
    <x v="0"/>
    <s v="00:30:00"/>
    <s v="09:05:00"/>
    <s v="00:30:00"/>
    <s v="DF"/>
  </r>
  <r>
    <s v="PA"/>
    <x v="4"/>
    <x v="1"/>
    <x v="0"/>
    <s v="00:30:00"/>
    <s v="07:05:00"/>
    <s v="00:15:00"/>
    <s v="DL"/>
  </r>
  <r>
    <s v="PA"/>
    <x v="4"/>
    <x v="1"/>
    <x v="0"/>
    <s v="00:30:00"/>
    <s v="09:05:00"/>
    <s v="00:20:00"/>
    <s v="DS"/>
  </r>
  <r>
    <s v="PA"/>
    <x v="4"/>
    <x v="1"/>
    <x v="0"/>
    <s v="00:30:00"/>
    <s v="09:05:00"/>
    <s v="00:30:00"/>
    <s v="DF"/>
  </r>
  <r>
    <s v="PA"/>
    <x v="5"/>
    <x v="0"/>
    <x v="0"/>
    <s v="00:30:00"/>
    <s v="22:15:00"/>
    <s v="00:30:00"/>
    <s v="DL"/>
  </r>
  <r>
    <s v="PA"/>
    <x v="5"/>
    <x v="1"/>
    <x v="0"/>
    <s v="00:30:00"/>
    <s v="22:10:00"/>
    <s v="00:30:00"/>
    <s v="DL"/>
  </r>
  <r>
    <s v="PA"/>
    <x v="6"/>
    <x v="0"/>
    <x v="0"/>
    <s v="00:30:00"/>
    <s v="07:05:00"/>
    <s v="00:15:00"/>
    <s v="DL"/>
  </r>
  <r>
    <s v="PA"/>
    <x v="6"/>
    <x v="0"/>
    <x v="0"/>
    <s v="00:30:00"/>
    <s v="09:05:00"/>
    <s v="00:20:00"/>
    <s v="DS"/>
  </r>
  <r>
    <s v="PA"/>
    <x v="6"/>
    <x v="0"/>
    <x v="0"/>
    <s v="00:30:00"/>
    <s v="09:05:00"/>
    <s v="00:30:00"/>
    <s v="DF"/>
  </r>
  <r>
    <s v="PA"/>
    <x v="6"/>
    <x v="0"/>
    <x v="0"/>
    <s v="00:30:00"/>
    <s v="22:20:00"/>
    <s v="00:30:00"/>
    <s v="DL"/>
  </r>
  <r>
    <s v="PA"/>
    <x v="6"/>
    <x v="1"/>
    <x v="0"/>
    <s v="00:30:00"/>
    <s v="07:05:00"/>
    <s v="00:15:00"/>
    <s v="DL"/>
  </r>
  <r>
    <s v="PA"/>
    <x v="6"/>
    <x v="1"/>
    <x v="0"/>
    <s v="00:30:00"/>
    <s v="09:05:00"/>
    <s v="00:20:00"/>
    <s v="DS"/>
  </r>
  <r>
    <s v="PA"/>
    <x v="6"/>
    <x v="1"/>
    <x v="0"/>
    <s v="00:30:00"/>
    <s v="09:05:00"/>
    <s v="00:30:00"/>
    <s v="DF"/>
  </r>
  <r>
    <s v="PA"/>
    <x v="6"/>
    <x v="1"/>
    <x v="0"/>
    <s v="00:30:00"/>
    <s v="22:50:00"/>
    <s v="00:30:00"/>
    <s v="DL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02">
  <r>
    <s v="PA"/>
    <x v="0"/>
    <x v="0"/>
    <x v="0"/>
    <n v="-70.948784000000003"/>
    <n v="-53.180667999999997"/>
    <n v="100.354004"/>
    <n v="1"/>
    <x v="0"/>
    <x v="0"/>
    <n v="0"/>
    <n v="1"/>
    <m/>
  </r>
  <r>
    <s v="PA"/>
    <x v="0"/>
    <x v="0"/>
    <x v="1"/>
    <n v="-70.939492000000001"/>
    <n v="-53.181755000000003"/>
    <n v="901.11144999999999"/>
    <n v="1"/>
    <x v="1"/>
    <x v="1"/>
    <n v="0.2"/>
    <n v="1"/>
    <m/>
  </r>
  <r>
    <s v="PA"/>
    <x v="0"/>
    <x v="0"/>
    <x v="2"/>
    <n v="-70.946427"/>
    <n v="-53.176796000000003"/>
    <n v="1798.8824460000001"/>
    <n v="1"/>
    <x v="0"/>
    <x v="1"/>
    <n v="0"/>
    <n v="1"/>
    <m/>
  </r>
  <r>
    <s v="PA"/>
    <x v="0"/>
    <x v="0"/>
    <x v="3"/>
    <n v="-70.928118999999995"/>
    <n v="-53.159770999999999"/>
    <n v="4456.8071289999998"/>
    <n v="1"/>
    <x v="0"/>
    <x v="1"/>
    <n v="0"/>
    <n v="1"/>
    <m/>
  </r>
  <r>
    <s v="PA"/>
    <x v="0"/>
    <x v="0"/>
    <x v="4"/>
    <n v="-70.913197999999994"/>
    <n v="-53.165500999999999"/>
    <n v="5641.1914059999999"/>
    <n v="1"/>
    <x v="1"/>
    <x v="1"/>
    <n v="0.7"/>
    <n v="1"/>
    <m/>
  </r>
  <r>
    <s v="PA"/>
    <x v="0"/>
    <x v="0"/>
    <x v="5"/>
    <n v="-70.904088999999999"/>
    <n v="-53.153092000000001"/>
    <n v="7654.6162109999996"/>
    <n v="1"/>
    <x v="0"/>
    <x v="1"/>
    <n v="0"/>
    <n v="1"/>
    <m/>
  </r>
  <r>
    <s v="PA"/>
    <x v="0"/>
    <x v="0"/>
    <x v="6"/>
    <n v="-70.913047000000006"/>
    <n v="-53.149650000000001"/>
    <n v="8369.4638670000004"/>
    <n v="1"/>
    <x v="0"/>
    <x v="1"/>
    <n v="0"/>
    <n v="1"/>
    <m/>
  </r>
  <r>
    <s v="PA"/>
    <x v="0"/>
    <x v="0"/>
    <x v="7"/>
    <n v="-70.925194000000005"/>
    <n v="-53.145696000000001"/>
    <n v="9798.2978519999997"/>
    <n v="1"/>
    <x v="0"/>
    <x v="1"/>
    <n v="0"/>
    <n v="1"/>
    <m/>
  </r>
  <r>
    <s v="PA"/>
    <x v="0"/>
    <x v="0"/>
    <x v="8"/>
    <n v="-70.927581000000004"/>
    <n v="-53.134599000000001"/>
    <n v="11342.905273"/>
    <n v="1"/>
    <x v="0"/>
    <x v="1"/>
    <n v="0"/>
    <n v="1"/>
    <m/>
  </r>
  <r>
    <s v="PA"/>
    <x v="0"/>
    <x v="0"/>
    <x v="9"/>
    <n v="-70.911769000000007"/>
    <n v="-53.133924"/>
    <n v="12873.568359000001"/>
    <n v="1"/>
    <x v="0"/>
    <x v="1"/>
    <n v="0"/>
    <n v="1"/>
    <m/>
  </r>
  <r>
    <s v="PA"/>
    <x v="0"/>
    <x v="0"/>
    <x v="10"/>
    <n v="-70.907432999999997"/>
    <n v="-53.131030000000003"/>
    <n v="13307.360352"/>
    <n v="1"/>
    <x v="1"/>
    <x v="1"/>
    <n v="0.1"/>
    <n v="1"/>
    <m/>
  </r>
  <r>
    <s v="PA"/>
    <x v="0"/>
    <x v="0"/>
    <x v="11"/>
    <n v="-70.896404000000004"/>
    <n v="-53.124020999999999"/>
    <n v="14381.999023"/>
    <n v="1"/>
    <x v="0"/>
    <x v="1"/>
    <n v="0"/>
    <n v="1"/>
    <m/>
  </r>
  <r>
    <s v="PA"/>
    <x v="0"/>
    <x v="0"/>
    <x v="12"/>
    <n v="-70.898435000000006"/>
    <n v="-53.122371000000001"/>
    <n v="14655.899414"/>
    <n v="1"/>
    <x v="0"/>
    <x v="1"/>
    <n v="0"/>
    <n v="1"/>
    <m/>
  </r>
  <r>
    <s v="PA"/>
    <x v="0"/>
    <x v="1"/>
    <x v="0"/>
    <n v="-70.895625999999993"/>
    <n v="-53.122993000000001"/>
    <n v="204.61338799999999"/>
    <n v="1"/>
    <x v="0"/>
    <x v="0"/>
    <n v="0"/>
    <n v="1"/>
    <m/>
  </r>
  <r>
    <s v="PA"/>
    <x v="0"/>
    <x v="1"/>
    <x v="1"/>
    <n v="-70.899390999999994"/>
    <n v="-53.12565"/>
    <n v="620.57421899999997"/>
    <n v="1"/>
    <x v="1"/>
    <x v="1"/>
    <n v="0.2"/>
    <n v="1"/>
    <m/>
  </r>
  <r>
    <s v="PA"/>
    <x v="0"/>
    <x v="1"/>
    <x v="2"/>
    <n v="-70.921077999999994"/>
    <n v="-53.136643999999997"/>
    <n v="2712.3889159999999"/>
    <n v="1"/>
    <x v="0"/>
    <x v="1"/>
    <n v="0"/>
    <n v="1"/>
    <m/>
  </r>
  <r>
    <s v="PA"/>
    <x v="0"/>
    <x v="1"/>
    <x v="3"/>
    <n v="-70.927797999999996"/>
    <n v="-53.134585000000001"/>
    <n v="3410.3955080000001"/>
    <n v="1"/>
    <x v="0"/>
    <x v="1"/>
    <n v="0"/>
    <n v="1"/>
    <m/>
  </r>
  <r>
    <s v="PA"/>
    <x v="0"/>
    <x v="1"/>
    <x v="4"/>
    <n v="-70.925380000000004"/>
    <n v="-53.145747999999998"/>
    <n v="4965.2568359999996"/>
    <n v="1"/>
    <x v="0"/>
    <x v="1"/>
    <n v="0"/>
    <n v="1"/>
    <m/>
  </r>
  <r>
    <s v="PA"/>
    <x v="0"/>
    <x v="1"/>
    <x v="5"/>
    <n v="-70.917619000000002"/>
    <n v="-53.150303999999998"/>
    <n v="5956.3461909999996"/>
    <n v="1"/>
    <x v="0"/>
    <x v="1"/>
    <n v="0"/>
    <n v="1"/>
    <m/>
  </r>
  <r>
    <s v="PA"/>
    <x v="0"/>
    <x v="1"/>
    <x v="6"/>
    <n v="-70.906156999999993"/>
    <n v="-53.153537999999998"/>
    <n v="7104.7392579999996"/>
    <n v="1"/>
    <x v="1"/>
    <x v="1"/>
    <n v="0.7"/>
    <n v="1"/>
    <m/>
  </r>
  <r>
    <s v="PA"/>
    <x v="0"/>
    <x v="1"/>
    <x v="7"/>
    <n v="-70.915227999999999"/>
    <n v="-53.164383999999998"/>
    <n v="8829.6835940000001"/>
    <n v="1"/>
    <x v="0"/>
    <x v="1"/>
    <n v="0"/>
    <n v="1"/>
    <m/>
  </r>
  <r>
    <s v="PA"/>
    <x v="0"/>
    <x v="1"/>
    <x v="8"/>
    <n v="-70.941117000000006"/>
    <n v="-53.169514999999997"/>
    <n v="11562.377930000001"/>
    <n v="1"/>
    <x v="0"/>
    <x v="1"/>
    <n v="0"/>
    <n v="1"/>
    <m/>
  </r>
  <r>
    <s v="PA"/>
    <x v="0"/>
    <x v="1"/>
    <x v="9"/>
    <n v="-70.942464000000001"/>
    <n v="-53.178342000000001"/>
    <n v="12863.635742"/>
    <n v="1"/>
    <x v="0"/>
    <x v="1"/>
    <n v="0"/>
    <n v="1"/>
    <m/>
  </r>
  <r>
    <s v="PA"/>
    <x v="0"/>
    <x v="1"/>
    <x v="10"/>
    <n v="-70.939553000000004"/>
    <n v="-53.181811000000003"/>
    <n v="13452.918944999999"/>
    <n v="1"/>
    <x v="1"/>
    <x v="1"/>
    <n v="0.1"/>
    <n v="1"/>
    <m/>
  </r>
  <r>
    <s v="PA"/>
    <x v="0"/>
    <x v="1"/>
    <x v="11"/>
    <n v="-70.948913000000005"/>
    <n v="-53.180622"/>
    <n v="14256.257813"/>
    <n v="1"/>
    <x v="0"/>
    <x v="1"/>
    <n v="0"/>
    <n v="1"/>
    <m/>
  </r>
  <r>
    <s v="PA"/>
    <x v="1"/>
    <x v="0"/>
    <x v="0"/>
    <n v="-70.948784000000003"/>
    <n v="-53.180667999999997"/>
    <n v="100.354004"/>
    <n v="1"/>
    <x v="0"/>
    <x v="0"/>
    <n v="0"/>
    <n v="1"/>
    <m/>
  </r>
  <r>
    <s v="PA"/>
    <x v="1"/>
    <x v="0"/>
    <x v="1"/>
    <n v="-70.939492000000001"/>
    <n v="-53.181755000000003"/>
    <n v="901.11144999999999"/>
    <n v="1"/>
    <x v="1"/>
    <x v="1"/>
    <n v="0.2"/>
    <n v="1"/>
    <m/>
  </r>
  <r>
    <s v="PA"/>
    <x v="1"/>
    <x v="0"/>
    <x v="2"/>
    <n v="-70.946427"/>
    <n v="-53.176796000000003"/>
    <n v="1798.8824460000001"/>
    <n v="1"/>
    <x v="0"/>
    <x v="1"/>
    <n v="0"/>
    <n v="1"/>
    <m/>
  </r>
  <r>
    <s v="PA"/>
    <x v="1"/>
    <x v="0"/>
    <x v="3"/>
    <n v="-70.928118999999995"/>
    <n v="-53.159770999999999"/>
    <n v="4456.8071289999998"/>
    <n v="1"/>
    <x v="0"/>
    <x v="1"/>
    <n v="0"/>
    <n v="1"/>
    <m/>
  </r>
  <r>
    <s v="PA"/>
    <x v="1"/>
    <x v="0"/>
    <x v="4"/>
    <n v="-70.913197999999994"/>
    <n v="-53.165500999999999"/>
    <n v="5641.1914059999999"/>
    <n v="1"/>
    <x v="1"/>
    <x v="1"/>
    <n v="0.7"/>
    <n v="1"/>
    <m/>
  </r>
  <r>
    <s v="PA"/>
    <x v="1"/>
    <x v="0"/>
    <x v="5"/>
    <n v="-70.904088999999999"/>
    <n v="-53.153092000000001"/>
    <n v="7654.6162109999996"/>
    <n v="1"/>
    <x v="0"/>
    <x v="1"/>
    <n v="0"/>
    <n v="1"/>
    <m/>
  </r>
  <r>
    <s v="PA"/>
    <x v="1"/>
    <x v="0"/>
    <x v="6"/>
    <n v="-70.913047000000006"/>
    <n v="-53.149650000000001"/>
    <n v="8369.4638670000004"/>
    <n v="1"/>
    <x v="0"/>
    <x v="1"/>
    <n v="0"/>
    <n v="1"/>
    <m/>
  </r>
  <r>
    <s v="PA"/>
    <x v="1"/>
    <x v="0"/>
    <x v="7"/>
    <n v="-70.925194000000005"/>
    <n v="-53.145696000000001"/>
    <n v="9785.0537110000005"/>
    <n v="1"/>
    <x v="0"/>
    <x v="1"/>
    <n v="0"/>
    <n v="1"/>
    <m/>
  </r>
  <r>
    <s v="PA"/>
    <x v="1"/>
    <x v="0"/>
    <x v="8"/>
    <n v="-70.927581000000004"/>
    <n v="-53.134599000000001"/>
    <n v="11329.661133"/>
    <n v="1"/>
    <x v="0"/>
    <x v="1"/>
    <n v="0"/>
    <n v="1"/>
    <m/>
  </r>
  <r>
    <s v="PA"/>
    <x v="1"/>
    <x v="0"/>
    <x v="9"/>
    <n v="-70.911769000000007"/>
    <n v="-53.133924"/>
    <n v="12860.324219"/>
    <n v="1"/>
    <x v="0"/>
    <x v="1"/>
    <n v="0"/>
    <n v="1"/>
    <m/>
  </r>
  <r>
    <s v="PA"/>
    <x v="1"/>
    <x v="0"/>
    <x v="10"/>
    <n v="-70.907432999999997"/>
    <n v="-53.131030000000003"/>
    <n v="13294.116211"/>
    <n v="1"/>
    <x v="0"/>
    <x v="1"/>
    <n v="0"/>
    <n v="1"/>
    <m/>
  </r>
  <r>
    <s v="PA"/>
    <x v="1"/>
    <x v="0"/>
    <x v="11"/>
    <n v="-70.896404000000004"/>
    <n v="-53.124020999999999"/>
    <n v="14368.754883"/>
    <n v="1"/>
    <x v="1"/>
    <x v="1"/>
    <n v="0.1"/>
    <n v="1"/>
    <m/>
  </r>
  <r>
    <s v="PA"/>
    <x v="1"/>
    <x v="0"/>
    <x v="12"/>
    <n v="-70.882180000000005"/>
    <n v="-53.133625000000002"/>
    <n v="16022.243164"/>
    <n v="1"/>
    <x v="0"/>
    <x v="1"/>
    <n v="0"/>
    <n v="1"/>
    <m/>
  </r>
  <r>
    <s v="PA"/>
    <x v="1"/>
    <x v="1"/>
    <x v="0"/>
    <n v="-70.883679999999998"/>
    <n v="-53.135897999999997"/>
    <n v="98.626709000000005"/>
    <n v="1"/>
    <x v="0"/>
    <x v="0"/>
    <n v="0"/>
    <n v="1"/>
    <m/>
  </r>
  <r>
    <s v="PA"/>
    <x v="1"/>
    <x v="1"/>
    <x v="1"/>
    <n v="-70.899390999999994"/>
    <n v="-53.12565"/>
    <n v="2357.3557129999999"/>
    <n v="1"/>
    <x v="1"/>
    <x v="1"/>
    <n v="0.2"/>
    <n v="1"/>
    <m/>
  </r>
  <r>
    <s v="PA"/>
    <x v="1"/>
    <x v="1"/>
    <x v="2"/>
    <n v="-70.921077999999994"/>
    <n v="-53.136643999999997"/>
    <n v="4449.1708980000003"/>
    <n v="1"/>
    <x v="0"/>
    <x v="1"/>
    <n v="0"/>
    <n v="1"/>
    <m/>
  </r>
  <r>
    <s v="PA"/>
    <x v="1"/>
    <x v="1"/>
    <x v="3"/>
    <n v="-70.927797999999996"/>
    <n v="-53.134585000000001"/>
    <n v="5147.1772460000002"/>
    <n v="1"/>
    <x v="0"/>
    <x v="1"/>
    <n v="0"/>
    <n v="1"/>
    <m/>
  </r>
  <r>
    <s v="PA"/>
    <x v="1"/>
    <x v="1"/>
    <x v="4"/>
    <n v="-70.925380000000004"/>
    <n v="-53.145747999999998"/>
    <n v="6702.0385740000002"/>
    <n v="1"/>
    <x v="0"/>
    <x v="1"/>
    <n v="0"/>
    <n v="1"/>
    <m/>
  </r>
  <r>
    <s v="PA"/>
    <x v="1"/>
    <x v="1"/>
    <x v="5"/>
    <n v="-70.917619000000002"/>
    <n v="-53.150303999999998"/>
    <n v="7693.1279299999997"/>
    <n v="1"/>
    <x v="0"/>
    <x v="1"/>
    <n v="0"/>
    <n v="1"/>
    <m/>
  </r>
  <r>
    <s v="PA"/>
    <x v="1"/>
    <x v="1"/>
    <x v="6"/>
    <n v="-70.906156999999993"/>
    <n v="-53.153537999999998"/>
    <n v="8841.5205079999996"/>
    <n v="1"/>
    <x v="1"/>
    <x v="1"/>
    <n v="0.7"/>
    <n v="1"/>
    <m/>
  </r>
  <r>
    <s v="PA"/>
    <x v="1"/>
    <x v="1"/>
    <x v="7"/>
    <n v="-70.915227999999999"/>
    <n v="-53.164383999999998"/>
    <n v="10566.464844"/>
    <n v="1"/>
    <x v="0"/>
    <x v="1"/>
    <n v="0"/>
    <n v="1"/>
    <m/>
  </r>
  <r>
    <s v="PA"/>
    <x v="1"/>
    <x v="1"/>
    <x v="8"/>
    <n v="-70.927982"/>
    <n v="-53.159483999999999"/>
    <n v="11578.980469"/>
    <n v="1"/>
    <x v="0"/>
    <x v="1"/>
    <n v="0"/>
    <n v="1"/>
    <m/>
  </r>
  <r>
    <s v="PA"/>
    <x v="1"/>
    <x v="1"/>
    <x v="9"/>
    <n v="-70.941117000000006"/>
    <n v="-53.169514999999997"/>
    <n v="13299.159180000001"/>
    <n v="1"/>
    <x v="0"/>
    <x v="1"/>
    <n v="0"/>
    <n v="1"/>
    <m/>
  </r>
  <r>
    <s v="PA"/>
    <x v="1"/>
    <x v="1"/>
    <x v="10"/>
    <n v="-70.942464000000001"/>
    <n v="-53.178342000000001"/>
    <n v="14600.625"/>
    <n v="1"/>
    <x v="0"/>
    <x v="1"/>
    <n v="0"/>
    <n v="1"/>
    <m/>
  </r>
  <r>
    <s v="PA"/>
    <x v="1"/>
    <x v="1"/>
    <x v="11"/>
    <n v="-70.939553000000004"/>
    <n v="-53.181811000000003"/>
    <n v="15189.908203000001"/>
    <n v="1"/>
    <x v="1"/>
    <x v="1"/>
    <n v="0.1"/>
    <n v="1"/>
    <m/>
  </r>
  <r>
    <s v="PA"/>
    <x v="1"/>
    <x v="1"/>
    <x v="12"/>
    <n v="-70.948913000000005"/>
    <n v="-53.180622"/>
    <n v="15993.247069999999"/>
    <n v="1"/>
    <x v="0"/>
    <x v="1"/>
    <n v="0"/>
    <n v="1"/>
    <m/>
  </r>
  <r>
    <s v="PA"/>
    <x v="2"/>
    <x v="0"/>
    <x v="0"/>
    <n v="-70.950963000000002"/>
    <n v="-53.173881999999999"/>
    <n v="97.563461000000004"/>
    <n v="1"/>
    <x v="0"/>
    <x v="0"/>
    <n v="0"/>
    <n v="1"/>
    <m/>
  </r>
  <r>
    <s v="PA"/>
    <x v="2"/>
    <x v="0"/>
    <x v="1"/>
    <n v="-70.940882999999999"/>
    <n v="-53.169466999999997"/>
    <n v="1213.7220460000001"/>
    <n v="1"/>
    <x v="1"/>
    <x v="1"/>
    <n v="0.2"/>
    <n v="1"/>
    <m/>
  </r>
  <r>
    <s v="PA"/>
    <x v="2"/>
    <x v="0"/>
    <x v="2"/>
    <n v="-70.943011999999996"/>
    <n v="-53.166910000000001"/>
    <n v="1634.5992429999999"/>
    <n v="1"/>
    <x v="0"/>
    <x v="1"/>
    <n v="0"/>
    <n v="1"/>
    <m/>
  </r>
  <r>
    <s v="PA"/>
    <x v="2"/>
    <x v="0"/>
    <x v="3"/>
    <n v="-70.943517"/>
    <n v="-53.156672"/>
    <n v="3185.1042480000001"/>
    <n v="1"/>
    <x v="0"/>
    <x v="1"/>
    <n v="0"/>
    <n v="1"/>
    <m/>
  </r>
  <r>
    <s v="PA"/>
    <x v="2"/>
    <x v="0"/>
    <x v="4"/>
    <n v="-70.937987000000007"/>
    <n v="-53.153942999999998"/>
    <n v="3949.76001"/>
    <n v="1"/>
    <x v="0"/>
    <x v="1"/>
    <n v="0"/>
    <n v="1"/>
    <m/>
  </r>
  <r>
    <s v="PA"/>
    <x v="2"/>
    <x v="0"/>
    <x v="5"/>
    <n v="-70.928118999999995"/>
    <n v="-53.159770999999999"/>
    <n v="5192.1777339999999"/>
    <n v="1"/>
    <x v="0"/>
    <x v="1"/>
    <n v="0"/>
    <n v="1"/>
    <m/>
  </r>
  <r>
    <s v="PA"/>
    <x v="2"/>
    <x v="0"/>
    <x v="6"/>
    <n v="-70.913197999999994"/>
    <n v="-53.165500999999999"/>
    <n v="6376.5620120000003"/>
    <n v="1"/>
    <x v="0"/>
    <x v="1"/>
    <n v="0"/>
    <n v="1"/>
    <m/>
  </r>
  <r>
    <s v="PA"/>
    <x v="2"/>
    <x v="0"/>
    <x v="7"/>
    <n v="-70.904088999999999"/>
    <n v="-53.153092000000001"/>
    <n v="8389.9873050000006"/>
    <n v="1"/>
    <x v="1"/>
    <x v="1"/>
    <n v="0.7"/>
    <n v="1"/>
    <m/>
  </r>
  <r>
    <s v="PA"/>
    <x v="2"/>
    <x v="0"/>
    <x v="8"/>
    <n v="-70.913047000000006"/>
    <n v="-53.149650000000001"/>
    <n v="9104.8349610000005"/>
    <n v="1"/>
    <x v="0"/>
    <x v="1"/>
    <n v="0"/>
    <n v="1"/>
    <m/>
  </r>
  <r>
    <s v="PA"/>
    <x v="2"/>
    <x v="0"/>
    <x v="9"/>
    <n v="-70.918240999999995"/>
    <n v="-53.144443000000003"/>
    <n v="9933.0654300000006"/>
    <n v="1"/>
    <x v="0"/>
    <x v="1"/>
    <n v="0"/>
    <n v="1"/>
    <m/>
  </r>
  <r>
    <s v="PA"/>
    <x v="2"/>
    <x v="0"/>
    <x v="10"/>
    <n v="-70.927581000000004"/>
    <n v="-53.134599000000001"/>
    <n v="11470.061523"/>
    <n v="1"/>
    <x v="0"/>
    <x v="1"/>
    <n v="0"/>
    <n v="1"/>
    <m/>
  </r>
  <r>
    <s v="PA"/>
    <x v="2"/>
    <x v="0"/>
    <x v="11"/>
    <n v="-70.904172000000003"/>
    <n v="-53.140925000000003"/>
    <n v="13706.447265999999"/>
    <n v="1"/>
    <x v="0"/>
    <x v="1"/>
    <n v="0"/>
    <n v="1"/>
    <m/>
  </r>
  <r>
    <s v="PA"/>
    <x v="2"/>
    <x v="0"/>
    <x v="12"/>
    <n v="-70.887867999999997"/>
    <n v="-53.136957000000002"/>
    <n v="15567.123046999999"/>
    <n v="1"/>
    <x v="1"/>
    <x v="1"/>
    <n v="0.1"/>
    <n v="1"/>
    <m/>
  </r>
  <r>
    <s v="PA"/>
    <x v="2"/>
    <x v="0"/>
    <x v="13"/>
    <n v="-70.879266000000001"/>
    <n v="-53.132404999999999"/>
    <n v="16369.666992"/>
    <n v="1"/>
    <x v="0"/>
    <x v="1"/>
    <n v="0"/>
    <n v="1"/>
    <m/>
  </r>
  <r>
    <s v="PA"/>
    <x v="2"/>
    <x v="1"/>
    <x v="0"/>
    <n v="-70.879930000000002"/>
    <n v="-53.132247999999997"/>
    <n v="731.91845699999999"/>
    <n v="1"/>
    <x v="0"/>
    <x v="0"/>
    <n v="0"/>
    <n v="1"/>
    <m/>
  </r>
  <r>
    <s v="PA"/>
    <x v="2"/>
    <x v="1"/>
    <x v="1"/>
    <n v="-70.891844000000006"/>
    <n v="-53.138950999999999"/>
    <n v="1827.8142089999999"/>
    <n v="1"/>
    <x v="1"/>
    <x v="1"/>
    <n v="0.2"/>
    <n v="1"/>
    <m/>
  </r>
  <r>
    <s v="PA"/>
    <x v="2"/>
    <x v="1"/>
    <x v="2"/>
    <n v="-70.912199999999999"/>
    <n v="-53.136239000000003"/>
    <n v="3804.2189939999998"/>
    <n v="1"/>
    <x v="0"/>
    <x v="1"/>
    <n v="0"/>
    <n v="1"/>
    <m/>
  </r>
  <r>
    <s v="PA"/>
    <x v="2"/>
    <x v="1"/>
    <x v="3"/>
    <n v="-70.921077999999994"/>
    <n v="-53.136643999999997"/>
    <n v="4625.3779299999997"/>
    <n v="1"/>
    <x v="0"/>
    <x v="1"/>
    <n v="0"/>
    <n v="1"/>
    <m/>
  </r>
  <r>
    <s v="PA"/>
    <x v="2"/>
    <x v="1"/>
    <x v="4"/>
    <n v="-70.927797999999996"/>
    <n v="-53.134585000000001"/>
    <n v="5323.3842770000001"/>
    <n v="1"/>
    <x v="0"/>
    <x v="1"/>
    <n v="0"/>
    <n v="1"/>
    <m/>
  </r>
  <r>
    <s v="PA"/>
    <x v="2"/>
    <x v="1"/>
    <x v="5"/>
    <n v="-70.918352999999996"/>
    <n v="-53.140963999999997"/>
    <n v="6319.3857420000004"/>
    <n v="1"/>
    <x v="0"/>
    <x v="1"/>
    <n v="0"/>
    <n v="1"/>
    <m/>
  </r>
  <r>
    <s v="PA"/>
    <x v="2"/>
    <x v="1"/>
    <x v="6"/>
    <n v="-70.918255000000002"/>
    <n v="-53.144452000000001"/>
    <n v="6866.5415039999998"/>
    <n v="1"/>
    <x v="0"/>
    <x v="1"/>
    <n v="0"/>
    <n v="1"/>
    <m/>
  </r>
  <r>
    <s v="PA"/>
    <x v="2"/>
    <x v="1"/>
    <x v="7"/>
    <n v="-70.906156999999993"/>
    <n v="-53.153537999999998"/>
    <n v="8631.4638670000004"/>
    <n v="1"/>
    <x v="1"/>
    <x v="1"/>
    <n v="0.7"/>
    <n v="1"/>
    <m/>
  </r>
  <r>
    <s v="PA"/>
    <x v="2"/>
    <x v="1"/>
    <x v="8"/>
    <n v="-70.906561999999994"/>
    <n v="-53.15813"/>
    <n v="9336.203125"/>
    <n v="1"/>
    <x v="0"/>
    <x v="1"/>
    <n v="0"/>
    <n v="1"/>
    <m/>
  </r>
  <r>
    <s v="PA"/>
    <x v="2"/>
    <x v="1"/>
    <x v="9"/>
    <n v="-70.915227999999999"/>
    <n v="-53.164383999999998"/>
    <n v="10356.408203000001"/>
    <n v="1"/>
    <x v="0"/>
    <x v="1"/>
    <n v="0"/>
    <n v="1"/>
    <m/>
  </r>
  <r>
    <s v="PA"/>
    <x v="2"/>
    <x v="1"/>
    <x v="10"/>
    <n v="-70.927982"/>
    <n v="-53.159483999999999"/>
    <n v="11368.923828000001"/>
    <n v="1"/>
    <x v="0"/>
    <x v="1"/>
    <n v="0"/>
    <n v="1"/>
    <m/>
  </r>
  <r>
    <s v="PA"/>
    <x v="2"/>
    <x v="1"/>
    <x v="11"/>
    <n v="-70.937987000000007"/>
    <n v="-53.153942999999998"/>
    <n v="12577.097656"/>
    <n v="1"/>
    <x v="0"/>
    <x v="1"/>
    <n v="0"/>
    <n v="1"/>
    <m/>
  </r>
  <r>
    <s v="PA"/>
    <x v="2"/>
    <x v="1"/>
    <x v="12"/>
    <n v="-70.938513"/>
    <n v="-53.157862999999999"/>
    <n v="13782.190430000001"/>
    <n v="1"/>
    <x v="0"/>
    <x v="1"/>
    <n v="0"/>
    <n v="1"/>
    <m/>
  </r>
  <r>
    <s v="PA"/>
    <x v="2"/>
    <x v="1"/>
    <x v="13"/>
    <n v="-70.946804"/>
    <n v="-53.170459000000001"/>
    <n v="15881.382813"/>
    <n v="1"/>
    <x v="1"/>
    <x v="1"/>
    <n v="0.1"/>
    <n v="1"/>
    <m/>
  </r>
  <r>
    <s v="PA"/>
    <x v="2"/>
    <x v="1"/>
    <x v="14"/>
    <n v="-70.951190999999994"/>
    <n v="-53.173890999999998"/>
    <n v="16533.255859000001"/>
    <n v="1"/>
    <x v="0"/>
    <x v="1"/>
    <n v="0"/>
    <n v="1"/>
    <m/>
  </r>
  <r>
    <s v="PA"/>
    <x v="3"/>
    <x v="0"/>
    <x v="0"/>
    <n v="-70.950963000000002"/>
    <n v="-53.173881999999999"/>
    <n v="97.563461000000004"/>
    <n v="1"/>
    <x v="0"/>
    <x v="0"/>
    <n v="0"/>
    <n v="1"/>
    <m/>
  </r>
  <r>
    <s v="PA"/>
    <x v="3"/>
    <x v="0"/>
    <x v="1"/>
    <n v="-70.940882999999999"/>
    <n v="-53.169466999999997"/>
    <n v="1213.7220460000001"/>
    <n v="1"/>
    <x v="1"/>
    <x v="1"/>
    <n v="0.2"/>
    <n v="1"/>
    <m/>
  </r>
  <r>
    <s v="PA"/>
    <x v="3"/>
    <x v="0"/>
    <x v="2"/>
    <n v="-70.943011999999996"/>
    <n v="-53.166910000000001"/>
    <n v="1634.5992429999999"/>
    <n v="1"/>
    <x v="0"/>
    <x v="1"/>
    <n v="0"/>
    <n v="1"/>
    <m/>
  </r>
  <r>
    <s v="PA"/>
    <x v="3"/>
    <x v="0"/>
    <x v="3"/>
    <n v="-70.943517"/>
    <n v="-53.156672"/>
    <n v="3185.1042480000001"/>
    <n v="1"/>
    <x v="0"/>
    <x v="1"/>
    <n v="0"/>
    <n v="1"/>
    <m/>
  </r>
  <r>
    <s v="PA"/>
    <x v="3"/>
    <x v="0"/>
    <x v="4"/>
    <n v="-70.937987000000007"/>
    <n v="-53.153942999999998"/>
    <n v="3949.76001"/>
    <n v="1"/>
    <x v="0"/>
    <x v="1"/>
    <n v="0"/>
    <n v="1"/>
    <m/>
  </r>
  <r>
    <s v="PA"/>
    <x v="3"/>
    <x v="0"/>
    <x v="5"/>
    <n v="-70.928118999999995"/>
    <n v="-53.159770999999999"/>
    <n v="5192.1777339999999"/>
    <n v="1"/>
    <x v="0"/>
    <x v="1"/>
    <n v="0"/>
    <n v="1"/>
    <m/>
  </r>
  <r>
    <s v="PA"/>
    <x v="3"/>
    <x v="0"/>
    <x v="6"/>
    <n v="-70.913197999999994"/>
    <n v="-53.165500999999999"/>
    <n v="6376.5620120000003"/>
    <n v="1"/>
    <x v="0"/>
    <x v="1"/>
    <n v="0"/>
    <n v="1"/>
    <m/>
  </r>
  <r>
    <s v="PA"/>
    <x v="3"/>
    <x v="0"/>
    <x v="7"/>
    <n v="-70.904088999999999"/>
    <n v="-53.153092000000001"/>
    <n v="8389.9873050000006"/>
    <n v="1"/>
    <x v="1"/>
    <x v="1"/>
    <n v="0.7"/>
    <n v="1"/>
    <m/>
  </r>
  <r>
    <s v="PA"/>
    <x v="3"/>
    <x v="0"/>
    <x v="8"/>
    <n v="-70.913047000000006"/>
    <n v="-53.149650000000001"/>
    <n v="9104.8349610000005"/>
    <n v="1"/>
    <x v="0"/>
    <x v="1"/>
    <n v="0"/>
    <n v="1"/>
    <m/>
  </r>
  <r>
    <s v="PA"/>
    <x v="3"/>
    <x v="0"/>
    <x v="9"/>
    <n v="-70.918240999999995"/>
    <n v="-53.144443000000003"/>
    <n v="9933.0654300000006"/>
    <n v="1"/>
    <x v="0"/>
    <x v="1"/>
    <n v="0"/>
    <n v="1"/>
    <m/>
  </r>
  <r>
    <s v="PA"/>
    <x v="3"/>
    <x v="0"/>
    <x v="10"/>
    <n v="-70.927581000000004"/>
    <n v="-53.134599000000001"/>
    <n v="11470.061523"/>
    <n v="1"/>
    <x v="0"/>
    <x v="1"/>
    <n v="0"/>
    <n v="1"/>
    <m/>
  </r>
  <r>
    <s v="PA"/>
    <x v="3"/>
    <x v="0"/>
    <x v="11"/>
    <n v="-70.899736000000004"/>
    <n v="-53.144075999999998"/>
    <n v="14207.189453000001"/>
    <n v="1"/>
    <x v="0"/>
    <x v="1"/>
    <n v="0"/>
    <n v="1"/>
    <m/>
  </r>
  <r>
    <s v="PA"/>
    <x v="3"/>
    <x v="0"/>
    <x v="12"/>
    <n v="-70.889341000000002"/>
    <n v="-53.137850999999998"/>
    <n v="15427.060546999999"/>
    <n v="1"/>
    <x v="1"/>
    <x v="1"/>
    <n v="0.1"/>
    <n v="1"/>
    <m/>
  </r>
  <r>
    <s v="PA"/>
    <x v="3"/>
    <x v="1"/>
    <x v="0"/>
    <n v="-70.883679999999998"/>
    <n v="-53.135897999999997"/>
    <n v="98.626709000000005"/>
    <n v="1"/>
    <x v="0"/>
    <x v="0"/>
    <n v="0"/>
    <n v="1"/>
    <m/>
  </r>
  <r>
    <s v="PA"/>
    <x v="3"/>
    <x v="1"/>
    <x v="1"/>
    <n v="-70.891844000000006"/>
    <n v="-53.138950999999999"/>
    <n v="2364.6584469999998"/>
    <n v="1"/>
    <x v="1"/>
    <x v="1"/>
    <n v="0.2"/>
    <n v="1"/>
    <m/>
  </r>
  <r>
    <s v="PA"/>
    <x v="3"/>
    <x v="1"/>
    <x v="2"/>
    <n v="-70.912199999999999"/>
    <n v="-53.136239000000003"/>
    <n v="4341.0629879999997"/>
    <n v="1"/>
    <x v="0"/>
    <x v="1"/>
    <n v="0"/>
    <n v="1"/>
    <m/>
  </r>
  <r>
    <s v="PA"/>
    <x v="3"/>
    <x v="1"/>
    <x v="3"/>
    <n v="-70.921077999999994"/>
    <n v="-53.136643999999997"/>
    <n v="5162.2221680000002"/>
    <n v="1"/>
    <x v="0"/>
    <x v="1"/>
    <n v="0"/>
    <n v="1"/>
    <m/>
  </r>
  <r>
    <s v="PA"/>
    <x v="3"/>
    <x v="1"/>
    <x v="4"/>
    <n v="-70.927797999999996"/>
    <n v="-53.134585000000001"/>
    <n v="5860.2285160000001"/>
    <n v="1"/>
    <x v="0"/>
    <x v="1"/>
    <n v="0"/>
    <n v="1"/>
    <m/>
  </r>
  <r>
    <s v="PA"/>
    <x v="3"/>
    <x v="1"/>
    <x v="5"/>
    <n v="-70.918385000000001"/>
    <n v="-53.140946"/>
    <n v="6853.2983400000003"/>
    <n v="1"/>
    <x v="0"/>
    <x v="1"/>
    <n v="0"/>
    <n v="1"/>
    <m/>
  </r>
  <r>
    <s v="PA"/>
    <x v="3"/>
    <x v="1"/>
    <x v="6"/>
    <n v="-70.918255000000002"/>
    <n v="-53.144452000000001"/>
    <n v="7403.3857420000004"/>
    <n v="1"/>
    <x v="1"/>
    <x v="1"/>
    <n v="0.7"/>
    <n v="1"/>
    <m/>
  </r>
  <r>
    <s v="PA"/>
    <x v="3"/>
    <x v="1"/>
    <x v="7"/>
    <n v="-70.912936000000002"/>
    <n v="-53.151192999999999"/>
    <n v="8462.9833980000003"/>
    <n v="1"/>
    <x v="0"/>
    <x v="1"/>
    <n v="0"/>
    <n v="1"/>
    <m/>
  </r>
  <r>
    <s v="PA"/>
    <x v="3"/>
    <x v="1"/>
    <x v="8"/>
    <n v="-70.906561999999994"/>
    <n v="-53.15813"/>
    <n v="9873.046875"/>
    <n v="1"/>
    <x v="0"/>
    <x v="1"/>
    <n v="0"/>
    <n v="1"/>
    <m/>
  </r>
  <r>
    <s v="PA"/>
    <x v="3"/>
    <x v="1"/>
    <x v="9"/>
    <n v="-70.915227999999999"/>
    <n v="-53.164383999999998"/>
    <n v="10893.251953000001"/>
    <n v="1"/>
    <x v="0"/>
    <x v="1"/>
    <n v="0"/>
    <n v="1"/>
    <m/>
  </r>
  <r>
    <s v="PA"/>
    <x v="3"/>
    <x v="1"/>
    <x v="10"/>
    <n v="-70.927982"/>
    <n v="-53.159483999999999"/>
    <n v="11905.767578000001"/>
    <n v="1"/>
    <x v="0"/>
    <x v="1"/>
    <n v="0"/>
    <n v="1"/>
    <m/>
  </r>
  <r>
    <s v="PA"/>
    <x v="3"/>
    <x v="1"/>
    <x v="11"/>
    <n v="-70.937987000000007"/>
    <n v="-53.153942999999998"/>
    <n v="13113.941406"/>
    <n v="1"/>
    <x v="0"/>
    <x v="1"/>
    <n v="0"/>
    <n v="1"/>
    <m/>
  </r>
  <r>
    <s v="PA"/>
    <x v="3"/>
    <x v="1"/>
    <x v="12"/>
    <n v="-70.938513"/>
    <n v="-53.157862999999999"/>
    <n v="14319.034180000001"/>
    <n v="1"/>
    <x v="0"/>
    <x v="1"/>
    <n v="0"/>
    <n v="1"/>
    <m/>
  </r>
  <r>
    <s v="PA"/>
    <x v="3"/>
    <x v="1"/>
    <x v="13"/>
    <n v="-70.943011999999996"/>
    <n v="-53.166910000000001"/>
    <n v="15438.897461"/>
    <n v="1"/>
    <x v="0"/>
    <x v="1"/>
    <n v="0"/>
    <n v="1"/>
    <m/>
  </r>
  <r>
    <s v="PA"/>
    <x v="3"/>
    <x v="1"/>
    <x v="14"/>
    <n v="-70.941117000000006"/>
    <n v="-53.169514999999997"/>
    <n v="15864.308594"/>
    <n v="1"/>
    <x v="0"/>
    <x v="1"/>
    <n v="0"/>
    <n v="1"/>
    <m/>
  </r>
  <r>
    <s v="PA"/>
    <x v="3"/>
    <x v="1"/>
    <x v="15"/>
    <n v="-70.946804"/>
    <n v="-53.170459000000001"/>
    <n v="16418.226563"/>
    <n v="1"/>
    <x v="1"/>
    <x v="1"/>
    <n v="0.1"/>
    <n v="1"/>
    <m/>
  </r>
  <r>
    <s v="PA"/>
    <x v="3"/>
    <x v="1"/>
    <x v="16"/>
    <n v="-70.951190999999994"/>
    <n v="-53.173890999999998"/>
    <n v="17070.097656000002"/>
    <n v="1"/>
    <x v="0"/>
    <x v="1"/>
    <n v="0"/>
    <n v="1"/>
    <m/>
  </r>
  <r>
    <s v="PA"/>
    <x v="4"/>
    <x v="0"/>
    <x v="0"/>
    <n v="-70.948784000000003"/>
    <n v="-53.180667999999997"/>
    <n v="202.06655900000001"/>
    <n v="1"/>
    <x v="0"/>
    <x v="0"/>
    <n v="0"/>
    <n v="1"/>
    <m/>
  </r>
  <r>
    <s v="PA"/>
    <x v="4"/>
    <x v="0"/>
    <x v="1"/>
    <n v="-70.939492000000001"/>
    <n v="-53.181755000000003"/>
    <n v="1002.824036"/>
    <n v="1"/>
    <x v="1"/>
    <x v="1"/>
    <n v="0.2"/>
    <n v="1"/>
    <m/>
  </r>
  <r>
    <s v="PA"/>
    <x v="4"/>
    <x v="0"/>
    <x v="2"/>
    <n v="-70.942655000000002"/>
    <n v="-53.178266999999998"/>
    <n v="1599.9160159999999"/>
    <n v="1"/>
    <x v="0"/>
    <x v="1"/>
    <n v="0"/>
    <n v="1"/>
    <m/>
  </r>
  <r>
    <s v="PA"/>
    <x v="4"/>
    <x v="0"/>
    <x v="3"/>
    <n v="-70.940398999999999"/>
    <n v="-53.173209999999997"/>
    <n v="2332.8618160000001"/>
    <n v="1"/>
    <x v="0"/>
    <x v="1"/>
    <n v="0"/>
    <n v="1"/>
    <m/>
  </r>
  <r>
    <s v="PA"/>
    <x v="4"/>
    <x v="0"/>
    <x v="4"/>
    <n v="-70.929231999999999"/>
    <n v="-53.165134000000002"/>
    <n v="3646.514404"/>
    <n v="1"/>
    <x v="0"/>
    <x v="1"/>
    <n v="0"/>
    <n v="1"/>
    <m/>
  </r>
  <r>
    <s v="PA"/>
    <x v="4"/>
    <x v="0"/>
    <x v="5"/>
    <n v="-70.920017999999999"/>
    <n v="-53.16292"/>
    <n v="4565.9399409999996"/>
    <n v="1"/>
    <x v="0"/>
    <x v="1"/>
    <n v="0"/>
    <n v="1"/>
    <m/>
  </r>
  <r>
    <s v="PA"/>
    <x v="4"/>
    <x v="0"/>
    <x v="6"/>
    <n v="-70.913197999999994"/>
    <n v="-53.165500999999999"/>
    <n v="5104.9902339999999"/>
    <n v="1"/>
    <x v="1"/>
    <x v="1"/>
    <n v="0.7"/>
    <n v="1"/>
    <m/>
  </r>
  <r>
    <s v="PA"/>
    <x v="4"/>
    <x v="0"/>
    <x v="7"/>
    <n v="-70.904088999999999"/>
    <n v="-53.153092000000001"/>
    <n v="7118.4150390000004"/>
    <n v="1"/>
    <x v="0"/>
    <x v="1"/>
    <n v="0"/>
    <n v="1"/>
    <m/>
  </r>
  <r>
    <s v="PA"/>
    <x v="4"/>
    <x v="0"/>
    <x v="8"/>
    <n v="-70.899736000000004"/>
    <n v="-53.144075999999998"/>
    <n v="8703.46875"/>
    <n v="1"/>
    <x v="0"/>
    <x v="1"/>
    <n v="0"/>
    <n v="1"/>
    <m/>
  </r>
  <r>
    <s v="PA"/>
    <x v="4"/>
    <x v="0"/>
    <x v="9"/>
    <n v="-70.911769000000007"/>
    <n v="-53.133924"/>
    <n v="10326.769531"/>
    <n v="1"/>
    <x v="0"/>
    <x v="1"/>
    <n v="0"/>
    <n v="1"/>
    <m/>
  </r>
  <r>
    <s v="PA"/>
    <x v="4"/>
    <x v="0"/>
    <x v="10"/>
    <n v="-70.916905"/>
    <n v="-53.128016000000002"/>
    <n v="11258.939453000001"/>
    <n v="1"/>
    <x v="0"/>
    <x v="1"/>
    <n v="0"/>
    <n v="1"/>
    <m/>
  </r>
  <r>
    <s v="PA"/>
    <x v="4"/>
    <x v="0"/>
    <x v="11"/>
    <n v="-70.907432999999997"/>
    <n v="-53.131030000000003"/>
    <n v="12163.966796999999"/>
    <n v="1"/>
    <x v="0"/>
    <x v="1"/>
    <n v="0"/>
    <n v="1"/>
    <m/>
  </r>
  <r>
    <s v="PA"/>
    <x v="4"/>
    <x v="0"/>
    <x v="12"/>
    <n v="-70.896404000000004"/>
    <n v="-53.124020999999999"/>
    <n v="13238.605469"/>
    <n v="1"/>
    <x v="1"/>
    <x v="1"/>
    <n v="0.1"/>
    <n v="1"/>
    <m/>
  </r>
  <r>
    <s v="PA"/>
    <x v="4"/>
    <x v="0"/>
    <x v="13"/>
    <n v="-70.898435000000006"/>
    <n v="-53.122371000000001"/>
    <n v="13512.505859000001"/>
    <n v="1"/>
    <x v="0"/>
    <x v="1"/>
    <n v="0"/>
    <n v="1"/>
    <m/>
  </r>
  <r>
    <s v="PA"/>
    <x v="4"/>
    <x v="1"/>
    <x v="0"/>
    <n v="-70.895625999999993"/>
    <n v="-53.122993000000001"/>
    <n v="204.61338799999999"/>
    <n v="1"/>
    <x v="0"/>
    <x v="0"/>
    <n v="0"/>
    <n v="1"/>
    <m/>
  </r>
  <r>
    <s v="PA"/>
    <x v="4"/>
    <x v="1"/>
    <x v="1"/>
    <n v="-70.899390999999994"/>
    <n v="-53.12565"/>
    <n v="620.57421899999997"/>
    <n v="1"/>
    <x v="1"/>
    <x v="1"/>
    <n v="0.2"/>
    <n v="1"/>
    <m/>
  </r>
  <r>
    <s v="PA"/>
    <x v="4"/>
    <x v="1"/>
    <x v="2"/>
    <n v="-70.907647999999995"/>
    <n v="-53.131045"/>
    <n v="1437.086548"/>
    <n v="1"/>
    <x v="0"/>
    <x v="1"/>
    <n v="0"/>
    <n v="1"/>
    <m/>
  </r>
  <r>
    <s v="PA"/>
    <x v="4"/>
    <x v="1"/>
    <x v="3"/>
    <n v="-70.916865999999999"/>
    <n v="-53.127992999999996"/>
    <n v="2320.7626949999999"/>
    <n v="1"/>
    <x v="0"/>
    <x v="1"/>
    <n v="0"/>
    <n v="1"/>
    <m/>
  </r>
  <r>
    <s v="PA"/>
    <x v="4"/>
    <x v="1"/>
    <x v="4"/>
    <n v="-70.912199999999999"/>
    <n v="-53.136240000000001"/>
    <n v="3629.4770509999998"/>
    <n v="1"/>
    <x v="0"/>
    <x v="1"/>
    <n v="0"/>
    <n v="1"/>
    <m/>
  </r>
  <r>
    <s v="PA"/>
    <x v="4"/>
    <x v="1"/>
    <x v="5"/>
    <n v="-70.899736000000004"/>
    <n v="-53.144075999999998"/>
    <n v="4878.9443359999996"/>
    <n v="1"/>
    <x v="0"/>
    <x v="1"/>
    <n v="0"/>
    <n v="1"/>
    <m/>
  </r>
  <r>
    <s v="PA"/>
    <x v="4"/>
    <x v="1"/>
    <x v="6"/>
    <n v="-70.906769999999995"/>
    <n v="-53.14828"/>
    <n v="5542.6220700000003"/>
    <n v="1"/>
    <x v="1"/>
    <x v="1"/>
    <n v="0.7"/>
    <n v="1"/>
    <m/>
  </r>
  <r>
    <s v="PA"/>
    <x v="4"/>
    <x v="1"/>
    <x v="7"/>
    <n v="-70.906156999999993"/>
    <n v="-53.153537999999998"/>
    <n v="6472.3159180000002"/>
    <n v="1"/>
    <x v="0"/>
    <x v="1"/>
    <n v="0"/>
    <n v="1"/>
    <m/>
  </r>
  <r>
    <s v="PA"/>
    <x v="4"/>
    <x v="1"/>
    <x v="8"/>
    <n v="-70.915227999999999"/>
    <n v="-53.164383999999998"/>
    <n v="8197.2607420000004"/>
    <n v="1"/>
    <x v="0"/>
    <x v="1"/>
    <n v="0"/>
    <n v="1"/>
    <m/>
  </r>
  <r>
    <s v="PA"/>
    <x v="4"/>
    <x v="1"/>
    <x v="9"/>
    <n v="-70.923098999999993"/>
    <n v="-53.165148000000002"/>
    <n v="8945.0898440000001"/>
    <n v="1"/>
    <x v="0"/>
    <x v="1"/>
    <n v="0"/>
    <n v="1"/>
    <m/>
  </r>
  <r>
    <s v="PA"/>
    <x v="4"/>
    <x v="1"/>
    <x v="10"/>
    <n v="-70.929232999999996"/>
    <n v="-53.165134999999999"/>
    <n v="9503.5595699999994"/>
    <n v="1"/>
    <x v="0"/>
    <x v="1"/>
    <n v="0"/>
    <n v="1"/>
    <m/>
  </r>
  <r>
    <s v="PA"/>
    <x v="4"/>
    <x v="1"/>
    <x v="11"/>
    <n v="-70.940399999999997"/>
    <n v="-53.173211000000002"/>
    <n v="10817.316406"/>
    <n v="1"/>
    <x v="0"/>
    <x v="1"/>
    <n v="0"/>
    <n v="1"/>
    <m/>
  </r>
  <r>
    <s v="PA"/>
    <x v="4"/>
    <x v="1"/>
    <x v="12"/>
    <n v="-70.942464000000001"/>
    <n v="-53.178342000000001"/>
    <n v="11565.398438"/>
    <n v="1"/>
    <x v="1"/>
    <x v="1"/>
    <n v="0.1"/>
    <n v="1"/>
    <m/>
  </r>
  <r>
    <s v="PA"/>
    <x v="4"/>
    <x v="1"/>
    <x v="13"/>
    <n v="-70.939553000000004"/>
    <n v="-53.181811000000003"/>
    <n v="12154.681640999999"/>
    <n v="1"/>
    <x v="0"/>
    <x v="1"/>
    <n v="0"/>
    <n v="1"/>
    <m/>
  </r>
  <r>
    <s v="PA"/>
    <x v="4"/>
    <x v="1"/>
    <x v="14"/>
    <n v="-70.948913000000005"/>
    <n v="-53.180622"/>
    <n v="12958.020508"/>
    <n v="1"/>
    <x v="0"/>
    <x v="1"/>
    <n v="0"/>
    <n v="1"/>
    <m/>
  </r>
  <r>
    <s v="PA"/>
    <x v="5"/>
    <x v="0"/>
    <x v="0"/>
    <n v="-70.948784000000003"/>
    <n v="-53.180667999999997"/>
    <n v="202.06655900000001"/>
    <n v="1"/>
    <x v="0"/>
    <x v="0"/>
    <n v="0"/>
    <n v="1"/>
    <m/>
  </r>
  <r>
    <s v="PA"/>
    <x v="5"/>
    <x v="0"/>
    <x v="1"/>
    <n v="-70.939492000000001"/>
    <n v="-53.181755000000003"/>
    <n v="1002.824036"/>
    <n v="1"/>
    <x v="1"/>
    <x v="1"/>
    <n v="0.2"/>
    <n v="1"/>
    <m/>
  </r>
  <r>
    <s v="PA"/>
    <x v="5"/>
    <x v="0"/>
    <x v="2"/>
    <n v="-70.942655000000002"/>
    <n v="-53.178266999999998"/>
    <n v="1599.9160159999999"/>
    <n v="1"/>
    <x v="0"/>
    <x v="1"/>
    <n v="0"/>
    <n v="1"/>
    <m/>
  </r>
  <r>
    <s v="PA"/>
    <x v="5"/>
    <x v="0"/>
    <x v="3"/>
    <n v="-70.940398999999999"/>
    <n v="-53.173209999999997"/>
    <n v="2332.8618160000001"/>
    <n v="1"/>
    <x v="0"/>
    <x v="1"/>
    <n v="0"/>
    <n v="1"/>
    <m/>
  </r>
  <r>
    <s v="PA"/>
    <x v="5"/>
    <x v="0"/>
    <x v="4"/>
    <n v="-70.929231999999999"/>
    <n v="-53.165134000000002"/>
    <n v="3646.514404"/>
    <n v="1"/>
    <x v="0"/>
    <x v="1"/>
    <n v="0"/>
    <n v="1"/>
    <m/>
  </r>
  <r>
    <s v="PA"/>
    <x v="5"/>
    <x v="0"/>
    <x v="5"/>
    <n v="-70.920017999999999"/>
    <n v="-53.16292"/>
    <n v="4565.9399409999996"/>
    <n v="1"/>
    <x v="0"/>
    <x v="1"/>
    <n v="0"/>
    <n v="1"/>
    <m/>
  </r>
  <r>
    <s v="PA"/>
    <x v="5"/>
    <x v="0"/>
    <x v="6"/>
    <n v="-70.913197999999994"/>
    <n v="-53.165500999999999"/>
    <n v="5104.9902339999999"/>
    <n v="1"/>
    <x v="1"/>
    <x v="1"/>
    <n v="0.7"/>
    <n v="1"/>
    <m/>
  </r>
  <r>
    <s v="PA"/>
    <x v="5"/>
    <x v="0"/>
    <x v="7"/>
    <n v="-70.904088999999999"/>
    <n v="-53.153092000000001"/>
    <n v="7118.4150390000004"/>
    <n v="1"/>
    <x v="0"/>
    <x v="1"/>
    <n v="0"/>
    <n v="1"/>
    <m/>
  </r>
  <r>
    <s v="PA"/>
    <x v="5"/>
    <x v="0"/>
    <x v="8"/>
    <n v="-70.899736000000004"/>
    <n v="-53.144075999999998"/>
    <n v="8703.46875"/>
    <n v="1"/>
    <x v="0"/>
    <x v="1"/>
    <n v="0"/>
    <n v="1"/>
    <m/>
  </r>
  <r>
    <s v="PA"/>
    <x v="5"/>
    <x v="0"/>
    <x v="9"/>
    <n v="-70.911769000000007"/>
    <n v="-53.133924"/>
    <n v="10326.770508"/>
    <n v="1"/>
    <x v="0"/>
    <x v="1"/>
    <n v="0"/>
    <n v="1"/>
    <m/>
  </r>
  <r>
    <s v="PA"/>
    <x v="5"/>
    <x v="0"/>
    <x v="10"/>
    <n v="-70.916905"/>
    <n v="-53.128016000000002"/>
    <n v="11258.940430000001"/>
    <n v="1"/>
    <x v="0"/>
    <x v="1"/>
    <n v="0"/>
    <n v="1"/>
    <m/>
  </r>
  <r>
    <s v="PA"/>
    <x v="5"/>
    <x v="0"/>
    <x v="11"/>
    <n v="-70.907432999999997"/>
    <n v="-53.131030000000003"/>
    <n v="12163.967773"/>
    <n v="1"/>
    <x v="0"/>
    <x v="1"/>
    <n v="0"/>
    <n v="1"/>
    <m/>
  </r>
  <r>
    <s v="PA"/>
    <x v="5"/>
    <x v="0"/>
    <x v="12"/>
    <n v="-70.896404000000004"/>
    <n v="-53.124020999999999"/>
    <n v="13238.606444999999"/>
    <n v="1"/>
    <x v="1"/>
    <x v="1"/>
    <n v="0.1"/>
    <n v="1"/>
    <m/>
  </r>
  <r>
    <s v="PA"/>
    <x v="5"/>
    <x v="0"/>
    <x v="13"/>
    <n v="-70.882180000000005"/>
    <n v="-53.133625000000002"/>
    <n v="14892.094727"/>
    <n v="1"/>
    <x v="0"/>
    <x v="1"/>
    <n v="0"/>
    <n v="1"/>
    <m/>
  </r>
  <r>
    <s v="PA"/>
    <x v="5"/>
    <x v="1"/>
    <x v="0"/>
    <n v="-70.883679999999998"/>
    <n v="-53.135897999999997"/>
    <n v="98.626709000000005"/>
    <n v="1"/>
    <x v="0"/>
    <x v="0"/>
    <n v="0"/>
    <n v="1"/>
    <m/>
  </r>
  <r>
    <s v="PA"/>
    <x v="5"/>
    <x v="1"/>
    <x v="1"/>
    <n v="-70.878116000000006"/>
    <n v="-53.131138"/>
    <n v="1095.552124"/>
    <n v="1"/>
    <x v="1"/>
    <x v="1"/>
    <n v="0.2"/>
    <n v="1"/>
    <m/>
  </r>
  <r>
    <s v="PA"/>
    <x v="5"/>
    <x v="1"/>
    <x v="2"/>
    <n v="-70.899390999999994"/>
    <n v="-53.12565"/>
    <n v="3070.8081050000001"/>
    <n v="1"/>
    <x v="0"/>
    <x v="1"/>
    <n v="0"/>
    <n v="1"/>
    <m/>
  </r>
  <r>
    <s v="PA"/>
    <x v="5"/>
    <x v="1"/>
    <x v="3"/>
    <n v="-70.907647999999995"/>
    <n v="-53.131045"/>
    <n v="3887.320557"/>
    <n v="1"/>
    <x v="0"/>
    <x v="1"/>
    <n v="0"/>
    <n v="1"/>
    <m/>
  </r>
  <r>
    <s v="PA"/>
    <x v="5"/>
    <x v="1"/>
    <x v="4"/>
    <n v="-70.916865999999999"/>
    <n v="-53.127992999999996"/>
    <n v="4770.9965819999998"/>
    <n v="1"/>
    <x v="0"/>
    <x v="1"/>
    <n v="0"/>
    <n v="1"/>
    <m/>
  </r>
  <r>
    <s v="PA"/>
    <x v="5"/>
    <x v="1"/>
    <x v="5"/>
    <n v="-70.912199999999999"/>
    <n v="-53.136240000000001"/>
    <n v="6079.7109380000002"/>
    <n v="1"/>
    <x v="0"/>
    <x v="1"/>
    <n v="0"/>
    <n v="1"/>
    <m/>
  </r>
  <r>
    <s v="PA"/>
    <x v="5"/>
    <x v="1"/>
    <x v="6"/>
    <n v="-70.899736000000004"/>
    <n v="-53.144075999999998"/>
    <n v="7329.1787109999996"/>
    <n v="1"/>
    <x v="0"/>
    <x v="1"/>
    <n v="0"/>
    <n v="1"/>
    <m/>
  </r>
  <r>
    <s v="PA"/>
    <x v="5"/>
    <x v="1"/>
    <x v="7"/>
    <n v="-70.906769999999995"/>
    <n v="-53.14828"/>
    <n v="7992.8564450000003"/>
    <n v="1"/>
    <x v="0"/>
    <x v="1"/>
    <n v="0"/>
    <n v="1"/>
    <m/>
  </r>
  <r>
    <s v="PA"/>
    <x v="5"/>
    <x v="1"/>
    <x v="8"/>
    <n v="-70.906156999999993"/>
    <n v="-53.153537999999998"/>
    <n v="8922.5507809999999"/>
    <n v="1"/>
    <x v="1"/>
    <x v="1"/>
    <n v="0.7"/>
    <n v="1"/>
    <m/>
  </r>
  <r>
    <s v="PA"/>
    <x v="5"/>
    <x v="1"/>
    <x v="9"/>
    <n v="-70.915227999999999"/>
    <n v="-53.164383999999998"/>
    <n v="10647.495117"/>
    <n v="1"/>
    <x v="0"/>
    <x v="1"/>
    <n v="0"/>
    <n v="1"/>
    <m/>
  </r>
  <r>
    <s v="PA"/>
    <x v="5"/>
    <x v="1"/>
    <x v="10"/>
    <n v="-70.923098999999993"/>
    <n v="-53.165148000000002"/>
    <n v="11395.324219"/>
    <n v="1"/>
    <x v="0"/>
    <x v="1"/>
    <n v="0"/>
    <n v="1"/>
    <m/>
  </r>
  <r>
    <s v="PA"/>
    <x v="5"/>
    <x v="1"/>
    <x v="11"/>
    <n v="-70.929232999999996"/>
    <n v="-53.165134999999999"/>
    <n v="11953.815430000001"/>
    <n v="1"/>
    <x v="0"/>
    <x v="1"/>
    <n v="0"/>
    <n v="1"/>
    <m/>
  </r>
  <r>
    <s v="PA"/>
    <x v="5"/>
    <x v="1"/>
    <x v="12"/>
    <n v="-70.940399999999997"/>
    <n v="-53.173211000000002"/>
    <n v="13267.572265999999"/>
    <n v="1"/>
    <x v="0"/>
    <x v="1"/>
    <n v="0"/>
    <n v="1"/>
    <m/>
  </r>
  <r>
    <s v="PA"/>
    <x v="5"/>
    <x v="1"/>
    <x v="13"/>
    <n v="-70.942464000000001"/>
    <n v="-53.178342000000001"/>
    <n v="14015.654296999999"/>
    <n v="1"/>
    <x v="0"/>
    <x v="1"/>
    <n v="0"/>
    <n v="1"/>
    <m/>
  </r>
  <r>
    <s v="PA"/>
    <x v="5"/>
    <x v="1"/>
    <x v="14"/>
    <n v="-70.939553000000004"/>
    <n v="-53.181811000000003"/>
    <n v="14604.9375"/>
    <n v="1"/>
    <x v="1"/>
    <x v="1"/>
    <n v="0.1"/>
    <n v="1"/>
    <m/>
  </r>
  <r>
    <s v="PA"/>
    <x v="5"/>
    <x v="1"/>
    <x v="15"/>
    <n v="-70.948913000000005"/>
    <n v="-53.180622"/>
    <n v="15408.276367"/>
    <n v="1"/>
    <x v="0"/>
    <x v="1"/>
    <n v="0"/>
    <n v="1"/>
    <m/>
  </r>
  <r>
    <s v="PA"/>
    <x v="6"/>
    <x v="0"/>
    <x v="0"/>
    <n v="-70.948955999999995"/>
    <n v="-53.181910999999999"/>
    <n v="128.18656899999999"/>
    <n v="1"/>
    <x v="0"/>
    <x v="0"/>
    <n v="0"/>
    <n v="1"/>
    <m/>
  </r>
  <r>
    <s v="PA"/>
    <x v="6"/>
    <x v="0"/>
    <x v="1"/>
    <n v="-70.941913"/>
    <n v="-53.183109999999999"/>
    <n v="733.37664800000005"/>
    <n v="1"/>
    <x v="1"/>
    <x v="1"/>
    <n v="0.2"/>
    <n v="1"/>
    <m/>
  </r>
  <r>
    <s v="PA"/>
    <x v="6"/>
    <x v="0"/>
    <x v="2"/>
    <n v="-70.936698000000007"/>
    <n v="-53.179186000000001"/>
    <n v="1341.903442"/>
    <n v="1"/>
    <x v="0"/>
    <x v="1"/>
    <n v="0"/>
    <n v="1"/>
    <m/>
  </r>
  <r>
    <s v="PA"/>
    <x v="6"/>
    <x v="0"/>
    <x v="3"/>
    <n v="-70.937127000000004"/>
    <n v="-53.176153999999997"/>
    <n v="1813.2917480000001"/>
    <n v="1"/>
    <x v="0"/>
    <x v="1"/>
    <n v="0"/>
    <n v="1"/>
    <m/>
  </r>
  <r>
    <s v="PA"/>
    <x v="6"/>
    <x v="0"/>
    <x v="4"/>
    <n v="-70.926174000000003"/>
    <n v="-53.176212"/>
    <n v="2836.303711"/>
    <n v="1"/>
    <x v="0"/>
    <x v="1"/>
    <n v="0"/>
    <n v="1"/>
    <m/>
  </r>
  <r>
    <s v="PA"/>
    <x v="6"/>
    <x v="0"/>
    <x v="5"/>
    <n v="-70.922838999999996"/>
    <n v="-53.176451999999998"/>
    <n v="3134.4633789999998"/>
    <n v="1"/>
    <x v="0"/>
    <x v="1"/>
    <n v="0"/>
    <n v="1"/>
    <m/>
  </r>
  <r>
    <s v="PA"/>
    <x v="6"/>
    <x v="0"/>
    <x v="6"/>
    <n v="-70.924901000000006"/>
    <n v="-53.175353000000001"/>
    <n v="3346.655029"/>
    <n v="1"/>
    <x v="0"/>
    <x v="1"/>
    <n v="0"/>
    <n v="1"/>
    <m/>
  </r>
  <r>
    <s v="PA"/>
    <x v="6"/>
    <x v="0"/>
    <x v="7"/>
    <n v="-70.919298999999995"/>
    <n v="-53.166190999999998"/>
    <n v="4637.0336909999996"/>
    <n v="1"/>
    <x v="0"/>
    <x v="1"/>
    <n v="0"/>
    <n v="1"/>
    <m/>
  </r>
  <r>
    <s v="PA"/>
    <x v="6"/>
    <x v="0"/>
    <x v="8"/>
    <n v="-70.913197999999994"/>
    <n v="-53.165500999999999"/>
    <n v="5222.8046880000002"/>
    <n v="1"/>
    <x v="0"/>
    <x v="1"/>
    <n v="0"/>
    <n v="1"/>
    <m/>
  </r>
  <r>
    <s v="PA"/>
    <x v="6"/>
    <x v="0"/>
    <x v="9"/>
    <n v="-70.905153999999996"/>
    <n v="-53.160862999999999"/>
    <n v="6125.8505859999996"/>
    <n v="1"/>
    <x v="0"/>
    <x v="1"/>
    <n v="0"/>
    <n v="1"/>
    <m/>
  </r>
  <r>
    <s v="PA"/>
    <x v="6"/>
    <x v="0"/>
    <x v="10"/>
    <n v="-70.897914999999998"/>
    <n v="-53.16169"/>
    <n v="6766.7104490000002"/>
    <n v="1"/>
    <x v="1"/>
    <x v="1"/>
    <n v="0.7"/>
    <n v="1"/>
    <m/>
  </r>
  <r>
    <s v="PA"/>
    <x v="6"/>
    <x v="0"/>
    <x v="11"/>
    <n v="-70.888294999999999"/>
    <n v="-53.153041000000002"/>
    <n v="7945.7197269999997"/>
    <n v="1"/>
    <x v="0"/>
    <x v="1"/>
    <n v="0"/>
    <n v="1"/>
    <m/>
  </r>
  <r>
    <s v="PA"/>
    <x v="6"/>
    <x v="0"/>
    <x v="12"/>
    <n v="-70.884735000000006"/>
    <n v="-53.147728999999998"/>
    <n v="8694.7890630000002"/>
    <n v="1"/>
    <x v="0"/>
    <x v="1"/>
    <n v="0"/>
    <n v="1"/>
    <m/>
  </r>
  <r>
    <s v="PA"/>
    <x v="6"/>
    <x v="0"/>
    <x v="13"/>
    <n v="-70.885903999999996"/>
    <n v="-53.143515999999998"/>
    <n v="9362.6894530000009"/>
    <n v="1"/>
    <x v="0"/>
    <x v="1"/>
    <n v="0"/>
    <n v="1"/>
    <m/>
  </r>
  <r>
    <s v="PA"/>
    <x v="6"/>
    <x v="0"/>
    <x v="14"/>
    <n v="-70.877157999999994"/>
    <n v="-53.140497000000003"/>
    <n v="10167.613281"/>
    <n v="1"/>
    <x v="0"/>
    <x v="1"/>
    <n v="0"/>
    <n v="1"/>
    <m/>
  </r>
  <r>
    <s v="PA"/>
    <x v="6"/>
    <x v="0"/>
    <x v="15"/>
    <n v="-70.877280999999996"/>
    <n v="-53.131211"/>
    <n v="11575.594727"/>
    <n v="1"/>
    <x v="1"/>
    <x v="1"/>
    <n v="0.1"/>
    <n v="1"/>
    <m/>
  </r>
  <r>
    <s v="PA"/>
    <x v="6"/>
    <x v="0"/>
    <x v="16"/>
    <n v="-70.881956000000002"/>
    <n v="-53.123857000000001"/>
    <n v="12807.237305000001"/>
    <n v="1"/>
    <x v="0"/>
    <x v="1"/>
    <n v="0"/>
    <n v="1"/>
    <m/>
  </r>
  <r>
    <s v="PA"/>
    <x v="6"/>
    <x v="1"/>
    <x v="0"/>
    <n v="-70.884585999999999"/>
    <n v="-53.124060999999998"/>
    <n v="130.010895"/>
    <n v="1"/>
    <x v="0"/>
    <x v="0"/>
    <n v="0"/>
    <n v="1"/>
    <m/>
  </r>
  <r>
    <s v="PA"/>
    <x v="6"/>
    <x v="1"/>
    <x v="1"/>
    <n v="-70.877617999999998"/>
    <n v="-53.128166"/>
    <n v="832.78363000000002"/>
    <n v="1"/>
    <x v="1"/>
    <x v="1"/>
    <n v="0.2"/>
    <n v="1"/>
    <m/>
  </r>
  <r>
    <s v="PA"/>
    <x v="6"/>
    <x v="1"/>
    <x v="2"/>
    <n v="-70.878917999999999"/>
    <n v="-53.131627999999999"/>
    <n v="1396.03772"/>
    <n v="1"/>
    <x v="0"/>
    <x v="1"/>
    <n v="0"/>
    <n v="1"/>
    <m/>
  </r>
  <r>
    <s v="PA"/>
    <x v="6"/>
    <x v="1"/>
    <x v="3"/>
    <n v="-70.881089000000003"/>
    <n v="-53.140489000000002"/>
    <n v="2691.9621579999998"/>
    <n v="1"/>
    <x v="0"/>
    <x v="1"/>
    <n v="0"/>
    <n v="1"/>
    <m/>
  </r>
  <r>
    <s v="PA"/>
    <x v="6"/>
    <x v="1"/>
    <x v="4"/>
    <n v="-70.885903999999996"/>
    <n v="-53.143515999999998"/>
    <n v="3191.3549800000001"/>
    <n v="1"/>
    <x v="0"/>
    <x v="1"/>
    <n v="0"/>
    <n v="1"/>
    <m/>
  </r>
  <r>
    <s v="PA"/>
    <x v="6"/>
    <x v="1"/>
    <x v="5"/>
    <n v="-70.889965000000004"/>
    <n v="-53.152645"/>
    <n v="4509.0253910000001"/>
    <n v="1"/>
    <x v="0"/>
    <x v="1"/>
    <n v="0"/>
    <n v="1"/>
    <m/>
  </r>
  <r>
    <s v="PA"/>
    <x v="6"/>
    <x v="1"/>
    <x v="6"/>
    <n v="-70.901122000000001"/>
    <n v="-53.156621000000001"/>
    <n v="5669.4770509999998"/>
    <n v="1"/>
    <x v="1"/>
    <x v="1"/>
    <n v="0.7"/>
    <n v="1"/>
    <m/>
  </r>
  <r>
    <s v="PA"/>
    <x v="6"/>
    <x v="1"/>
    <x v="7"/>
    <n v="-70.915227999999999"/>
    <n v="-53.164383999999998"/>
    <n v="7241.0664059999999"/>
    <n v="1"/>
    <x v="0"/>
    <x v="1"/>
    <n v="0"/>
    <n v="1"/>
    <m/>
  </r>
  <r>
    <s v="PA"/>
    <x v="6"/>
    <x v="1"/>
    <x v="8"/>
    <n v="-70.924361000000005"/>
    <n v="-53.170473000000001"/>
    <n v="8294.65625"/>
    <n v="1"/>
    <x v="0"/>
    <x v="1"/>
    <n v="0"/>
    <n v="1"/>
    <m/>
  </r>
  <r>
    <s v="PA"/>
    <x v="6"/>
    <x v="1"/>
    <x v="9"/>
    <n v="-70.924886000000001"/>
    <n v="-53.175359"/>
    <n v="9026.1074219999991"/>
    <n v="1"/>
    <x v="0"/>
    <x v="1"/>
    <n v="0"/>
    <n v="1"/>
    <m/>
  </r>
  <r>
    <s v="PA"/>
    <x v="6"/>
    <x v="1"/>
    <x v="10"/>
    <n v="-70.926177999999993"/>
    <n v="-53.176211000000002"/>
    <n v="9535.5390630000002"/>
    <n v="1"/>
    <x v="0"/>
    <x v="1"/>
    <n v="0"/>
    <n v="1"/>
    <m/>
  </r>
  <r>
    <s v="PA"/>
    <x v="6"/>
    <x v="1"/>
    <x v="11"/>
    <n v="-70.932624000000004"/>
    <n v="-53.175750999999998"/>
    <n v="10122.171875"/>
    <n v="1"/>
    <x v="0"/>
    <x v="1"/>
    <n v="0"/>
    <n v="1"/>
    <m/>
  </r>
  <r>
    <s v="PA"/>
    <x v="6"/>
    <x v="1"/>
    <x v="12"/>
    <n v="-70.937137000000007"/>
    <n v="-53.176163000000003"/>
    <n v="10553.573242"/>
    <n v="1"/>
    <x v="0"/>
    <x v="1"/>
    <n v="0"/>
    <n v="1"/>
    <m/>
  </r>
  <r>
    <s v="PA"/>
    <x v="6"/>
    <x v="1"/>
    <x v="13"/>
    <n v="-70.939553000000004"/>
    <n v="-53.181811000000003"/>
    <n v="11372.736328000001"/>
    <n v="1"/>
    <x v="1"/>
    <x v="1"/>
    <n v="0.1"/>
    <n v="1"/>
    <m/>
  </r>
  <r>
    <s v="PA"/>
    <x v="6"/>
    <x v="1"/>
    <x v="14"/>
    <n v="-70.942715000000007"/>
    <n v="-53.183566999999996"/>
    <n v="11722.389648"/>
    <n v="1"/>
    <x v="0"/>
    <x v="1"/>
    <n v="0"/>
    <n v="1"/>
    <m/>
  </r>
  <r>
    <s v="PA"/>
    <x v="6"/>
    <x v="1"/>
    <x v="15"/>
    <n v="-70.948877999999993"/>
    <n v="-53.181814000000003"/>
    <n v="12236.166992"/>
    <n v="1"/>
    <x v="0"/>
    <x v="1"/>
    <n v="0"/>
    <n v="1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4" cacheId="3" applyNumberFormats="0" applyBorderFormats="0" applyFontFormats="0" applyPatternFormats="0" applyAlignmentFormats="0" applyWidthHeightFormats="1" dataCaption="Valores" updatedVersion="4" minRefreshableVersion="3" useAutoFormatting="1" rowGrandTotals="0" colGrandTotals="0" itemPrintTitles="1" createdVersion="5" indent="0" compact="0" compactData="0" multipleFieldFilters="0">
  <location ref="A42:C56" firstHeaderRow="1" firstDataRow="1" firstDataCol="2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Items count="1">
    <i/>
  </colItems>
  <dataFields count="1">
    <dataField name="Cuenta de Correlativo Punto de Control" fld="3" subtotal="count" baseField="2" baseItem="1"/>
  </dataFields>
  <formats count="12">
    <format dxfId="16">
      <pivotArea type="all" dataOnly="0" outline="0" fieldPosition="0"/>
    </format>
    <format dxfId="15">
      <pivotArea field="1" type="button" dataOnly="0" labelOnly="1" outline="0" axis="axisRow" fieldPosition="0"/>
    </format>
    <format dxfId="14">
      <pivotArea field="2" type="button" dataOnly="0" labelOnly="1" outline="0" axis="axisRow" fieldPosition="1"/>
    </format>
    <format dxfId="13">
      <pivotArea field="3" type="button" dataOnly="0" labelOnly="1" outline="0"/>
    </format>
    <format dxfId="12">
      <pivotArea dataOnly="0" labelOnly="1" outline="0" fieldPosition="0">
        <references count="1">
          <reference field="1" count="0"/>
        </references>
      </pivotArea>
    </format>
    <format dxfId="11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10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9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8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6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F3:H17" firstHeaderRow="1" firstDataRow="1" firstDataCol="3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formats count="26">
    <format dxfId="42">
      <pivotArea type="all" dataOnly="0" outline="0" fieldPosition="0"/>
    </format>
    <format dxfId="41">
      <pivotArea field="1" type="button" dataOnly="0" labelOnly="1" outline="0" axis="axisRow" fieldPosition="0"/>
    </format>
    <format dxfId="40">
      <pivotArea field="2" type="button" dataOnly="0" labelOnly="1" outline="0" axis="axisRow" fieldPosition="1"/>
    </format>
    <format dxfId="39">
      <pivotArea field="3" type="button" dataOnly="0" labelOnly="1" outline="0" axis="axisRow" fieldPosition="2"/>
    </format>
    <format dxfId="38">
      <pivotArea dataOnly="0" labelOnly="1" outline="0" fieldPosition="0">
        <references count="1">
          <reference field="1" count="0"/>
        </references>
      </pivotArea>
    </format>
    <format dxfId="37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36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35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34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33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32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31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30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0"/>
        </references>
      </pivotArea>
    </format>
    <format dxfId="29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0"/>
        </references>
      </pivotArea>
    </format>
    <format dxfId="28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0"/>
        </references>
      </pivotArea>
    </format>
    <format dxfId="27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0"/>
        </references>
      </pivotArea>
    </format>
    <format dxfId="26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0"/>
        </references>
      </pivotArea>
    </format>
    <format dxfId="25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0"/>
        </references>
      </pivotArea>
    </format>
    <format dxfId="24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0"/>
        </references>
      </pivotArea>
    </format>
    <format dxfId="23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0"/>
        </references>
      </pivotArea>
    </format>
    <format dxfId="22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0"/>
        </references>
      </pivotArea>
    </format>
    <format dxfId="21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0"/>
        </references>
      </pivotArea>
    </format>
    <format dxfId="20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0"/>
        </references>
      </pivotArea>
    </format>
    <format dxfId="19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0"/>
        </references>
      </pivotArea>
    </format>
    <format dxfId="18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0"/>
        </references>
      </pivotArea>
    </format>
    <format dxfId="17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3:C17" firstHeaderRow="1" firstDataRow="1" firstDataCol="3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1"/>
    <field x="2"/>
    <field x="3"/>
  </rowFields>
  <rowItems count="14">
    <i>
      <x/>
      <x/>
      <x/>
    </i>
    <i r="1">
      <x v="1"/>
      <x/>
    </i>
    <i>
      <x v="1"/>
      <x/>
      <x/>
    </i>
    <i r="1">
      <x v="1"/>
      <x/>
    </i>
    <i>
      <x v="2"/>
      <x/>
      <x/>
    </i>
    <i r="1">
      <x v="1"/>
      <x/>
    </i>
    <i>
      <x v="3"/>
      <x/>
      <x/>
    </i>
    <i r="1">
      <x v="1"/>
      <x/>
    </i>
    <i>
      <x v="4"/>
      <x/>
      <x/>
    </i>
    <i r="1">
      <x v="1"/>
      <x/>
    </i>
    <i>
      <x v="5"/>
      <x/>
      <x/>
    </i>
    <i r="1">
      <x v="1"/>
      <x/>
    </i>
    <i>
      <x v="6"/>
      <x/>
      <x/>
    </i>
    <i r="1">
      <x v="1"/>
      <x/>
    </i>
  </rowItems>
  <colItems count="1">
    <i/>
  </colItems>
  <pageFields count="1">
    <pageField fld="9" item="1" hier="-1"/>
  </pageFields>
  <formats count="26">
    <format dxfId="68">
      <pivotArea type="all" dataOnly="0" outline="0" fieldPosition="0"/>
    </format>
    <format dxfId="67">
      <pivotArea field="1" type="button" dataOnly="0" labelOnly="1" outline="0" axis="axisRow" fieldPosition="0"/>
    </format>
    <format dxfId="66">
      <pivotArea field="2" type="button" dataOnly="0" labelOnly="1" outline="0" axis="axisRow" fieldPosition="1"/>
    </format>
    <format dxfId="65">
      <pivotArea field="3" type="button" dataOnly="0" labelOnly="1" outline="0" axis="axisRow" fieldPosition="2"/>
    </format>
    <format dxfId="64">
      <pivotArea dataOnly="0" labelOnly="1" outline="0" fieldPosition="0">
        <references count="1">
          <reference field="1" count="0"/>
        </references>
      </pivotArea>
    </format>
    <format dxfId="63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62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61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60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59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58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57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56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5">
      <pivotArea dataOnly="0" labelOnly="1" outline="0" fieldPosition="0">
        <references count="3">
          <reference field="1" count="1" selected="0">
            <x v="0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4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3">
      <pivotArea dataOnly="0" labelOnly="1" outline="0" fieldPosition="0">
        <references count="3">
          <reference field="1" count="1" selected="0">
            <x v="1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2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51">
      <pivotArea dataOnly="0" labelOnly="1" outline="0" fieldPosition="0">
        <references count="3">
          <reference field="1" count="1" selected="0">
            <x v="2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50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9">
      <pivotArea dataOnly="0" labelOnly="1" outline="0" fieldPosition="0">
        <references count="3">
          <reference field="1" count="1" selected="0">
            <x v="3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8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7">
      <pivotArea dataOnly="0" labelOnly="1" outline="0" fieldPosition="0">
        <references count="3">
          <reference field="1" count="1" selected="0">
            <x v="4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6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5">
      <pivotArea dataOnly="0" labelOnly="1" outline="0" fieldPosition="0">
        <references count="3">
          <reference field="1" count="1" selected="0">
            <x v="5"/>
          </reference>
          <reference field="2" count="1" selected="0">
            <x v="1"/>
          </reference>
          <reference field="3" count="1">
            <x v="0"/>
          </reference>
        </references>
      </pivotArea>
    </format>
    <format dxfId="44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0"/>
          </reference>
          <reference field="3" count="1">
            <x v="0"/>
          </reference>
        </references>
      </pivotArea>
    </format>
    <format dxfId="43">
      <pivotArea dataOnly="0" labelOnly="1" outline="0" fieldPosition="0">
        <references count="3">
          <reference field="1" count="1" selected="0">
            <x v="6"/>
          </reference>
          <reference field="2" count="1" selected="0">
            <x v="1"/>
          </reference>
          <reference field="3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pivotTables/pivotTable4.xml><?xml version="1.0" encoding="utf-8"?>
<pivotTableDefinition xmlns="http://schemas.openxmlformats.org/spreadsheetml/2006/main" name="Tabla dinámica3" cacheId="3" applyNumberFormats="0" applyBorderFormats="0" applyFontFormats="0" applyPatternFormats="0" applyAlignmentFormats="0" applyWidthHeightFormats="1" dataCaption="Valores" updatedVersion="5" minRefreshableVersion="3" useAutoFormatting="1" rowGrandTotals="0" colGrandTotals="0" itemPrintTitles="1" createdVersion="5" indent="0" compact="0" compactData="0" multipleFieldFilters="0">
  <location ref="A23:D37" firstHeaderRow="0" firstDataRow="1" firstDataCol="2" rowPageCount="1" colPageCount="1"/>
  <pivotFields count="13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7">
        <item x="0"/>
        <item x="2"/>
        <item x="4"/>
        <item x="6"/>
        <item x="1"/>
        <item x="3"/>
        <item x="5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items count="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14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>
      <x v="6"/>
      <x/>
    </i>
    <i r="1">
      <x v="1"/>
    </i>
  </rowItems>
  <colFields count="1">
    <field x="-2"/>
  </colFields>
  <colItems count="2">
    <i>
      <x/>
    </i>
    <i i="1">
      <x v="1"/>
    </i>
  </colItems>
  <pageFields count="1">
    <pageField fld="8" item="1" hier="-1"/>
  </pageFields>
  <dataFields count="2">
    <dataField name="Cuenta de Correlativo Punto de Control" fld="3" subtotal="count" baseField="2" baseItem="0"/>
    <dataField name="Suma de Ponderador ICR" fld="10" baseField="0" baseItem="0"/>
  </dataFields>
  <formats count="12">
    <format dxfId="80">
      <pivotArea type="all" dataOnly="0" outline="0" fieldPosition="0"/>
    </format>
    <format dxfId="79">
      <pivotArea field="1" type="button" dataOnly="0" labelOnly="1" outline="0" axis="axisRow" fieldPosition="0"/>
    </format>
    <format dxfId="78">
      <pivotArea field="2" type="button" dataOnly="0" labelOnly="1" outline="0" axis="axisRow" fieldPosition="1"/>
    </format>
    <format dxfId="77">
      <pivotArea field="3" type="button" dataOnly="0" labelOnly="1" outline="0"/>
    </format>
    <format dxfId="76">
      <pivotArea dataOnly="0" labelOnly="1" outline="0" fieldPosition="0">
        <references count="1">
          <reference field="1" count="0"/>
        </references>
      </pivotArea>
    </format>
    <format dxfId="7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7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7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7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7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7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6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ables/table1.xml><?xml version="1.0" encoding="utf-8"?>
<table xmlns="http://schemas.openxmlformats.org/spreadsheetml/2006/main" id="1" name="Tabla1" displayName="Tabla1" ref="A11:M64" headerRowDxfId="98" dataDxfId="96" headerRowBorderDxfId="97" tableBorderDxfId="95" totalsRowBorderDxfId="94">
  <autoFilter ref="A11:M64"/>
  <sortState ref="A12:M64">
    <sortCondition ref="B11:B64"/>
  </sortState>
  <tableColumns count="13">
    <tableColumn id="1" name="Unidad de Negocio" dataDxfId="93"/>
    <tableColumn id="2" name="Servicio" dataDxfId="92"/>
    <tableColumn id="3" name="Sentido" dataDxfId="91"/>
    <tableColumn id="4" name="Correlativo Punto de Control" dataDxfId="90"/>
    <tableColumn id="5" name="Longitud" dataDxfId="89"/>
    <tableColumn id="6" name="Latitud" dataDxfId="88"/>
    <tableColumn id="7" name="Distancia al origen" dataDxfId="87"/>
    <tableColumn id="8" name="Seguimiento" dataDxfId="86"/>
    <tableColumn id="9" name="ICR" dataDxfId="85"/>
    <tableColumn id="10" name="IP" dataDxfId="84"/>
    <tableColumn id="11" name="Ponderador ICR" dataDxfId="83"/>
    <tableColumn id="12" name="Punto Urbano" dataDxfId="82"/>
    <tableColumn id="13" name="Referencia de Punto de Control" dataDxfId="81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abla2" displayName="Tabla2" ref="A1:M11" totalsRowShown="0">
  <autoFilter ref="A1:M11"/>
  <tableColumns count="13">
    <tableColumn id="1" name="Unidad de Negocio"/>
    <tableColumn id="2" name="Servicio"/>
    <tableColumn id="3" name="Sentido"/>
    <tableColumn id="4" name="Correlativo Punto de Control"/>
    <tableColumn id="5" name="Longitud"/>
    <tableColumn id="6" name="Latitud"/>
    <tableColumn id="7" name="Distancia al origen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  <tableColumn id="13" name="Referencia de Punto de Control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abSelected="1" workbookViewId="0">
      <selection activeCell="F27" sqref="F27"/>
    </sheetView>
  </sheetViews>
  <sheetFormatPr baseColWidth="10" defaultRowHeight="16.5" x14ac:dyDescent="0.3"/>
  <cols>
    <col min="1" max="1" width="3.28515625" customWidth="1"/>
    <col min="2" max="2" width="23.42578125" style="12" customWidth="1"/>
    <col min="3" max="4" width="20" style="15" customWidth="1"/>
    <col min="5" max="5" width="17" style="15" customWidth="1"/>
    <col min="6" max="6" width="12.28515625" style="15" customWidth="1"/>
    <col min="7" max="7" width="22.42578125" style="15" bestFit="1" customWidth="1"/>
    <col min="8" max="9" width="21.85546875" style="12" customWidth="1"/>
    <col min="10" max="10" width="8.140625" style="12" customWidth="1"/>
    <col min="11" max="16384" width="11.42578125" style="12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6" t="str">
        <f>+D8&amp;"_"&amp;D9&amp;"_"&amp;D10&amp;"_"&amp;D11&amp;"_"&amp;D13&amp;"_"&amp;E16&amp;"_A5_"&amp;D12</f>
        <v>POT_IX_VILLARRICA_L4_2018_1_A5_1</v>
      </c>
      <c r="C4" s="66"/>
      <c r="D4" s="66"/>
      <c r="E4" s="66"/>
      <c r="F4" s="66"/>
      <c r="G4" s="66"/>
      <c r="H4" s="66"/>
      <c r="I4" s="66"/>
      <c r="J4" s="66"/>
    </row>
    <row r="5" spans="1:10" s="14" customFormat="1" ht="15.75" x14ac:dyDescent="0.3">
      <c r="A5" s="13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ht="30.75" customHeight="1" x14ac:dyDescent="0.3">
      <c r="B7" s="63" t="s">
        <v>25</v>
      </c>
      <c r="C7" s="63"/>
      <c r="D7" s="67" t="s">
        <v>44</v>
      </c>
      <c r="E7" s="68"/>
      <c r="F7"/>
      <c r="G7" s="12"/>
      <c r="I7"/>
    </row>
    <row r="8" spans="1:10" customFormat="1" x14ac:dyDescent="0.3">
      <c r="B8" s="63" t="s">
        <v>26</v>
      </c>
      <c r="C8" s="63"/>
      <c r="D8" s="67" t="s">
        <v>48</v>
      </c>
      <c r="E8" s="68"/>
      <c r="G8" s="12"/>
      <c r="H8" s="12"/>
    </row>
    <row r="9" spans="1:10" customFormat="1" x14ac:dyDescent="0.3">
      <c r="B9" s="63" t="s">
        <v>20</v>
      </c>
      <c r="C9" s="63"/>
      <c r="D9" s="67" t="s">
        <v>45</v>
      </c>
      <c r="E9" s="68"/>
    </row>
    <row r="10" spans="1:10" customFormat="1" x14ac:dyDescent="0.3">
      <c r="B10" s="63" t="s">
        <v>27</v>
      </c>
      <c r="C10" s="63"/>
      <c r="D10" s="67" t="s">
        <v>46</v>
      </c>
      <c r="E10" s="68"/>
    </row>
    <row r="11" spans="1:10" x14ac:dyDescent="0.3">
      <c r="B11" s="63" t="s">
        <v>21</v>
      </c>
      <c r="C11" s="63"/>
      <c r="D11" s="64" t="s">
        <v>49</v>
      </c>
      <c r="E11" s="65"/>
    </row>
    <row r="12" spans="1:10" x14ac:dyDescent="0.3">
      <c r="B12" s="63" t="s">
        <v>33</v>
      </c>
      <c r="C12" s="63"/>
      <c r="D12" s="64">
        <v>1</v>
      </c>
      <c r="E12" s="65"/>
    </row>
    <row r="13" spans="1:10" x14ac:dyDescent="0.3">
      <c r="B13" s="63" t="s">
        <v>36</v>
      </c>
      <c r="C13" s="63"/>
      <c r="D13" s="64">
        <v>2018</v>
      </c>
      <c r="E13" s="65"/>
    </row>
    <row r="15" spans="1:10" s="20" customFormat="1" ht="36" customHeight="1" x14ac:dyDescent="0.3">
      <c r="A15" s="19"/>
      <c r="B15" s="21" t="s">
        <v>19</v>
      </c>
      <c r="C15" s="21" t="s">
        <v>34</v>
      </c>
      <c r="D15" s="21" t="s">
        <v>35</v>
      </c>
      <c r="E15" s="21" t="s">
        <v>32</v>
      </c>
      <c r="F15" s="15"/>
      <c r="G15" s="15"/>
      <c r="H15" s="12"/>
    </row>
    <row r="16" spans="1:10" x14ac:dyDescent="0.3">
      <c r="B16" s="18" t="s">
        <v>47</v>
      </c>
      <c r="C16" s="42">
        <v>43335</v>
      </c>
      <c r="D16" s="42">
        <v>43366</v>
      </c>
      <c r="E16" s="22">
        <v>1</v>
      </c>
    </row>
    <row r="17" spans="2:6" x14ac:dyDescent="0.3">
      <c r="B17" s="15"/>
    </row>
    <row r="19" spans="2:6" ht="16.5" customHeight="1" x14ac:dyDescent="0.3"/>
    <row r="20" spans="2:6" ht="23.25" customHeight="1" x14ac:dyDescent="0.3"/>
    <row r="21" spans="2:6" x14ac:dyDescent="0.3">
      <c r="B21" s="16" t="s">
        <v>22</v>
      </c>
      <c r="C21" s="62" t="s">
        <v>61</v>
      </c>
      <c r="D21" s="62"/>
      <c r="E21" s="62"/>
      <c r="F21" s="62"/>
    </row>
    <row r="22" spans="2:6" x14ac:dyDescent="0.3">
      <c r="B22" s="16" t="s">
        <v>24</v>
      </c>
      <c r="C22" s="62"/>
      <c r="D22" s="62"/>
      <c r="E22" s="62"/>
      <c r="F22" s="62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64"/>
  <sheetViews>
    <sheetView zoomScale="85" zoomScaleNormal="85" workbookViewId="0">
      <selection activeCell="O59" sqref="O59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9" width="3.28515625" style="2" customWidth="1"/>
    <col min="10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6384" width="20.42578125" style="2"/>
  </cols>
  <sheetData>
    <row r="1" spans="1:13" customFormat="1" ht="15" x14ac:dyDescent="0.25"/>
    <row r="2" spans="1:13" customFormat="1" ht="16.5" x14ac:dyDescent="0.25">
      <c r="A2" s="69" t="str">
        <f>"PUNTOS DE CONTROL DE LA UNIDAD DE NEGOCIO ("&amp;A7&amp;" - "&amp;C7&amp;")"</f>
        <v>PUNTOS DE CONTROL DE LA UNIDAD DE NEGOCIO (L4 -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3" customFormat="1" ht="15" x14ac:dyDescent="0.25"/>
    <row r="4" spans="1:13" s="11" customFormat="1" ht="15" x14ac:dyDescent="0.25">
      <c r="A4" s="11" t="s">
        <v>31</v>
      </c>
    </row>
    <row r="5" spans="1:13" customFormat="1" ht="15" x14ac:dyDescent="0.25"/>
    <row r="6" spans="1:13" customFormat="1" ht="15" x14ac:dyDescent="0.25">
      <c r="A6" s="76" t="s">
        <v>13</v>
      </c>
      <c r="B6" s="77"/>
      <c r="C6" s="71" t="s">
        <v>28</v>
      </c>
      <c r="D6" s="71"/>
      <c r="E6" s="71"/>
      <c r="F6" s="70" t="s">
        <v>34</v>
      </c>
      <c r="G6" s="70" t="s">
        <v>23</v>
      </c>
      <c r="H6" s="71" t="s">
        <v>35</v>
      </c>
      <c r="I6" s="71"/>
      <c r="J6" s="71"/>
      <c r="K6" s="71"/>
      <c r="L6" s="71"/>
    </row>
    <row r="7" spans="1:13" customFormat="1" ht="15" x14ac:dyDescent="0.25">
      <c r="A7" s="78" t="str">
        <f>+TAPA!D11</f>
        <v>L4</v>
      </c>
      <c r="B7" s="79"/>
      <c r="C7" s="80" t="str">
        <f>+TAPA!B16</f>
        <v>Normal</v>
      </c>
      <c r="D7" s="80"/>
      <c r="E7" s="80"/>
      <c r="F7" s="72">
        <f>+TAPA!C16</f>
        <v>43335</v>
      </c>
      <c r="G7" s="72"/>
      <c r="H7" s="73">
        <f>+TAPA!D16</f>
        <v>43366</v>
      </c>
      <c r="I7" s="74"/>
      <c r="J7" s="74"/>
      <c r="K7" s="74"/>
      <c r="L7" s="75"/>
    </row>
    <row r="8" spans="1:13" customFormat="1" ht="15" x14ac:dyDescent="0.25"/>
    <row r="9" spans="1:13" s="11" customFormat="1" ht="15" x14ac:dyDescent="0.25">
      <c r="A9" s="11" t="s">
        <v>29</v>
      </c>
    </row>
    <row r="10" spans="1:13" ht="14.25" customHeight="1" x14ac:dyDescent="0.2">
      <c r="L10" s="3"/>
      <c r="M10" s="2"/>
    </row>
    <row r="11" spans="1:13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47" t="s">
        <v>4</v>
      </c>
      <c r="F11" s="47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</row>
    <row r="12" spans="1:13" ht="14.25" customHeight="1" x14ac:dyDescent="0.2">
      <c r="A12" s="26" t="s">
        <v>49</v>
      </c>
      <c r="B12" s="38" t="s">
        <v>50</v>
      </c>
      <c r="C12" s="27">
        <v>0</v>
      </c>
      <c r="D12" s="27">
        <v>1</v>
      </c>
      <c r="E12" s="48">
        <v>-72.312093000000004</v>
      </c>
      <c r="F12" s="48">
        <v>-39.280965000000002</v>
      </c>
      <c r="G12" s="37">
        <v>80.989830017089844</v>
      </c>
      <c r="H12" s="24">
        <v>1</v>
      </c>
      <c r="I12" s="24">
        <v>0</v>
      </c>
      <c r="J12" s="24">
        <v>1</v>
      </c>
      <c r="K12" s="34">
        <v>0</v>
      </c>
      <c r="L12" s="24">
        <v>1</v>
      </c>
      <c r="M12" s="28"/>
    </row>
    <row r="13" spans="1:13" ht="14.25" customHeight="1" x14ac:dyDescent="0.2">
      <c r="A13" s="26" t="s">
        <v>49</v>
      </c>
      <c r="B13" s="38" t="s">
        <v>50</v>
      </c>
      <c r="C13" s="27">
        <v>0</v>
      </c>
      <c r="D13" s="27">
        <v>2</v>
      </c>
      <c r="E13" s="48">
        <v>-72.306539999999998</v>
      </c>
      <c r="F13" s="48">
        <v>-39.284345000000002</v>
      </c>
      <c r="G13" s="37">
        <v>1202.6944580078125</v>
      </c>
      <c r="H13" s="24">
        <v>1</v>
      </c>
      <c r="I13" s="24">
        <v>0</v>
      </c>
      <c r="J13" s="24">
        <v>0</v>
      </c>
      <c r="K13" s="24">
        <v>0</v>
      </c>
      <c r="L13" s="24">
        <v>1</v>
      </c>
      <c r="M13" s="28"/>
    </row>
    <row r="14" spans="1:13" ht="14.25" customHeight="1" x14ac:dyDescent="0.2">
      <c r="A14" s="26" t="s">
        <v>49</v>
      </c>
      <c r="B14" s="38" t="s">
        <v>50</v>
      </c>
      <c r="C14" s="27">
        <v>0</v>
      </c>
      <c r="D14" s="27">
        <v>3</v>
      </c>
      <c r="E14" s="48">
        <v>-72.306087000000005</v>
      </c>
      <c r="F14" s="48">
        <v>-39.279107000000003</v>
      </c>
      <c r="G14" s="37">
        <v>2643.268798828125</v>
      </c>
      <c r="H14" s="24">
        <v>1</v>
      </c>
      <c r="I14" s="24">
        <v>0</v>
      </c>
      <c r="J14" s="24">
        <v>0</v>
      </c>
      <c r="K14" s="34">
        <v>0</v>
      </c>
      <c r="L14" s="24">
        <v>0</v>
      </c>
      <c r="M14" s="28"/>
    </row>
    <row r="15" spans="1:13" ht="14.25" customHeight="1" x14ac:dyDescent="0.2">
      <c r="A15" s="26" t="s">
        <v>49</v>
      </c>
      <c r="B15" s="38" t="s">
        <v>50</v>
      </c>
      <c r="C15" s="27">
        <v>0</v>
      </c>
      <c r="D15" s="27">
        <v>4</v>
      </c>
      <c r="E15" s="48">
        <v>-72.280585000000002</v>
      </c>
      <c r="F15" s="48">
        <v>-39.274500000000003</v>
      </c>
      <c r="G15" s="37">
        <v>4967.0771484375</v>
      </c>
      <c r="H15" s="24">
        <v>1</v>
      </c>
      <c r="I15" s="24">
        <v>0</v>
      </c>
      <c r="J15" s="24">
        <v>0</v>
      </c>
      <c r="K15" s="34">
        <v>0</v>
      </c>
      <c r="L15" s="24">
        <v>0</v>
      </c>
      <c r="M15" s="28"/>
    </row>
    <row r="16" spans="1:13" ht="14.25" customHeight="1" x14ac:dyDescent="0.2">
      <c r="A16" s="26" t="s">
        <v>49</v>
      </c>
      <c r="B16" s="38" t="s">
        <v>50</v>
      </c>
      <c r="C16" s="27">
        <v>0</v>
      </c>
      <c r="D16" s="27">
        <v>5</v>
      </c>
      <c r="E16" s="48">
        <v>-72.239261999999997</v>
      </c>
      <c r="F16" s="48">
        <v>-39.274624000000003</v>
      </c>
      <c r="G16" s="37">
        <v>9515.2236328125</v>
      </c>
      <c r="H16" s="24">
        <v>1</v>
      </c>
      <c r="I16" s="24">
        <v>0</v>
      </c>
      <c r="J16" s="24">
        <v>0</v>
      </c>
      <c r="K16" s="24">
        <v>0</v>
      </c>
      <c r="L16" s="24">
        <v>0</v>
      </c>
      <c r="M16" s="28"/>
    </row>
    <row r="17" spans="1:13" ht="14.25" customHeight="1" x14ac:dyDescent="0.2">
      <c r="A17" s="26" t="s">
        <v>49</v>
      </c>
      <c r="B17" s="38" t="s">
        <v>50</v>
      </c>
      <c r="C17" s="27">
        <v>0</v>
      </c>
      <c r="D17" s="27">
        <v>6</v>
      </c>
      <c r="E17" s="48">
        <v>-72.231764999999996</v>
      </c>
      <c r="F17" s="48">
        <v>-39.277824000000003</v>
      </c>
      <c r="G17" s="37">
        <v>10453.1689453125</v>
      </c>
      <c r="H17" s="24">
        <v>1</v>
      </c>
      <c r="I17" s="24">
        <v>0</v>
      </c>
      <c r="J17" s="24">
        <v>0</v>
      </c>
      <c r="K17" s="34">
        <v>0</v>
      </c>
      <c r="L17" s="24">
        <v>1</v>
      </c>
      <c r="M17" s="28"/>
    </row>
    <row r="18" spans="1:13" ht="14.25" customHeight="1" x14ac:dyDescent="0.2">
      <c r="A18" s="26" t="s">
        <v>49</v>
      </c>
      <c r="B18" s="38" t="s">
        <v>50</v>
      </c>
      <c r="C18" s="27">
        <v>0</v>
      </c>
      <c r="D18" s="27">
        <v>7</v>
      </c>
      <c r="E18" s="48">
        <v>-72.227339000000001</v>
      </c>
      <c r="F18" s="48">
        <v>-39.280482999999997</v>
      </c>
      <c r="G18" s="37">
        <v>11219.8037109375</v>
      </c>
      <c r="H18" s="24">
        <v>1</v>
      </c>
      <c r="I18" s="24">
        <v>0</v>
      </c>
      <c r="J18" s="24">
        <v>0</v>
      </c>
      <c r="K18" s="34">
        <v>0</v>
      </c>
      <c r="L18" s="24">
        <v>1</v>
      </c>
      <c r="M18" s="28"/>
    </row>
    <row r="19" spans="1:13" ht="14.25" customHeight="1" x14ac:dyDescent="0.2">
      <c r="A19" s="26" t="s">
        <v>49</v>
      </c>
      <c r="B19" s="38" t="s">
        <v>50</v>
      </c>
      <c r="C19" s="27">
        <v>0</v>
      </c>
      <c r="D19" s="27">
        <v>8</v>
      </c>
      <c r="E19" s="48">
        <v>-72.227266999999998</v>
      </c>
      <c r="F19" s="48">
        <v>-39.284816999999997</v>
      </c>
      <c r="G19" s="37">
        <v>11903.5966796875</v>
      </c>
      <c r="H19" s="24">
        <v>1</v>
      </c>
      <c r="I19" s="24">
        <v>0</v>
      </c>
      <c r="J19" s="24">
        <v>0</v>
      </c>
      <c r="K19" s="34">
        <v>0</v>
      </c>
      <c r="L19" s="24">
        <v>1</v>
      </c>
      <c r="M19" s="28"/>
    </row>
    <row r="20" spans="1:13" ht="14.25" customHeight="1" x14ac:dyDescent="0.2">
      <c r="A20" s="26" t="s">
        <v>49</v>
      </c>
      <c r="B20" s="38" t="s">
        <v>50</v>
      </c>
      <c r="C20" s="27">
        <v>0</v>
      </c>
      <c r="D20" s="27">
        <v>9</v>
      </c>
      <c r="E20" s="48">
        <v>-72.225649000000004</v>
      </c>
      <c r="F20" s="48">
        <v>-39.287174</v>
      </c>
      <c r="G20" s="37">
        <v>12285.07421875</v>
      </c>
      <c r="H20" s="24">
        <v>1</v>
      </c>
      <c r="I20" s="24">
        <v>0</v>
      </c>
      <c r="J20" s="24">
        <v>0</v>
      </c>
      <c r="K20" s="34">
        <v>0</v>
      </c>
      <c r="L20" s="24">
        <v>1</v>
      </c>
      <c r="M20" s="28"/>
    </row>
    <row r="21" spans="1:13" ht="14.25" customHeight="1" x14ac:dyDescent="0.2">
      <c r="A21" s="26" t="s">
        <v>49</v>
      </c>
      <c r="B21" s="38" t="s">
        <v>50</v>
      </c>
      <c r="C21" s="27">
        <v>0</v>
      </c>
      <c r="D21" s="27">
        <v>10</v>
      </c>
      <c r="E21" s="48">
        <v>-72.217263000000003</v>
      </c>
      <c r="F21" s="48">
        <v>-39.294378999999999</v>
      </c>
      <c r="G21" s="37">
        <v>13537.826171875</v>
      </c>
      <c r="H21" s="24">
        <v>1</v>
      </c>
      <c r="I21" s="24">
        <v>0</v>
      </c>
      <c r="J21" s="24">
        <v>0</v>
      </c>
      <c r="K21" s="34">
        <v>0</v>
      </c>
      <c r="L21" s="24">
        <v>1</v>
      </c>
      <c r="M21" s="28"/>
    </row>
    <row r="22" spans="1:13" ht="14.25" customHeight="1" x14ac:dyDescent="0.2">
      <c r="A22" s="26" t="s">
        <v>49</v>
      </c>
      <c r="B22" s="38" t="s">
        <v>50</v>
      </c>
      <c r="C22" s="27">
        <v>0</v>
      </c>
      <c r="D22" s="27">
        <v>11</v>
      </c>
      <c r="E22" s="48">
        <v>-72.226557999999997</v>
      </c>
      <c r="F22" s="48">
        <v>-39.294924000000002</v>
      </c>
      <c r="G22" s="37">
        <v>14521.638671875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8"/>
    </row>
    <row r="23" spans="1:13" ht="14.25" customHeight="1" x14ac:dyDescent="0.2">
      <c r="A23" s="26" t="s">
        <v>49</v>
      </c>
      <c r="B23" s="38" t="s">
        <v>50</v>
      </c>
      <c r="C23" s="27">
        <v>0</v>
      </c>
      <c r="D23" s="27">
        <v>12</v>
      </c>
      <c r="E23" s="48">
        <v>-72.222590999999994</v>
      </c>
      <c r="F23" s="48">
        <v>-39.304309000000003</v>
      </c>
      <c r="G23" s="51">
        <v>17637.68359375</v>
      </c>
      <c r="H23" s="24">
        <v>1</v>
      </c>
      <c r="I23" s="24">
        <v>0</v>
      </c>
      <c r="J23" s="24">
        <v>0</v>
      </c>
      <c r="K23" s="34">
        <v>0</v>
      </c>
      <c r="L23" s="24">
        <v>1</v>
      </c>
      <c r="M23" s="28"/>
    </row>
    <row r="24" spans="1:13" ht="14.25" customHeight="1" x14ac:dyDescent="0.2">
      <c r="A24" s="26" t="s">
        <v>49</v>
      </c>
      <c r="B24" s="38" t="s">
        <v>50</v>
      </c>
      <c r="C24" s="27">
        <v>0</v>
      </c>
      <c r="D24" s="27">
        <v>13</v>
      </c>
      <c r="E24" s="48">
        <v>-72.209643</v>
      </c>
      <c r="F24" s="48">
        <v>-39.307637</v>
      </c>
      <c r="G24" s="51">
        <v>18814.037109375</v>
      </c>
      <c r="H24" s="24">
        <v>1</v>
      </c>
      <c r="I24" s="24">
        <v>0</v>
      </c>
      <c r="J24" s="24">
        <v>0</v>
      </c>
      <c r="K24" s="34">
        <v>0</v>
      </c>
      <c r="L24" s="24">
        <v>1</v>
      </c>
      <c r="M24" s="28"/>
    </row>
    <row r="25" spans="1:13" ht="14.25" customHeight="1" x14ac:dyDescent="0.2">
      <c r="A25" s="26" t="s">
        <v>49</v>
      </c>
      <c r="B25" s="38" t="s">
        <v>50</v>
      </c>
      <c r="C25" s="27">
        <v>1</v>
      </c>
      <c r="D25" s="27">
        <v>1</v>
      </c>
      <c r="E25" s="48">
        <v>-72.208761999999993</v>
      </c>
      <c r="F25" s="48">
        <v>-39.308573000000003</v>
      </c>
      <c r="G25" s="51">
        <v>74.172187805175781</v>
      </c>
      <c r="H25" s="24">
        <v>1</v>
      </c>
      <c r="I25" s="24">
        <v>0</v>
      </c>
      <c r="J25" s="24">
        <v>0</v>
      </c>
      <c r="K25" s="34">
        <v>0</v>
      </c>
      <c r="L25" s="24">
        <v>1</v>
      </c>
      <c r="M25" s="29"/>
    </row>
    <row r="26" spans="1:13" ht="14.25" customHeight="1" x14ac:dyDescent="0.2">
      <c r="A26" s="26" t="s">
        <v>49</v>
      </c>
      <c r="B26" s="38" t="s">
        <v>50</v>
      </c>
      <c r="C26" s="27">
        <v>1</v>
      </c>
      <c r="D26" s="27">
        <v>2</v>
      </c>
      <c r="E26" s="48">
        <v>-72.214224000000002</v>
      </c>
      <c r="F26" s="48">
        <v>-39.310532000000002</v>
      </c>
      <c r="G26" s="51">
        <v>824.545654296875</v>
      </c>
      <c r="H26" s="24">
        <v>1</v>
      </c>
      <c r="I26" s="24">
        <v>0</v>
      </c>
      <c r="J26" s="24">
        <v>0</v>
      </c>
      <c r="K26" s="34">
        <v>0</v>
      </c>
      <c r="L26" s="24">
        <v>1</v>
      </c>
      <c r="M26" s="29"/>
    </row>
    <row r="27" spans="1:13" ht="14.25" customHeight="1" x14ac:dyDescent="0.2">
      <c r="A27" s="26" t="s">
        <v>49</v>
      </c>
      <c r="B27" s="38" t="s">
        <v>50</v>
      </c>
      <c r="C27" s="27">
        <v>1</v>
      </c>
      <c r="D27" s="27">
        <v>3</v>
      </c>
      <c r="E27" s="48">
        <v>-72.226663000000002</v>
      </c>
      <c r="F27" s="52">
        <v>-39.305155999999997</v>
      </c>
      <c r="G27" s="51">
        <v>2433.1162109375</v>
      </c>
      <c r="H27" s="24">
        <v>1</v>
      </c>
      <c r="I27" s="24">
        <v>0</v>
      </c>
      <c r="J27" s="24">
        <v>0</v>
      </c>
      <c r="K27" s="34">
        <v>0</v>
      </c>
      <c r="L27" s="24">
        <v>1</v>
      </c>
      <c r="M27" s="29"/>
    </row>
    <row r="28" spans="1:13" ht="14.25" customHeight="1" x14ac:dyDescent="0.2">
      <c r="A28" s="26" t="s">
        <v>49</v>
      </c>
      <c r="B28" s="38" t="s">
        <v>50</v>
      </c>
      <c r="C28" s="27">
        <v>1</v>
      </c>
      <c r="D28" s="27">
        <v>4</v>
      </c>
      <c r="E28" s="48">
        <v>-72.226557999999997</v>
      </c>
      <c r="F28" s="48">
        <v>-39.294924000000002</v>
      </c>
      <c r="G28" s="51">
        <v>5143.56982421875</v>
      </c>
      <c r="H28" s="24">
        <v>1</v>
      </c>
      <c r="I28" s="24">
        <v>0</v>
      </c>
      <c r="J28" s="24">
        <v>0</v>
      </c>
      <c r="K28" s="34">
        <v>0</v>
      </c>
      <c r="L28" s="24">
        <v>1</v>
      </c>
      <c r="M28" s="29"/>
    </row>
    <row r="29" spans="1:13" ht="14.25" customHeight="1" x14ac:dyDescent="0.2">
      <c r="A29" s="26" t="s">
        <v>49</v>
      </c>
      <c r="B29" s="38" t="s">
        <v>50</v>
      </c>
      <c r="C29" s="27">
        <v>1</v>
      </c>
      <c r="D29" s="27">
        <v>5</v>
      </c>
      <c r="E29" s="48">
        <v>-72.219522999999995</v>
      </c>
      <c r="F29" s="48">
        <v>-39.294637999999999</v>
      </c>
      <c r="G29" s="51">
        <v>5917.98779296875</v>
      </c>
      <c r="H29" s="24">
        <v>1</v>
      </c>
      <c r="I29" s="25">
        <v>0</v>
      </c>
      <c r="J29" s="24">
        <v>0</v>
      </c>
      <c r="K29" s="24">
        <v>0</v>
      </c>
      <c r="L29" s="24">
        <v>1</v>
      </c>
      <c r="M29" s="29"/>
    </row>
    <row r="30" spans="1:13" ht="14.25" customHeight="1" x14ac:dyDescent="0.2">
      <c r="A30" s="26" t="s">
        <v>49</v>
      </c>
      <c r="B30" s="38" t="s">
        <v>50</v>
      </c>
      <c r="C30" s="27">
        <v>1</v>
      </c>
      <c r="D30" s="27">
        <v>6</v>
      </c>
      <c r="E30" s="48">
        <v>-72.224107000000004</v>
      </c>
      <c r="F30" s="48">
        <v>-39.284146</v>
      </c>
      <c r="G30" s="51">
        <v>7620.970703125</v>
      </c>
      <c r="H30" s="24">
        <v>1</v>
      </c>
      <c r="I30" s="24">
        <v>0</v>
      </c>
      <c r="J30" s="24">
        <v>0</v>
      </c>
      <c r="K30" s="34">
        <v>0</v>
      </c>
      <c r="L30" s="24">
        <v>1</v>
      </c>
      <c r="M30" s="29"/>
    </row>
    <row r="31" spans="1:13" ht="14.25" customHeight="1" x14ac:dyDescent="0.2">
      <c r="A31" s="26" t="s">
        <v>49</v>
      </c>
      <c r="B31" s="38" t="s">
        <v>50</v>
      </c>
      <c r="C31" s="27">
        <v>1</v>
      </c>
      <c r="D31" s="27">
        <v>7</v>
      </c>
      <c r="E31" s="48">
        <v>-72.224940000000004</v>
      </c>
      <c r="F31" s="48">
        <v>-39.281618999999999</v>
      </c>
      <c r="G31" s="51">
        <v>8023.2177734375</v>
      </c>
      <c r="H31" s="24">
        <v>1</v>
      </c>
      <c r="I31" s="24">
        <v>0</v>
      </c>
      <c r="J31" s="24">
        <v>0</v>
      </c>
      <c r="K31" s="34">
        <v>0</v>
      </c>
      <c r="L31" s="24">
        <v>1</v>
      </c>
      <c r="M31" s="29"/>
    </row>
    <row r="32" spans="1:13" ht="14.25" customHeight="1" x14ac:dyDescent="0.2">
      <c r="A32" s="26" t="s">
        <v>49</v>
      </c>
      <c r="B32" s="38" t="s">
        <v>50</v>
      </c>
      <c r="C32" s="27">
        <v>1</v>
      </c>
      <c r="D32" s="27">
        <v>8</v>
      </c>
      <c r="E32" s="48">
        <v>-72.227936999999997</v>
      </c>
      <c r="F32" s="48">
        <v>-39.277735999999997</v>
      </c>
      <c r="G32" s="51">
        <v>8744.1318359375</v>
      </c>
      <c r="H32" s="24">
        <v>1</v>
      </c>
      <c r="I32" s="24">
        <v>0</v>
      </c>
      <c r="J32" s="24">
        <v>0</v>
      </c>
      <c r="K32" s="34">
        <v>0</v>
      </c>
      <c r="L32" s="24">
        <v>1</v>
      </c>
      <c r="M32" s="29"/>
    </row>
    <row r="33" spans="1:13" ht="14.25" customHeight="1" x14ac:dyDescent="0.2">
      <c r="A33" s="26" t="s">
        <v>49</v>
      </c>
      <c r="B33" s="38" t="s">
        <v>50</v>
      </c>
      <c r="C33" s="27">
        <v>1</v>
      </c>
      <c r="D33" s="27">
        <v>9</v>
      </c>
      <c r="E33" s="48">
        <v>-72.239300999999998</v>
      </c>
      <c r="F33" s="48">
        <v>-39.274571000000002</v>
      </c>
      <c r="G33" s="51">
        <v>10155.2529296875</v>
      </c>
      <c r="H33" s="24">
        <v>1</v>
      </c>
      <c r="I33" s="25">
        <v>0</v>
      </c>
      <c r="J33" s="24">
        <v>0</v>
      </c>
      <c r="K33" s="24">
        <v>0</v>
      </c>
      <c r="L33" s="24">
        <v>0</v>
      </c>
      <c r="M33" s="29"/>
    </row>
    <row r="34" spans="1:13" ht="14.25" customHeight="1" x14ac:dyDescent="0.2">
      <c r="A34" s="26" t="s">
        <v>49</v>
      </c>
      <c r="B34" s="38" t="s">
        <v>50</v>
      </c>
      <c r="C34" s="27">
        <v>1</v>
      </c>
      <c r="D34" s="27">
        <v>10</v>
      </c>
      <c r="E34" s="48">
        <v>-72.280586</v>
      </c>
      <c r="F34" s="48">
        <v>-39.274500000000003</v>
      </c>
      <c r="G34" s="51">
        <v>14696.7080078125</v>
      </c>
      <c r="H34" s="24">
        <v>1</v>
      </c>
      <c r="I34" s="24">
        <v>0</v>
      </c>
      <c r="J34" s="24">
        <v>0</v>
      </c>
      <c r="K34" s="34">
        <v>0</v>
      </c>
      <c r="L34" s="24">
        <v>0</v>
      </c>
      <c r="M34" s="29"/>
    </row>
    <row r="35" spans="1:13" ht="14.25" customHeight="1" x14ac:dyDescent="0.2">
      <c r="A35" s="26" t="s">
        <v>49</v>
      </c>
      <c r="B35" s="40" t="s">
        <v>50</v>
      </c>
      <c r="C35" s="31">
        <v>1</v>
      </c>
      <c r="D35" s="31">
        <v>11</v>
      </c>
      <c r="E35" s="50">
        <v>-72.306087000000005</v>
      </c>
      <c r="F35" s="50">
        <v>-39.279108000000001</v>
      </c>
      <c r="G35" s="54">
        <v>17020.47265625</v>
      </c>
      <c r="H35" s="32">
        <v>1</v>
      </c>
      <c r="I35" s="24">
        <v>0</v>
      </c>
      <c r="J35" s="24">
        <v>0</v>
      </c>
      <c r="K35" s="34">
        <v>0</v>
      </c>
      <c r="L35" s="24">
        <v>0</v>
      </c>
      <c r="M35" s="33"/>
    </row>
    <row r="36" spans="1:13" ht="14.25" customHeight="1" x14ac:dyDescent="0.2">
      <c r="A36" s="26" t="s">
        <v>49</v>
      </c>
      <c r="B36" s="40" t="s">
        <v>50</v>
      </c>
      <c r="C36" s="31">
        <v>1</v>
      </c>
      <c r="D36" s="31">
        <v>12</v>
      </c>
      <c r="E36" s="50">
        <v>-72.306539999999998</v>
      </c>
      <c r="F36" s="50">
        <v>-39.284345000000002</v>
      </c>
      <c r="G36" s="54">
        <v>17897.2421875</v>
      </c>
      <c r="H36" s="32">
        <v>1</v>
      </c>
      <c r="I36" s="24">
        <v>0</v>
      </c>
      <c r="J36" s="24">
        <v>0</v>
      </c>
      <c r="K36" s="34">
        <v>0</v>
      </c>
      <c r="L36" s="24">
        <v>1</v>
      </c>
      <c r="M36" s="33"/>
    </row>
    <row r="37" spans="1:13" ht="14.25" customHeight="1" x14ac:dyDescent="0.2">
      <c r="A37" s="26" t="s">
        <v>49</v>
      </c>
      <c r="B37" s="40" t="s">
        <v>50</v>
      </c>
      <c r="C37" s="31">
        <v>1</v>
      </c>
      <c r="D37" s="31">
        <v>13</v>
      </c>
      <c r="E37" s="50">
        <v>-72.312089999999998</v>
      </c>
      <c r="F37" s="50">
        <v>-39.280965000000002</v>
      </c>
      <c r="G37" s="54">
        <v>19582.458984375</v>
      </c>
      <c r="H37" s="32">
        <v>1</v>
      </c>
      <c r="I37" s="24">
        <v>0</v>
      </c>
      <c r="J37" s="24">
        <v>0</v>
      </c>
      <c r="K37" s="34">
        <v>0</v>
      </c>
      <c r="L37" s="24">
        <v>1</v>
      </c>
      <c r="M37" s="33"/>
    </row>
    <row r="38" spans="1:13" ht="14.25" customHeight="1" x14ac:dyDescent="0.2">
      <c r="A38" s="26" t="s">
        <v>49</v>
      </c>
      <c r="B38" s="40" t="s">
        <v>51</v>
      </c>
      <c r="C38" s="31">
        <v>0</v>
      </c>
      <c r="D38" s="31">
        <v>1</v>
      </c>
      <c r="E38" s="50">
        <v>-72.312093000000004</v>
      </c>
      <c r="F38" s="50">
        <v>-39.280965000000002</v>
      </c>
      <c r="G38" s="54">
        <v>80.989830017089844</v>
      </c>
      <c r="H38" s="32">
        <v>1</v>
      </c>
      <c r="I38" s="32">
        <v>0</v>
      </c>
      <c r="J38" s="24">
        <v>1</v>
      </c>
      <c r="K38" s="32">
        <v>0</v>
      </c>
      <c r="L38" s="24">
        <v>1</v>
      </c>
      <c r="M38" s="33"/>
    </row>
    <row r="39" spans="1:13" ht="14.25" customHeight="1" x14ac:dyDescent="0.2">
      <c r="A39" s="26" t="s">
        <v>49</v>
      </c>
      <c r="B39" s="40" t="s">
        <v>51</v>
      </c>
      <c r="C39" s="31">
        <v>0</v>
      </c>
      <c r="D39" s="31">
        <v>2</v>
      </c>
      <c r="E39" s="50">
        <v>-72.306539999999998</v>
      </c>
      <c r="F39" s="50">
        <v>-39.284345000000002</v>
      </c>
      <c r="G39" s="54">
        <v>1202.6944580078125</v>
      </c>
      <c r="H39" s="32">
        <v>1</v>
      </c>
      <c r="I39" s="24">
        <v>0</v>
      </c>
      <c r="J39" s="24">
        <v>0</v>
      </c>
      <c r="K39" s="34">
        <v>0</v>
      </c>
      <c r="L39" s="24">
        <v>1</v>
      </c>
      <c r="M39" s="33"/>
    </row>
    <row r="40" spans="1:13" ht="14.25" customHeight="1" x14ac:dyDescent="0.2">
      <c r="A40" s="26" t="s">
        <v>49</v>
      </c>
      <c r="B40" s="40" t="s">
        <v>51</v>
      </c>
      <c r="C40" s="31">
        <v>0</v>
      </c>
      <c r="D40" s="31">
        <v>3</v>
      </c>
      <c r="E40" s="50">
        <v>-72.306087000000005</v>
      </c>
      <c r="F40" s="50">
        <v>-39.279108000000001</v>
      </c>
      <c r="G40" s="54">
        <v>2643.22607421875</v>
      </c>
      <c r="H40" s="32">
        <v>1</v>
      </c>
      <c r="I40" s="24">
        <v>0</v>
      </c>
      <c r="J40" s="24">
        <v>0</v>
      </c>
      <c r="K40" s="34">
        <v>0</v>
      </c>
      <c r="L40" s="24">
        <v>0</v>
      </c>
      <c r="M40" s="33"/>
    </row>
    <row r="41" spans="1:13" ht="14.25" customHeight="1" x14ac:dyDescent="0.2">
      <c r="A41" s="26" t="s">
        <v>49</v>
      </c>
      <c r="B41" s="40" t="s">
        <v>51</v>
      </c>
      <c r="C41" s="31">
        <v>0</v>
      </c>
      <c r="D41" s="31">
        <v>4</v>
      </c>
      <c r="E41" s="50">
        <v>-72.280585000000002</v>
      </c>
      <c r="F41" s="50">
        <v>-39.274500000000003</v>
      </c>
      <c r="G41" s="54">
        <v>4967.0771484375</v>
      </c>
      <c r="H41" s="32">
        <v>1</v>
      </c>
      <c r="I41" s="32">
        <v>0</v>
      </c>
      <c r="J41" s="24">
        <v>0</v>
      </c>
      <c r="K41" s="32">
        <v>0</v>
      </c>
      <c r="L41" s="24">
        <v>0</v>
      </c>
      <c r="M41" s="33"/>
    </row>
    <row r="42" spans="1:13" ht="14.25" customHeight="1" x14ac:dyDescent="0.2">
      <c r="A42" s="26" t="s">
        <v>49</v>
      </c>
      <c r="B42" s="40" t="s">
        <v>51</v>
      </c>
      <c r="C42" s="31">
        <v>0</v>
      </c>
      <c r="D42" s="31">
        <v>5</v>
      </c>
      <c r="E42" s="50">
        <v>-72.239261999999997</v>
      </c>
      <c r="F42" s="50">
        <v>-39.274624000000003</v>
      </c>
      <c r="G42" s="54">
        <v>9515.2236328125</v>
      </c>
      <c r="H42" s="32">
        <v>1</v>
      </c>
      <c r="I42" s="24">
        <v>0</v>
      </c>
      <c r="J42" s="24">
        <v>0</v>
      </c>
      <c r="K42" s="34">
        <v>0</v>
      </c>
      <c r="L42" s="24">
        <v>0</v>
      </c>
      <c r="M42" s="33"/>
    </row>
    <row r="43" spans="1:13" ht="14.25" customHeight="1" x14ac:dyDescent="0.2">
      <c r="A43" s="26" t="s">
        <v>49</v>
      </c>
      <c r="B43" s="40" t="s">
        <v>51</v>
      </c>
      <c r="C43" s="31">
        <v>0</v>
      </c>
      <c r="D43" s="31">
        <v>6</v>
      </c>
      <c r="E43" s="50">
        <v>-72.228252999999995</v>
      </c>
      <c r="F43" s="50">
        <v>-39.281286999999999</v>
      </c>
      <c r="G43" s="54">
        <v>11338.923828125</v>
      </c>
      <c r="H43" s="32">
        <v>1</v>
      </c>
      <c r="I43" s="24">
        <v>0</v>
      </c>
      <c r="J43" s="24">
        <v>0</v>
      </c>
      <c r="K43" s="34">
        <v>0</v>
      </c>
      <c r="L43" s="24">
        <v>1</v>
      </c>
      <c r="M43" s="33"/>
    </row>
    <row r="44" spans="1:13" ht="14.25" customHeight="1" x14ac:dyDescent="0.2">
      <c r="A44" s="26" t="s">
        <v>49</v>
      </c>
      <c r="B44" s="40" t="s">
        <v>51</v>
      </c>
      <c r="C44" s="31">
        <v>0</v>
      </c>
      <c r="D44" s="31">
        <v>7</v>
      </c>
      <c r="E44" s="50">
        <v>-72.227266999999998</v>
      </c>
      <c r="F44" s="50">
        <v>-39.284816999999997</v>
      </c>
      <c r="G44" s="54">
        <v>11903.5966796875</v>
      </c>
      <c r="H44" s="32">
        <v>1</v>
      </c>
      <c r="I44" s="24">
        <v>0</v>
      </c>
      <c r="J44" s="24">
        <v>0</v>
      </c>
      <c r="K44" s="34">
        <v>0</v>
      </c>
      <c r="L44" s="24">
        <v>1</v>
      </c>
      <c r="M44" s="33"/>
    </row>
    <row r="45" spans="1:13" ht="14.25" customHeight="1" x14ac:dyDescent="0.2">
      <c r="A45" s="26" t="s">
        <v>49</v>
      </c>
      <c r="B45" s="40" t="s">
        <v>51</v>
      </c>
      <c r="C45" s="31">
        <v>0</v>
      </c>
      <c r="D45" s="31">
        <v>8</v>
      </c>
      <c r="E45" s="50">
        <v>-72.225391999999999</v>
      </c>
      <c r="F45" s="50">
        <v>-39.288634000000002</v>
      </c>
      <c r="G45" s="54">
        <v>12513.978515625</v>
      </c>
      <c r="H45" s="32">
        <v>1</v>
      </c>
      <c r="I45" s="24">
        <v>0</v>
      </c>
      <c r="J45" s="24">
        <v>0</v>
      </c>
      <c r="K45" s="34">
        <v>0</v>
      </c>
      <c r="L45" s="24">
        <v>1</v>
      </c>
      <c r="M45" s="33"/>
    </row>
    <row r="46" spans="1:13" ht="14.25" customHeight="1" x14ac:dyDescent="0.2">
      <c r="A46" s="26" t="s">
        <v>49</v>
      </c>
      <c r="B46" s="40" t="s">
        <v>51</v>
      </c>
      <c r="C46" s="31">
        <v>0</v>
      </c>
      <c r="D46" s="31">
        <v>9</v>
      </c>
      <c r="E46" s="50">
        <v>-72.227650999999994</v>
      </c>
      <c r="F46" s="50">
        <v>-39.294438999999997</v>
      </c>
      <c r="G46" s="54">
        <v>13258.37109375</v>
      </c>
      <c r="H46" s="32">
        <v>1</v>
      </c>
      <c r="I46" s="24">
        <v>0</v>
      </c>
      <c r="J46" s="24">
        <v>0</v>
      </c>
      <c r="K46" s="34">
        <v>0</v>
      </c>
      <c r="L46" s="24">
        <v>1</v>
      </c>
      <c r="M46" s="33"/>
    </row>
    <row r="47" spans="1:13" ht="14.25" customHeight="1" x14ac:dyDescent="0.2">
      <c r="A47" s="26" t="s">
        <v>49</v>
      </c>
      <c r="B47" s="40" t="s">
        <v>51</v>
      </c>
      <c r="C47" s="31">
        <v>0</v>
      </c>
      <c r="D47" s="31">
        <v>10</v>
      </c>
      <c r="E47" s="53">
        <v>-72.232853000000006</v>
      </c>
      <c r="F47" s="53">
        <v>-39.305325000000003</v>
      </c>
      <c r="G47" s="54">
        <v>14626.552734375</v>
      </c>
      <c r="H47" s="32">
        <v>1</v>
      </c>
      <c r="I47" s="32">
        <v>0</v>
      </c>
      <c r="J47" s="24">
        <v>0</v>
      </c>
      <c r="K47" s="32">
        <v>0</v>
      </c>
      <c r="L47" s="24">
        <v>1</v>
      </c>
      <c r="M47" s="33"/>
    </row>
    <row r="48" spans="1:13" ht="14.25" customHeight="1" x14ac:dyDescent="0.2">
      <c r="A48" s="26" t="s">
        <v>49</v>
      </c>
      <c r="B48" s="40" t="s">
        <v>51</v>
      </c>
      <c r="C48" s="31">
        <v>0</v>
      </c>
      <c r="D48" s="31">
        <v>11</v>
      </c>
      <c r="E48" s="53">
        <v>-72.224656999999993</v>
      </c>
      <c r="F48" s="53">
        <v>-39.306975000000001</v>
      </c>
      <c r="G48" s="54">
        <v>15493.6171875</v>
      </c>
      <c r="H48" s="32">
        <v>1</v>
      </c>
      <c r="I48" s="24">
        <v>0</v>
      </c>
      <c r="J48" s="24">
        <v>0</v>
      </c>
      <c r="K48" s="34">
        <v>0</v>
      </c>
      <c r="L48" s="24">
        <v>1</v>
      </c>
      <c r="M48" s="33"/>
    </row>
    <row r="49" spans="1:13" ht="14.25" customHeight="1" x14ac:dyDescent="0.2">
      <c r="A49" s="26" t="s">
        <v>49</v>
      </c>
      <c r="B49" s="40" t="s">
        <v>51</v>
      </c>
      <c r="C49" s="31">
        <v>0</v>
      </c>
      <c r="D49" s="31">
        <v>12</v>
      </c>
      <c r="E49" s="50">
        <v>-72.219376999999994</v>
      </c>
      <c r="F49" s="50">
        <v>-39.307949000000001</v>
      </c>
      <c r="G49" s="54">
        <v>16052.6357421875</v>
      </c>
      <c r="H49" s="32">
        <v>1</v>
      </c>
      <c r="I49" s="24">
        <v>0</v>
      </c>
      <c r="J49" s="24">
        <v>0</v>
      </c>
      <c r="K49" s="34">
        <v>0</v>
      </c>
      <c r="L49" s="24">
        <v>1</v>
      </c>
      <c r="M49" s="33"/>
    </row>
    <row r="50" spans="1:13" ht="14.25" customHeight="1" x14ac:dyDescent="0.2">
      <c r="A50" s="26" t="s">
        <v>49</v>
      </c>
      <c r="B50" s="38" t="s">
        <v>51</v>
      </c>
      <c r="C50" s="27">
        <v>0</v>
      </c>
      <c r="D50" s="27">
        <v>13</v>
      </c>
      <c r="E50" s="48">
        <v>-72.214247999999998</v>
      </c>
      <c r="F50" s="48">
        <v>-39.310524999999998</v>
      </c>
      <c r="G50" s="51">
        <v>16775.630859375</v>
      </c>
      <c r="H50" s="24">
        <v>1</v>
      </c>
      <c r="I50" s="24">
        <v>0</v>
      </c>
      <c r="J50" s="24">
        <v>0</v>
      </c>
      <c r="K50" s="34">
        <v>0</v>
      </c>
      <c r="L50" s="24">
        <v>1</v>
      </c>
      <c r="M50" s="29"/>
    </row>
    <row r="51" spans="1:13" ht="14.25" customHeight="1" x14ac:dyDescent="0.2">
      <c r="A51" s="26" t="s">
        <v>49</v>
      </c>
      <c r="B51" s="38" t="s">
        <v>51</v>
      </c>
      <c r="C51" s="27">
        <v>0</v>
      </c>
      <c r="D51" s="27">
        <v>14</v>
      </c>
      <c r="E51" s="48">
        <v>-72.209303000000006</v>
      </c>
      <c r="F51" s="48">
        <v>-39.309989000000002</v>
      </c>
      <c r="G51" s="51">
        <v>17364.173828125</v>
      </c>
      <c r="H51" s="24">
        <v>1</v>
      </c>
      <c r="I51" s="25">
        <v>0</v>
      </c>
      <c r="J51" s="24">
        <v>0</v>
      </c>
      <c r="K51" s="25">
        <v>0</v>
      </c>
      <c r="L51" s="24">
        <v>1</v>
      </c>
      <c r="M51" s="28"/>
    </row>
    <row r="52" spans="1:13" ht="14.25" customHeight="1" x14ac:dyDescent="0.2">
      <c r="A52" s="26" t="s">
        <v>49</v>
      </c>
      <c r="B52" s="40" t="s">
        <v>51</v>
      </c>
      <c r="C52" s="31">
        <v>1</v>
      </c>
      <c r="D52" s="31">
        <v>1</v>
      </c>
      <c r="E52" s="50">
        <v>-72.210059000000001</v>
      </c>
      <c r="F52" s="50">
        <v>-39.308962000000001</v>
      </c>
      <c r="G52" s="54">
        <v>93.045265197753906</v>
      </c>
      <c r="H52" s="32">
        <v>1</v>
      </c>
      <c r="I52" s="32">
        <v>0</v>
      </c>
      <c r="J52" s="24">
        <v>0</v>
      </c>
      <c r="K52" s="32">
        <v>0</v>
      </c>
      <c r="L52" s="24">
        <v>1</v>
      </c>
      <c r="M52" s="33"/>
    </row>
    <row r="53" spans="1:13" ht="14.25" customHeight="1" x14ac:dyDescent="0.2">
      <c r="A53" s="26" t="s">
        <v>49</v>
      </c>
      <c r="B53" s="40" t="s">
        <v>51</v>
      </c>
      <c r="C53" s="31">
        <v>1</v>
      </c>
      <c r="D53" s="31">
        <v>2</v>
      </c>
      <c r="E53" s="50">
        <v>-72.222589999999997</v>
      </c>
      <c r="F53" s="50">
        <v>-39.304309000000003</v>
      </c>
      <c r="G53" s="54">
        <v>1442.5384521484375</v>
      </c>
      <c r="H53" s="32">
        <v>1</v>
      </c>
      <c r="I53" s="24">
        <v>0</v>
      </c>
      <c r="J53" s="24">
        <v>0</v>
      </c>
      <c r="K53" s="34">
        <v>0</v>
      </c>
      <c r="L53" s="24">
        <v>1</v>
      </c>
      <c r="M53" s="33"/>
    </row>
    <row r="54" spans="1:13" ht="14.25" customHeight="1" x14ac:dyDescent="0.2">
      <c r="A54" s="26" t="s">
        <v>49</v>
      </c>
      <c r="B54" s="38" t="s">
        <v>51</v>
      </c>
      <c r="C54" s="27">
        <v>1</v>
      </c>
      <c r="D54" s="27">
        <v>3</v>
      </c>
      <c r="E54" s="52">
        <v>-72.229152999999997</v>
      </c>
      <c r="F54" s="52">
        <v>-39.306801</v>
      </c>
      <c r="G54" s="51">
        <v>2720.23046875</v>
      </c>
      <c r="H54" s="24">
        <v>1</v>
      </c>
      <c r="I54" s="24">
        <v>0</v>
      </c>
      <c r="J54" s="24">
        <v>0</v>
      </c>
      <c r="K54" s="34">
        <v>0</v>
      </c>
      <c r="L54" s="24">
        <v>1</v>
      </c>
      <c r="M54" s="29"/>
    </row>
    <row r="55" spans="1:13" ht="14.25" customHeight="1" x14ac:dyDescent="0.2">
      <c r="A55" s="26" t="s">
        <v>49</v>
      </c>
      <c r="B55" s="38" t="s">
        <v>51</v>
      </c>
      <c r="C55" s="27">
        <v>1</v>
      </c>
      <c r="D55" s="27">
        <v>4</v>
      </c>
      <c r="E55" s="48">
        <v>-72.231136000000006</v>
      </c>
      <c r="F55" s="48">
        <v>-39.29853</v>
      </c>
      <c r="G55" s="51">
        <v>3923.51708984375</v>
      </c>
      <c r="H55" s="24">
        <v>1</v>
      </c>
      <c r="I55" s="24">
        <v>0</v>
      </c>
      <c r="J55" s="24">
        <v>0</v>
      </c>
      <c r="K55" s="24">
        <v>0</v>
      </c>
      <c r="L55" s="24">
        <v>1</v>
      </c>
      <c r="M55" s="29"/>
    </row>
    <row r="56" spans="1:13" ht="14.25" customHeight="1" x14ac:dyDescent="0.2">
      <c r="A56" s="26" t="s">
        <v>49</v>
      </c>
      <c r="B56" s="38" t="s">
        <v>51</v>
      </c>
      <c r="C56" s="27">
        <v>1</v>
      </c>
      <c r="D56" s="27">
        <v>5</v>
      </c>
      <c r="E56" s="48">
        <v>-72.231429000000006</v>
      </c>
      <c r="F56" s="48">
        <v>-39.289642000000001</v>
      </c>
      <c r="G56" s="51">
        <v>5049.421875</v>
      </c>
      <c r="H56" s="24">
        <v>1</v>
      </c>
      <c r="I56" s="24">
        <v>0</v>
      </c>
      <c r="J56" s="24">
        <v>0</v>
      </c>
      <c r="K56" s="34">
        <v>0</v>
      </c>
      <c r="L56" s="24">
        <v>1</v>
      </c>
      <c r="M56" s="29"/>
    </row>
    <row r="57" spans="1:13" ht="14.25" customHeight="1" x14ac:dyDescent="0.2">
      <c r="A57" s="26" t="s">
        <v>49</v>
      </c>
      <c r="B57" s="38" t="s">
        <v>51</v>
      </c>
      <c r="C57" s="27">
        <v>1</v>
      </c>
      <c r="D57" s="27">
        <v>6</v>
      </c>
      <c r="E57" s="48">
        <v>-72.224107000000004</v>
      </c>
      <c r="F57" s="48">
        <v>-39.284146</v>
      </c>
      <c r="G57" s="51">
        <v>6280.00244140625</v>
      </c>
      <c r="H57" s="24">
        <v>1</v>
      </c>
      <c r="I57" s="24">
        <v>0</v>
      </c>
      <c r="J57" s="24">
        <v>0</v>
      </c>
      <c r="K57" s="34">
        <v>0</v>
      </c>
      <c r="L57" s="24">
        <v>1</v>
      </c>
      <c r="M57" s="29"/>
    </row>
    <row r="58" spans="1:13" ht="14.25" customHeight="1" x14ac:dyDescent="0.2">
      <c r="A58" s="26" t="s">
        <v>49</v>
      </c>
      <c r="B58" s="38" t="s">
        <v>51</v>
      </c>
      <c r="C58" s="27">
        <v>1</v>
      </c>
      <c r="D58" s="27">
        <v>7</v>
      </c>
      <c r="E58" s="48">
        <v>-72.225262999999998</v>
      </c>
      <c r="F58" s="48">
        <v>-39.281903999999997</v>
      </c>
      <c r="G58" s="51">
        <v>6640.0849609375</v>
      </c>
      <c r="H58" s="24">
        <v>1</v>
      </c>
      <c r="I58" s="24">
        <v>0</v>
      </c>
      <c r="J58" s="24">
        <v>0</v>
      </c>
      <c r="K58" s="34">
        <v>0</v>
      </c>
      <c r="L58" s="24">
        <v>1</v>
      </c>
      <c r="M58" s="29"/>
    </row>
    <row r="59" spans="1:13" ht="14.25" customHeight="1" x14ac:dyDescent="0.2">
      <c r="A59" s="26" t="s">
        <v>49</v>
      </c>
      <c r="B59" s="39" t="s">
        <v>51</v>
      </c>
      <c r="C59" s="30">
        <v>1</v>
      </c>
      <c r="D59" s="30">
        <v>8</v>
      </c>
      <c r="E59" s="49">
        <v>-72.227936999999997</v>
      </c>
      <c r="F59" s="49">
        <v>-39.277735999999997</v>
      </c>
      <c r="G59" s="55">
        <v>7403.16357421875</v>
      </c>
      <c r="H59" s="24">
        <v>1</v>
      </c>
      <c r="I59" s="25">
        <v>0</v>
      </c>
      <c r="J59" s="24">
        <v>0</v>
      </c>
      <c r="K59" s="34">
        <v>0</v>
      </c>
      <c r="L59" s="24">
        <v>1</v>
      </c>
      <c r="M59" s="28"/>
    </row>
    <row r="60" spans="1:13" ht="14.25" customHeight="1" x14ac:dyDescent="0.2">
      <c r="A60" s="26" t="s">
        <v>49</v>
      </c>
      <c r="B60" s="40" t="s">
        <v>51</v>
      </c>
      <c r="C60" s="31">
        <v>1</v>
      </c>
      <c r="D60" s="31">
        <v>9</v>
      </c>
      <c r="E60" s="50">
        <v>-72.232393000000002</v>
      </c>
      <c r="F60" s="50">
        <v>-39.279936999999997</v>
      </c>
      <c r="G60" s="54">
        <v>7966.07080078125</v>
      </c>
      <c r="H60" s="32">
        <v>1</v>
      </c>
      <c r="I60" s="24">
        <v>0</v>
      </c>
      <c r="J60" s="24">
        <v>0</v>
      </c>
      <c r="K60" s="32">
        <v>0</v>
      </c>
      <c r="L60" s="24">
        <v>1</v>
      </c>
      <c r="M60" s="33"/>
    </row>
    <row r="61" spans="1:13" ht="14.25" customHeight="1" x14ac:dyDescent="0.2">
      <c r="A61" s="26" t="s">
        <v>49</v>
      </c>
      <c r="B61" s="40" t="s">
        <v>51</v>
      </c>
      <c r="C61" s="31">
        <v>1</v>
      </c>
      <c r="D61" s="31">
        <v>10</v>
      </c>
      <c r="E61" s="50">
        <v>-72.280586</v>
      </c>
      <c r="F61" s="50">
        <v>-39.274500000000003</v>
      </c>
      <c r="G61" s="54">
        <v>13355.7392578125</v>
      </c>
      <c r="H61" s="32">
        <v>1</v>
      </c>
      <c r="I61" s="24">
        <v>0</v>
      </c>
      <c r="J61" s="24">
        <v>0</v>
      </c>
      <c r="K61" s="34">
        <v>0</v>
      </c>
      <c r="L61" s="24">
        <v>0</v>
      </c>
      <c r="M61" s="33"/>
    </row>
    <row r="62" spans="1:13" ht="14.25" customHeight="1" x14ac:dyDescent="0.2">
      <c r="A62" s="26" t="s">
        <v>49</v>
      </c>
      <c r="B62" s="40" t="s">
        <v>51</v>
      </c>
      <c r="C62" s="31">
        <v>1</v>
      </c>
      <c r="D62" s="31">
        <v>11</v>
      </c>
      <c r="E62" s="50">
        <v>-72.306087000000005</v>
      </c>
      <c r="F62" s="50">
        <v>-39.279108000000001</v>
      </c>
      <c r="G62" s="54">
        <v>15679.50390625</v>
      </c>
      <c r="H62" s="32">
        <v>1</v>
      </c>
      <c r="I62" s="24">
        <v>0</v>
      </c>
      <c r="J62" s="24">
        <v>0</v>
      </c>
      <c r="K62" s="34">
        <v>0</v>
      </c>
      <c r="L62" s="24">
        <v>0</v>
      </c>
      <c r="M62" s="33"/>
    </row>
    <row r="63" spans="1:13" ht="14.25" customHeight="1" x14ac:dyDescent="0.2">
      <c r="A63" s="26" t="s">
        <v>49</v>
      </c>
      <c r="B63" s="40" t="s">
        <v>51</v>
      </c>
      <c r="C63" s="31">
        <v>1</v>
      </c>
      <c r="D63" s="31">
        <v>12</v>
      </c>
      <c r="E63" s="50">
        <v>-72.306539999999998</v>
      </c>
      <c r="F63" s="50">
        <v>-39.284345000000002</v>
      </c>
      <c r="G63" s="54">
        <v>16556.271484375</v>
      </c>
      <c r="H63" s="32">
        <v>1</v>
      </c>
      <c r="I63" s="24">
        <v>0</v>
      </c>
      <c r="J63" s="24">
        <v>0</v>
      </c>
      <c r="K63" s="34">
        <v>0</v>
      </c>
      <c r="L63" s="24">
        <v>1</v>
      </c>
      <c r="M63" s="33"/>
    </row>
    <row r="64" spans="1:13" ht="14.25" customHeight="1" x14ac:dyDescent="0.2">
      <c r="A64" s="26" t="s">
        <v>49</v>
      </c>
      <c r="B64" s="40" t="s">
        <v>51</v>
      </c>
      <c r="C64" s="31">
        <v>1</v>
      </c>
      <c r="D64" s="31">
        <v>13</v>
      </c>
      <c r="E64" s="50">
        <v>-72.312089999999998</v>
      </c>
      <c r="F64" s="50">
        <v>-39.280965000000002</v>
      </c>
      <c r="G64" s="54">
        <v>18241.48828125</v>
      </c>
      <c r="H64" s="32">
        <v>1</v>
      </c>
      <c r="I64" s="24">
        <v>0</v>
      </c>
      <c r="J64" s="24">
        <v>0</v>
      </c>
      <c r="K64" s="34">
        <v>0</v>
      </c>
      <c r="L64" s="24">
        <v>1</v>
      </c>
      <c r="M64" s="33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7"/>
  <sheetViews>
    <sheetView topLeftCell="A2" workbookViewId="0">
      <selection activeCell="I23" sqref="I23"/>
    </sheetView>
  </sheetViews>
  <sheetFormatPr baseColWidth="10" defaultRowHeight="15" x14ac:dyDescent="0.25"/>
  <cols>
    <col min="1" max="1" width="3.28515625" style="8" bestFit="1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69" t="str">
        <f>"HORAS DE PASADA PROGRAMADA DE LA UNIDAD DE NEGOCIO ("&amp;A7&amp;" - "&amp;C7&amp;")"</f>
        <v>HORAS DE PASADA PROGRAMADA DE LA UNIDAD DE NEGOCIO (L4 - Normal)</v>
      </c>
      <c r="B2" s="69"/>
      <c r="C2" s="69"/>
      <c r="D2" s="69"/>
      <c r="E2" s="69"/>
      <c r="F2" s="69"/>
      <c r="G2" s="69"/>
      <c r="H2" s="69"/>
    </row>
    <row r="3" spans="1:9" x14ac:dyDescent="0.25">
      <c r="A3"/>
      <c r="B3"/>
      <c r="C3"/>
      <c r="D3"/>
      <c r="E3"/>
      <c r="F3"/>
      <c r="G3"/>
      <c r="H3"/>
    </row>
    <row r="4" spans="1:9" s="11" customFormat="1" x14ac:dyDescent="0.25">
      <c r="A4" s="11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6" t="s">
        <v>13</v>
      </c>
      <c r="B6" s="77"/>
      <c r="C6" s="76" t="s">
        <v>28</v>
      </c>
      <c r="D6" s="81"/>
      <c r="E6" s="17" t="s">
        <v>34</v>
      </c>
      <c r="F6" s="17" t="s">
        <v>35</v>
      </c>
      <c r="G6"/>
      <c r="H6"/>
    </row>
    <row r="7" spans="1:9" x14ac:dyDescent="0.25">
      <c r="A7" s="78" t="str">
        <f>+TAPA!D11</f>
        <v>L4</v>
      </c>
      <c r="B7" s="79"/>
      <c r="C7" s="78" t="str">
        <f>+TAPA!B16</f>
        <v>Normal</v>
      </c>
      <c r="D7" s="82"/>
      <c r="E7" s="41">
        <f>+TAPA!C16</f>
        <v>43335</v>
      </c>
      <c r="F7" s="41">
        <f>+TAPA!D16</f>
        <v>43366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11" customFormat="1" x14ac:dyDescent="0.25">
      <c r="A9" s="11" t="s">
        <v>30</v>
      </c>
    </row>
    <row r="10" spans="1:9" ht="27" customHeight="1" x14ac:dyDescent="0.25"/>
    <row r="11" spans="1:9" ht="53.25" customHeight="1" x14ac:dyDescent="0.25">
      <c r="A11" s="9" t="s">
        <v>13</v>
      </c>
      <c r="B11" s="9" t="s">
        <v>1</v>
      </c>
      <c r="C11" s="9" t="s">
        <v>2</v>
      </c>
      <c r="D11" s="9" t="s">
        <v>14</v>
      </c>
      <c r="E11" s="9" t="s">
        <v>15</v>
      </c>
      <c r="F11" s="9" t="s">
        <v>16</v>
      </c>
      <c r="G11" s="10" t="s">
        <v>17</v>
      </c>
      <c r="H11" s="10" t="s">
        <v>18</v>
      </c>
    </row>
    <row r="12" spans="1:9" s="43" customFormat="1" ht="14.25" customHeight="1" x14ac:dyDescent="0.25">
      <c r="A12" s="44" t="s">
        <v>49</v>
      </c>
      <c r="B12" s="44" t="s">
        <v>50</v>
      </c>
      <c r="C12" s="44">
        <v>0</v>
      </c>
      <c r="D12" s="44">
        <v>1</v>
      </c>
      <c r="E12" s="45" t="s">
        <v>52</v>
      </c>
      <c r="F12" s="60" t="s">
        <v>58</v>
      </c>
      <c r="G12" s="45" t="s">
        <v>52</v>
      </c>
      <c r="H12" s="46" t="s">
        <v>54</v>
      </c>
    </row>
    <row r="13" spans="1:9" ht="14.25" customHeight="1" x14ac:dyDescent="0.25">
      <c r="A13" s="44" t="s">
        <v>49</v>
      </c>
      <c r="B13" s="44" t="s">
        <v>51</v>
      </c>
      <c r="C13" s="44">
        <v>0</v>
      </c>
      <c r="D13" s="44">
        <v>1</v>
      </c>
      <c r="E13" s="61" t="s">
        <v>60</v>
      </c>
      <c r="F13" s="57" t="s">
        <v>59</v>
      </c>
      <c r="G13" s="45" t="s">
        <v>52</v>
      </c>
      <c r="H13" s="46" t="s">
        <v>54</v>
      </c>
      <c r="I13" s="43"/>
    </row>
    <row r="14" spans="1:9" x14ac:dyDescent="0.25">
      <c r="A14" s="44" t="s">
        <v>49</v>
      </c>
      <c r="B14" s="44" t="s">
        <v>50</v>
      </c>
      <c r="C14" s="44">
        <v>0</v>
      </c>
      <c r="D14" s="44">
        <v>1</v>
      </c>
      <c r="E14" s="45" t="s">
        <v>52</v>
      </c>
      <c r="F14" s="56" t="s">
        <v>53</v>
      </c>
      <c r="G14" s="45" t="s">
        <v>52</v>
      </c>
      <c r="H14" s="46" t="s">
        <v>56</v>
      </c>
      <c r="I14" s="43"/>
    </row>
    <row r="15" spans="1:9" x14ac:dyDescent="0.25">
      <c r="A15" s="44" t="s">
        <v>49</v>
      </c>
      <c r="B15" s="44" t="s">
        <v>51</v>
      </c>
      <c r="C15" s="44">
        <v>0</v>
      </c>
      <c r="D15" s="44">
        <v>1</v>
      </c>
      <c r="E15" s="61" t="s">
        <v>60</v>
      </c>
      <c r="F15" s="57" t="s">
        <v>55</v>
      </c>
      <c r="G15" s="45" t="s">
        <v>52</v>
      </c>
      <c r="H15" s="46" t="s">
        <v>56</v>
      </c>
    </row>
    <row r="16" spans="1:9" x14ac:dyDescent="0.25">
      <c r="A16" s="44" t="s">
        <v>49</v>
      </c>
      <c r="B16" s="58" t="s">
        <v>50</v>
      </c>
      <c r="C16" s="58">
        <v>0</v>
      </c>
      <c r="D16" s="58">
        <v>1</v>
      </c>
      <c r="E16" s="45" t="s">
        <v>52</v>
      </c>
      <c r="F16" s="56" t="s">
        <v>53</v>
      </c>
      <c r="G16" s="45" t="s">
        <v>52</v>
      </c>
      <c r="H16" s="59" t="s">
        <v>57</v>
      </c>
    </row>
    <row r="17" spans="1:8" x14ac:dyDescent="0.25">
      <c r="A17" s="44" t="s">
        <v>49</v>
      </c>
      <c r="B17" s="44" t="s">
        <v>51</v>
      </c>
      <c r="C17" s="44">
        <v>0</v>
      </c>
      <c r="D17" s="44">
        <v>1</v>
      </c>
      <c r="E17" s="61" t="s">
        <v>52</v>
      </c>
      <c r="F17" s="57" t="s">
        <v>55</v>
      </c>
      <c r="G17" s="45" t="s">
        <v>52</v>
      </c>
      <c r="H17" s="46" t="s">
        <v>57</v>
      </c>
    </row>
  </sheetData>
  <autoFilter ref="A11:H17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56" sqref="C56"/>
    </sheetView>
  </sheetViews>
  <sheetFormatPr baseColWidth="10" defaultRowHeight="15" x14ac:dyDescent="0.25"/>
  <cols>
    <col min="1" max="1" width="17.5703125" customWidth="1"/>
    <col min="2" max="2" width="12.42578125" customWidth="1"/>
    <col min="3" max="3" width="36.28515625" customWidth="1"/>
    <col min="4" max="4" width="23" customWidth="1"/>
    <col min="5" max="5" width="5.7109375" customWidth="1"/>
    <col min="6" max="6" width="17.5703125" bestFit="1" customWidth="1"/>
    <col min="8" max="8" width="32" bestFit="1" customWidth="1"/>
  </cols>
  <sheetData>
    <row r="1" spans="1:8" x14ac:dyDescent="0.25">
      <c r="A1" s="35" t="s">
        <v>9</v>
      </c>
      <c r="B1" s="8">
        <v>1</v>
      </c>
    </row>
    <row r="3" spans="1:8" x14ac:dyDescent="0.25">
      <c r="A3" s="35" t="s">
        <v>1</v>
      </c>
      <c r="B3" s="35" t="s">
        <v>2</v>
      </c>
      <c r="C3" s="35" t="s">
        <v>3</v>
      </c>
      <c r="F3" s="35" t="s">
        <v>1</v>
      </c>
      <c r="G3" s="35" t="s">
        <v>2</v>
      </c>
      <c r="H3" s="35" t="s">
        <v>14</v>
      </c>
    </row>
    <row r="4" spans="1:8" x14ac:dyDescent="0.25">
      <c r="A4" s="8">
        <v>1</v>
      </c>
      <c r="B4" s="8">
        <v>0</v>
      </c>
      <c r="C4" s="8">
        <v>1</v>
      </c>
      <c r="F4" s="8">
        <v>1</v>
      </c>
      <c r="G4" s="8">
        <v>0</v>
      </c>
      <c r="H4" s="8">
        <v>1</v>
      </c>
    </row>
    <row r="5" spans="1:8" x14ac:dyDescent="0.25">
      <c r="A5" s="8">
        <v>1</v>
      </c>
      <c r="B5" s="8">
        <v>1</v>
      </c>
      <c r="C5" s="8">
        <v>1</v>
      </c>
      <c r="F5" s="8">
        <v>1</v>
      </c>
      <c r="G5" s="8">
        <v>1</v>
      </c>
      <c r="H5" s="8">
        <v>1</v>
      </c>
    </row>
    <row r="6" spans="1:8" x14ac:dyDescent="0.25">
      <c r="A6" s="8">
        <v>2</v>
      </c>
      <c r="B6" s="8">
        <v>0</v>
      </c>
      <c r="C6" s="8">
        <v>1</v>
      </c>
      <c r="F6" s="8">
        <v>2</v>
      </c>
      <c r="G6" s="8">
        <v>0</v>
      </c>
      <c r="H6" s="8">
        <v>1</v>
      </c>
    </row>
    <row r="7" spans="1:8" x14ac:dyDescent="0.25">
      <c r="A7" s="8">
        <v>2</v>
      </c>
      <c r="B7" s="8">
        <v>1</v>
      </c>
      <c r="C7" s="8">
        <v>1</v>
      </c>
      <c r="F7" s="8">
        <v>2</v>
      </c>
      <c r="G7" s="8">
        <v>1</v>
      </c>
      <c r="H7" s="8">
        <v>1</v>
      </c>
    </row>
    <row r="8" spans="1:8" x14ac:dyDescent="0.25">
      <c r="A8" s="8">
        <v>6</v>
      </c>
      <c r="B8" s="8">
        <v>0</v>
      </c>
      <c r="C8" s="8">
        <v>1</v>
      </c>
      <c r="F8" s="8">
        <v>6</v>
      </c>
      <c r="G8" s="8">
        <v>0</v>
      </c>
      <c r="H8" s="8">
        <v>1</v>
      </c>
    </row>
    <row r="9" spans="1:8" x14ac:dyDescent="0.25">
      <c r="A9" s="8">
        <v>6</v>
      </c>
      <c r="B9" s="8">
        <v>1</v>
      </c>
      <c r="C9" s="8">
        <v>1</v>
      </c>
      <c r="F9" s="8">
        <v>6</v>
      </c>
      <c r="G9" s="8">
        <v>1</v>
      </c>
      <c r="H9" s="8">
        <v>1</v>
      </c>
    </row>
    <row r="10" spans="1:8" x14ac:dyDescent="0.25">
      <c r="A10" s="8">
        <v>8</v>
      </c>
      <c r="B10" s="8">
        <v>0</v>
      </c>
      <c r="C10" s="8">
        <v>1</v>
      </c>
      <c r="F10" s="8">
        <v>8</v>
      </c>
      <c r="G10" s="8">
        <v>0</v>
      </c>
      <c r="H10" s="8">
        <v>1</v>
      </c>
    </row>
    <row r="11" spans="1:8" x14ac:dyDescent="0.25">
      <c r="A11" s="8">
        <v>8</v>
      </c>
      <c r="B11" s="8">
        <v>1</v>
      </c>
      <c r="C11" s="8">
        <v>1</v>
      </c>
      <c r="F11" s="8">
        <v>8</v>
      </c>
      <c r="G11" s="8">
        <v>1</v>
      </c>
      <c r="H11" s="8">
        <v>1</v>
      </c>
    </row>
    <row r="12" spans="1:8" x14ac:dyDescent="0.25">
      <c r="A12" s="8" t="s">
        <v>39</v>
      </c>
      <c r="B12" s="8">
        <v>0</v>
      </c>
      <c r="C12" s="8">
        <v>1</v>
      </c>
      <c r="F12" s="8" t="s">
        <v>39</v>
      </c>
      <c r="G12" s="8">
        <v>0</v>
      </c>
      <c r="H12" s="8">
        <v>1</v>
      </c>
    </row>
    <row r="13" spans="1:8" x14ac:dyDescent="0.25">
      <c r="A13" s="8" t="s">
        <v>39</v>
      </c>
      <c r="B13" s="8">
        <v>1</v>
      </c>
      <c r="C13" s="8">
        <v>1</v>
      </c>
      <c r="F13" s="8" t="s">
        <v>39</v>
      </c>
      <c r="G13" s="8">
        <v>1</v>
      </c>
      <c r="H13" s="8">
        <v>1</v>
      </c>
    </row>
    <row r="14" spans="1:8" x14ac:dyDescent="0.25">
      <c r="A14" s="8" t="s">
        <v>40</v>
      </c>
      <c r="B14" s="8">
        <v>0</v>
      </c>
      <c r="C14" s="8">
        <v>1</v>
      </c>
      <c r="F14" s="8" t="s">
        <v>40</v>
      </c>
      <c r="G14" s="8">
        <v>0</v>
      </c>
      <c r="H14" s="8">
        <v>1</v>
      </c>
    </row>
    <row r="15" spans="1:8" x14ac:dyDescent="0.25">
      <c r="A15" s="8" t="s">
        <v>40</v>
      </c>
      <c r="B15" s="8">
        <v>1</v>
      </c>
      <c r="C15" s="8">
        <v>1</v>
      </c>
      <c r="F15" s="8" t="s">
        <v>40</v>
      </c>
      <c r="G15" s="8">
        <v>1</v>
      </c>
      <c r="H15" s="8">
        <v>1</v>
      </c>
    </row>
    <row r="16" spans="1:8" x14ac:dyDescent="0.25">
      <c r="A16" s="8" t="s">
        <v>41</v>
      </c>
      <c r="B16" s="8">
        <v>0</v>
      </c>
      <c r="C16" s="8">
        <v>1</v>
      </c>
      <c r="F16" s="8" t="s">
        <v>41</v>
      </c>
      <c r="G16" s="8">
        <v>0</v>
      </c>
      <c r="H16" s="8">
        <v>1</v>
      </c>
    </row>
    <row r="17" spans="1:8" x14ac:dyDescent="0.25">
      <c r="A17" s="8" t="s">
        <v>41</v>
      </c>
      <c r="B17" s="8">
        <v>1</v>
      </c>
      <c r="C17" s="8">
        <v>1</v>
      </c>
      <c r="F17" s="8" t="s">
        <v>41</v>
      </c>
      <c r="G17" s="8">
        <v>1</v>
      </c>
      <c r="H17" s="8">
        <v>1</v>
      </c>
    </row>
    <row r="21" spans="1:8" x14ac:dyDescent="0.25">
      <c r="A21" s="35" t="s">
        <v>8</v>
      </c>
      <c r="B21" s="8">
        <v>1</v>
      </c>
    </row>
    <row r="23" spans="1:8" x14ac:dyDescent="0.25">
      <c r="A23" s="35" t="s">
        <v>1</v>
      </c>
      <c r="B23" s="35" t="s">
        <v>2</v>
      </c>
      <c r="C23" s="8" t="s">
        <v>43</v>
      </c>
      <c r="D23" s="8" t="s">
        <v>42</v>
      </c>
    </row>
    <row r="24" spans="1:8" x14ac:dyDescent="0.25">
      <c r="A24" s="8">
        <v>1</v>
      </c>
      <c r="B24" s="8">
        <v>0</v>
      </c>
      <c r="C24" s="36">
        <v>3</v>
      </c>
      <c r="D24" s="36">
        <v>0.99999999999999989</v>
      </c>
    </row>
    <row r="25" spans="1:8" x14ac:dyDescent="0.25">
      <c r="A25" s="8">
        <v>1</v>
      </c>
      <c r="B25" s="8">
        <v>1</v>
      </c>
      <c r="C25" s="36">
        <v>3</v>
      </c>
      <c r="D25" s="36">
        <v>0.99999999999999989</v>
      </c>
    </row>
    <row r="26" spans="1:8" x14ac:dyDescent="0.25">
      <c r="A26" s="8">
        <v>2</v>
      </c>
      <c r="B26" s="8">
        <v>0</v>
      </c>
      <c r="C26" s="36">
        <v>3</v>
      </c>
      <c r="D26" s="36">
        <v>1</v>
      </c>
    </row>
    <row r="27" spans="1:8" x14ac:dyDescent="0.25">
      <c r="A27" s="8">
        <v>2</v>
      </c>
      <c r="B27" s="8">
        <v>1</v>
      </c>
      <c r="C27" s="36">
        <v>3</v>
      </c>
      <c r="D27" s="36">
        <v>1</v>
      </c>
    </row>
    <row r="28" spans="1:8" x14ac:dyDescent="0.25">
      <c r="A28" s="8">
        <v>6</v>
      </c>
      <c r="B28" s="8">
        <v>0</v>
      </c>
      <c r="C28" s="36">
        <v>3</v>
      </c>
      <c r="D28" s="36">
        <v>1</v>
      </c>
    </row>
    <row r="29" spans="1:8" x14ac:dyDescent="0.25">
      <c r="A29" s="8">
        <v>6</v>
      </c>
      <c r="B29" s="8">
        <v>1</v>
      </c>
      <c r="C29" s="36">
        <v>3</v>
      </c>
      <c r="D29" s="36">
        <v>1</v>
      </c>
    </row>
    <row r="30" spans="1:8" x14ac:dyDescent="0.25">
      <c r="A30" s="8">
        <v>8</v>
      </c>
      <c r="B30" s="8">
        <v>0</v>
      </c>
      <c r="C30" s="36">
        <v>3</v>
      </c>
      <c r="D30" s="36">
        <v>1</v>
      </c>
    </row>
    <row r="31" spans="1:8" x14ac:dyDescent="0.25">
      <c r="A31" s="8">
        <v>8</v>
      </c>
      <c r="B31" s="8">
        <v>1</v>
      </c>
      <c r="C31" s="36">
        <v>3</v>
      </c>
      <c r="D31" s="36">
        <v>1</v>
      </c>
    </row>
    <row r="32" spans="1:8" x14ac:dyDescent="0.25">
      <c r="A32" s="8" t="s">
        <v>39</v>
      </c>
      <c r="B32" s="8">
        <v>0</v>
      </c>
      <c r="C32" s="36">
        <v>3</v>
      </c>
      <c r="D32" s="36">
        <v>0.99999999999999989</v>
      </c>
    </row>
    <row r="33" spans="1:4" x14ac:dyDescent="0.25">
      <c r="A33" s="8" t="s">
        <v>39</v>
      </c>
      <c r="B33" s="8">
        <v>1</v>
      </c>
      <c r="C33" s="36">
        <v>3</v>
      </c>
      <c r="D33" s="36">
        <v>1</v>
      </c>
    </row>
    <row r="34" spans="1:4" x14ac:dyDescent="0.25">
      <c r="A34" s="8" t="s">
        <v>40</v>
      </c>
      <c r="B34" s="8">
        <v>0</v>
      </c>
      <c r="C34" s="36">
        <v>3</v>
      </c>
      <c r="D34" s="36">
        <v>1</v>
      </c>
    </row>
    <row r="35" spans="1:4" x14ac:dyDescent="0.25">
      <c r="A35" s="8" t="s">
        <v>40</v>
      </c>
      <c r="B35" s="8">
        <v>1</v>
      </c>
      <c r="C35" s="36">
        <v>3</v>
      </c>
      <c r="D35" s="36">
        <v>1</v>
      </c>
    </row>
    <row r="36" spans="1:4" x14ac:dyDescent="0.25">
      <c r="A36" s="8" t="s">
        <v>41</v>
      </c>
      <c r="B36" s="8">
        <v>0</v>
      </c>
      <c r="C36" s="36">
        <v>3</v>
      </c>
      <c r="D36" s="36">
        <v>1</v>
      </c>
    </row>
    <row r="37" spans="1:4" x14ac:dyDescent="0.25">
      <c r="A37" s="8" t="s">
        <v>41</v>
      </c>
      <c r="B37" s="8">
        <v>1</v>
      </c>
      <c r="C37" s="36">
        <v>3</v>
      </c>
      <c r="D37" s="36">
        <v>1</v>
      </c>
    </row>
    <row r="42" spans="1:4" x14ac:dyDescent="0.25">
      <c r="A42" s="35" t="s">
        <v>1</v>
      </c>
      <c r="B42" s="35" t="s">
        <v>2</v>
      </c>
      <c r="C42" s="8" t="s">
        <v>43</v>
      </c>
    </row>
    <row r="43" spans="1:4" x14ac:dyDescent="0.25">
      <c r="A43" s="8">
        <v>1</v>
      </c>
      <c r="B43" s="8">
        <v>0</v>
      </c>
      <c r="C43" s="36">
        <v>13</v>
      </c>
    </row>
    <row r="44" spans="1:4" x14ac:dyDescent="0.25">
      <c r="A44" s="8">
        <v>1</v>
      </c>
      <c r="B44" s="8">
        <v>1</v>
      </c>
      <c r="C44" s="36">
        <v>12</v>
      </c>
    </row>
    <row r="45" spans="1:4" x14ac:dyDescent="0.25">
      <c r="A45" s="8">
        <v>2</v>
      </c>
      <c r="B45" s="8">
        <v>0</v>
      </c>
      <c r="C45" s="36">
        <v>14</v>
      </c>
    </row>
    <row r="46" spans="1:4" x14ac:dyDescent="0.25">
      <c r="A46" s="8">
        <v>2</v>
      </c>
      <c r="B46" s="8">
        <v>1</v>
      </c>
      <c r="C46" s="36">
        <v>15</v>
      </c>
    </row>
    <row r="47" spans="1:4" x14ac:dyDescent="0.25">
      <c r="A47" s="8">
        <v>6</v>
      </c>
      <c r="B47" s="8">
        <v>0</v>
      </c>
      <c r="C47" s="36">
        <v>14</v>
      </c>
    </row>
    <row r="48" spans="1:4" x14ac:dyDescent="0.25">
      <c r="A48" s="8">
        <v>6</v>
      </c>
      <c r="B48" s="8">
        <v>1</v>
      </c>
      <c r="C48" s="36">
        <v>15</v>
      </c>
    </row>
    <row r="49" spans="1:3" x14ac:dyDescent="0.25">
      <c r="A49" s="8">
        <v>8</v>
      </c>
      <c r="B49" s="8">
        <v>0</v>
      </c>
      <c r="C49" s="36">
        <v>17</v>
      </c>
    </row>
    <row r="50" spans="1:3" x14ac:dyDescent="0.25">
      <c r="A50" s="8">
        <v>8</v>
      </c>
      <c r="B50" s="8">
        <v>1</v>
      </c>
      <c r="C50" s="36">
        <v>16</v>
      </c>
    </row>
    <row r="51" spans="1:3" x14ac:dyDescent="0.25">
      <c r="A51" s="8" t="s">
        <v>39</v>
      </c>
      <c r="B51" s="8">
        <v>0</v>
      </c>
      <c r="C51" s="36">
        <v>13</v>
      </c>
    </row>
    <row r="52" spans="1:3" x14ac:dyDescent="0.25">
      <c r="A52" s="8" t="s">
        <v>39</v>
      </c>
      <c r="B52" s="8">
        <v>1</v>
      </c>
      <c r="C52" s="36">
        <v>13</v>
      </c>
    </row>
    <row r="53" spans="1:3" x14ac:dyDescent="0.25">
      <c r="A53" s="8" t="s">
        <v>40</v>
      </c>
      <c r="B53" s="8">
        <v>0</v>
      </c>
      <c r="C53" s="36">
        <v>13</v>
      </c>
    </row>
    <row r="54" spans="1:3" x14ac:dyDescent="0.25">
      <c r="A54" s="8" t="s">
        <v>40</v>
      </c>
      <c r="B54" s="8">
        <v>1</v>
      </c>
      <c r="C54" s="36">
        <v>17</v>
      </c>
    </row>
    <row r="55" spans="1:3" x14ac:dyDescent="0.25">
      <c r="A55" s="8" t="s">
        <v>41</v>
      </c>
      <c r="B55" s="8">
        <v>0</v>
      </c>
      <c r="C55" s="36">
        <v>14</v>
      </c>
    </row>
    <row r="56" spans="1:3" x14ac:dyDescent="0.25">
      <c r="A56" s="8" t="s">
        <v>41</v>
      </c>
      <c r="B56" s="8">
        <v>1</v>
      </c>
      <c r="C56" s="36">
        <v>16</v>
      </c>
    </row>
  </sheetData>
  <pageMargins left="0.7" right="0.7" top="0.75" bottom="0.75" header="0.3" footer="0.3"/>
  <pageSetup orientation="portrait" horizontalDpi="4294967293" verticalDpi="4294967293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workbookViewId="0"/>
  </sheetViews>
  <sheetFormatPr baseColWidth="10" defaultRowHeight="15" x14ac:dyDescent="0.25"/>
  <cols>
    <col min="1" max="1" width="20" customWidth="1"/>
    <col min="4" max="4" width="28.42578125" customWidth="1"/>
    <col min="7" max="7" width="19.28515625" customWidth="1"/>
    <col min="8" max="8" width="14.42578125" customWidth="1"/>
    <col min="11" max="11" width="16.85546875" customWidth="1"/>
    <col min="12" max="12" width="15.42578125" customWidth="1"/>
    <col min="13" max="13" width="30.85546875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 t="s">
        <v>37</v>
      </c>
      <c r="B2" t="s">
        <v>38</v>
      </c>
      <c r="C2">
        <v>1</v>
      </c>
      <c r="D2">
        <v>10</v>
      </c>
      <c r="E2">
        <v>-42.459733999999997</v>
      </c>
      <c r="F2">
        <v>-73.783817999999997</v>
      </c>
      <c r="G2">
        <v>6298.7753910000001</v>
      </c>
      <c r="H2" s="7">
        <v>1</v>
      </c>
      <c r="I2" s="23">
        <v>1</v>
      </c>
      <c r="J2" s="23">
        <v>0</v>
      </c>
      <c r="K2" s="23">
        <v>0.7</v>
      </c>
      <c r="L2" s="7">
        <v>1</v>
      </c>
    </row>
    <row r="3" spans="1:13" x14ac:dyDescent="0.25">
      <c r="A3" t="s">
        <v>37</v>
      </c>
      <c r="B3" t="s">
        <v>38</v>
      </c>
      <c r="C3">
        <v>1</v>
      </c>
      <c r="D3">
        <v>9</v>
      </c>
      <c r="E3">
        <v>-42.466261000000003</v>
      </c>
      <c r="F3">
        <v>-73.784525000000002</v>
      </c>
      <c r="G3">
        <v>5554.7905270000001</v>
      </c>
      <c r="H3" s="7">
        <v>1</v>
      </c>
      <c r="I3" s="23">
        <v>1</v>
      </c>
      <c r="J3" s="23">
        <v>0</v>
      </c>
      <c r="K3" s="23">
        <v>0.2</v>
      </c>
      <c r="L3" s="7">
        <v>1</v>
      </c>
    </row>
    <row r="4" spans="1:13" x14ac:dyDescent="0.25">
      <c r="A4" t="s">
        <v>37</v>
      </c>
      <c r="B4" t="s">
        <v>38</v>
      </c>
      <c r="C4">
        <v>1</v>
      </c>
      <c r="D4">
        <v>8</v>
      </c>
      <c r="E4">
        <v>-42.471103999999997</v>
      </c>
      <c r="F4">
        <v>-73.779400999999993</v>
      </c>
      <c r="G4">
        <v>4723.4809569999998</v>
      </c>
      <c r="H4" s="7">
        <v>1</v>
      </c>
      <c r="I4" s="23">
        <v>1</v>
      </c>
      <c r="J4" s="23">
        <v>0</v>
      </c>
      <c r="K4" s="23">
        <v>0.1</v>
      </c>
      <c r="L4" s="7">
        <v>1</v>
      </c>
    </row>
    <row r="5" spans="1:13" x14ac:dyDescent="0.25">
      <c r="A5" t="s">
        <v>37</v>
      </c>
      <c r="B5" t="s">
        <v>38</v>
      </c>
      <c r="C5">
        <v>1</v>
      </c>
      <c r="D5">
        <v>7</v>
      </c>
      <c r="E5">
        <v>-42.472814</v>
      </c>
      <c r="F5">
        <v>-73.776325999999997</v>
      </c>
      <c r="G5">
        <v>4407.0410160000001</v>
      </c>
      <c r="H5" s="7">
        <v>1</v>
      </c>
      <c r="I5" s="23">
        <v>0</v>
      </c>
      <c r="J5" s="23">
        <v>0</v>
      </c>
      <c r="K5" s="23">
        <v>0</v>
      </c>
      <c r="L5" s="7">
        <v>1</v>
      </c>
    </row>
    <row r="6" spans="1:13" x14ac:dyDescent="0.25">
      <c r="A6" t="s">
        <v>37</v>
      </c>
      <c r="B6" t="s">
        <v>38</v>
      </c>
      <c r="C6">
        <v>1</v>
      </c>
      <c r="D6">
        <v>6</v>
      </c>
      <c r="E6">
        <v>-42.475091999999997</v>
      </c>
      <c r="F6">
        <v>-73.770201</v>
      </c>
      <c r="G6">
        <v>3836.6252439999998</v>
      </c>
      <c r="H6" s="7">
        <v>1</v>
      </c>
      <c r="I6" s="23">
        <v>0</v>
      </c>
      <c r="J6" s="23">
        <v>1</v>
      </c>
      <c r="K6" s="23">
        <v>0</v>
      </c>
      <c r="L6" s="7">
        <v>1</v>
      </c>
    </row>
    <row r="7" spans="1:13" x14ac:dyDescent="0.25">
      <c r="A7" t="s">
        <v>37</v>
      </c>
      <c r="B7" t="s">
        <v>38</v>
      </c>
      <c r="C7">
        <v>1</v>
      </c>
      <c r="D7">
        <v>5</v>
      </c>
      <c r="E7">
        <v>-42.479990999999998</v>
      </c>
      <c r="F7">
        <v>-73.763497000000001</v>
      </c>
      <c r="G7">
        <v>2884.1948240000002</v>
      </c>
      <c r="H7" s="7">
        <v>1</v>
      </c>
      <c r="I7" s="23">
        <v>0</v>
      </c>
      <c r="J7" s="23">
        <v>0</v>
      </c>
      <c r="K7" s="23">
        <v>0</v>
      </c>
      <c r="L7" s="7">
        <v>1</v>
      </c>
    </row>
    <row r="8" spans="1:13" x14ac:dyDescent="0.25">
      <c r="A8" t="s">
        <v>37</v>
      </c>
      <c r="B8" t="s">
        <v>38</v>
      </c>
      <c r="C8">
        <v>1</v>
      </c>
      <c r="D8">
        <v>4</v>
      </c>
      <c r="E8">
        <v>-42.483376</v>
      </c>
      <c r="F8">
        <v>-73.767414000000002</v>
      </c>
      <c r="G8">
        <v>1931.1229249999999</v>
      </c>
      <c r="H8" s="7">
        <v>1</v>
      </c>
      <c r="I8" s="23">
        <v>0</v>
      </c>
      <c r="J8" s="23">
        <v>0</v>
      </c>
      <c r="K8" s="23">
        <v>0</v>
      </c>
      <c r="L8" s="7">
        <v>1</v>
      </c>
    </row>
    <row r="9" spans="1:13" x14ac:dyDescent="0.25">
      <c r="A9" t="s">
        <v>37</v>
      </c>
      <c r="B9" t="s">
        <v>38</v>
      </c>
      <c r="C9">
        <v>1</v>
      </c>
      <c r="D9">
        <v>3</v>
      </c>
      <c r="E9">
        <v>-42.481014000000002</v>
      </c>
      <c r="F9">
        <v>-73.771246000000005</v>
      </c>
      <c r="G9">
        <v>1514.1232910000001</v>
      </c>
      <c r="H9" s="7">
        <v>1</v>
      </c>
      <c r="I9" s="23">
        <v>0</v>
      </c>
      <c r="J9" s="23">
        <v>0</v>
      </c>
      <c r="K9" s="23">
        <v>0</v>
      </c>
      <c r="L9" s="7">
        <v>1</v>
      </c>
    </row>
    <row r="10" spans="1:13" x14ac:dyDescent="0.25">
      <c r="A10" t="s">
        <v>37</v>
      </c>
      <c r="B10" t="s">
        <v>38</v>
      </c>
      <c r="C10">
        <v>1</v>
      </c>
      <c r="D10">
        <v>2</v>
      </c>
      <c r="E10">
        <v>-42.482914000000001</v>
      </c>
      <c r="F10">
        <v>-73.777750999999995</v>
      </c>
      <c r="G10">
        <v>772.12048300000004</v>
      </c>
      <c r="H10" s="7">
        <v>1</v>
      </c>
      <c r="I10" s="23">
        <v>0</v>
      </c>
      <c r="J10" s="23">
        <v>0</v>
      </c>
      <c r="K10" s="23">
        <v>0</v>
      </c>
      <c r="L10" s="7">
        <v>1</v>
      </c>
    </row>
    <row r="11" spans="1:13" x14ac:dyDescent="0.25">
      <c r="A11" t="s">
        <v>37</v>
      </c>
      <c r="B11" t="s">
        <v>38</v>
      </c>
      <c r="C11">
        <v>1</v>
      </c>
      <c r="D11">
        <v>1</v>
      </c>
      <c r="E11">
        <v>-42.481329000000002</v>
      </c>
      <c r="F11">
        <v>-73.780268000000007</v>
      </c>
      <c r="G11">
        <v>101.994377</v>
      </c>
      <c r="H11" s="7">
        <v>1</v>
      </c>
      <c r="I11" s="23">
        <v>0</v>
      </c>
      <c r="J11" s="23">
        <v>0</v>
      </c>
      <c r="K11" s="23">
        <v>0</v>
      </c>
      <c r="L11" s="7">
        <v>1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PC</vt:lpstr>
      <vt:lpstr>LPP</vt:lpstr>
      <vt:lpstr>Hoja2</vt:lpstr>
      <vt:lpstr>Hoja1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2018-08-13T20:51:18Z</dcterms:modified>
</cp:coreProperties>
</file>