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Usuarios\cbriones\Desktop\Dropbox\Revision acreditación 2\Operación zonas reguladas\Operación Villarrica\POT\201803\A5\"/>
    </mc:Choice>
  </mc:AlternateContent>
  <bookViews>
    <workbookView xWindow="0" yWindow="0" windowWidth="20496" windowHeight="8340"/>
  </bookViews>
  <sheets>
    <sheet name="TAPA" sheetId="1" r:id="rId1"/>
    <sheet name="PC" sheetId="2" r:id="rId2"/>
    <sheet name="LPP" sheetId="3" r:id="rId3"/>
  </sheets>
  <definedNames>
    <definedName name="_xlnm._FilterDatabase" localSheetId="2" hidden="1">LPP!$A$11:$H$21</definedName>
    <definedName name="_xlnm.Print_Area" localSheetId="0">TAPA!$B$2:$J$13</definedName>
  </definedNames>
  <calcPr calcId="152511"/>
</workbook>
</file>

<file path=xl/calcChain.xml><?xml version="1.0" encoding="utf-8"?>
<calcChain xmlns="http://schemas.openxmlformats.org/spreadsheetml/2006/main">
  <c r="B4" i="1" l="1"/>
  <c r="F7" i="3"/>
  <c r="E7" i="3"/>
  <c r="H7" i="2"/>
  <c r="F7" i="2"/>
  <c r="C7" i="3"/>
  <c r="A7" i="3"/>
  <c r="A2" i="3" s="1"/>
  <c r="A7" i="2"/>
  <c r="C7" i="2"/>
  <c r="A2" i="2" l="1"/>
</calcChain>
</file>

<file path=xl/sharedStrings.xml><?xml version="1.0" encoding="utf-8"?>
<sst xmlns="http://schemas.openxmlformats.org/spreadsheetml/2006/main" count="253" uniqueCount="61">
  <si>
    <t>TIPO REGULACIÓN</t>
  </si>
  <si>
    <t>PE</t>
  </si>
  <si>
    <t>TIPO PROGRAMA</t>
  </si>
  <si>
    <t>REGIÓN</t>
  </si>
  <si>
    <t>IX</t>
  </si>
  <si>
    <t>ZONA REGULADA</t>
  </si>
  <si>
    <t>Villarrica</t>
  </si>
  <si>
    <t>UNIDAD DE NEGOCIO</t>
  </si>
  <si>
    <t>L3</t>
  </si>
  <si>
    <t>CORRELATIVO ANEXO 5</t>
  </si>
  <si>
    <t>AÑO</t>
  </si>
  <si>
    <t>ESTACIONALIDAD</t>
  </si>
  <si>
    <t>FECHA INICIO A5</t>
  </si>
  <si>
    <t>FECHA FIN A5</t>
  </si>
  <si>
    <t>CORRELATIVO ANEXO 1</t>
  </si>
  <si>
    <t>Realizado por</t>
  </si>
  <si>
    <t>Roberto Pérez Morales</t>
  </si>
  <si>
    <t>Revisado por</t>
  </si>
  <si>
    <t>1. Descripción de la Unidad de Negocio</t>
  </si>
  <si>
    <t>UN</t>
  </si>
  <si>
    <t>Estacionalidad</t>
  </si>
  <si>
    <t>FECHA FIN</t>
  </si>
  <si>
    <t>2. Puntos de Control</t>
  </si>
  <si>
    <t>Unidad de Negocio</t>
  </si>
  <si>
    <t>Servicio</t>
  </si>
  <si>
    <t>Sentido</t>
  </si>
  <si>
    <t>Correlativo Punto de Control</t>
  </si>
  <si>
    <t>Longitud</t>
  </si>
  <si>
    <t>Latitud</t>
  </si>
  <si>
    <t>Distancia al origen</t>
  </si>
  <si>
    <t>Seguimiento</t>
  </si>
  <si>
    <t>ICR</t>
  </si>
  <si>
    <t>IP</t>
  </si>
  <si>
    <t>Ponderador ICR</t>
  </si>
  <si>
    <t>Punto Urbano</t>
  </si>
  <si>
    <t>Referencia de Punto de Control</t>
  </si>
  <si>
    <t>3A</t>
  </si>
  <si>
    <t>3B</t>
  </si>
  <si>
    <t>3C</t>
  </si>
  <si>
    <t>2. Horas de pasada programada</t>
  </si>
  <si>
    <t>Correlativo Punto
de Control</t>
  </si>
  <si>
    <t>Intervalo Anterior
(IPPdk-1)</t>
  </si>
  <si>
    <t>Hora de Pasada Programada
(TPPdk)</t>
  </si>
  <si>
    <t>Intervalo Posterior
(IPPdk)</t>
  </si>
  <si>
    <t>Tipo de Día</t>
  </si>
  <si>
    <t>Domingo</t>
  </si>
  <si>
    <t>20:05:00</t>
  </si>
  <si>
    <t>21:20:00</t>
  </si>
  <si>
    <t>Laboral</t>
  </si>
  <si>
    <t>20:20:00</t>
  </si>
  <si>
    <t>00:30:00</t>
  </si>
  <si>
    <t>Sábado</t>
  </si>
  <si>
    <t>Daniela Devoto</t>
  </si>
  <si>
    <t>Normal</t>
  </si>
  <si>
    <t>19:10:00</t>
  </si>
  <si>
    <t>20:10:00</t>
  </si>
  <si>
    <t>19:35:00</t>
  </si>
  <si>
    <t>19:20:00</t>
  </si>
  <si>
    <t>00:25:00</t>
  </si>
  <si>
    <t>19:05:00</t>
  </si>
  <si>
    <t>POT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</si>
</sst>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\/mm\/yyyy"/>
    <numFmt numFmtId="165" formatCode="#,##0.000000"/>
  </numFmts>
  <fonts count="15" x14ac:knownFonts="1">
    <font>
      <sz val="11"/>
      <color theme="1"/>
      <name val="Calibri"/>
      <family val="2"/>
      <scheme val="minor"/>
    </font>
    <font>
      <sz val="10"/>
      <color theme="1"/>
      <name val="Trebuchet MS"/>
    </font>
    <font>
      <sz val="11"/>
      <color theme="1"/>
      <name val="Trebuchet MS"/>
    </font>
    <font>
      <b/>
      <sz val="11"/>
      <color theme="1"/>
      <name val="Calibri"/>
      <scheme val="minor"/>
    </font>
    <font>
      <sz val="9"/>
      <color theme="1"/>
      <name val="Calibri"/>
      <scheme val="minor"/>
    </font>
    <font>
      <b/>
      <sz val="28"/>
      <color theme="1"/>
      <name val="Trebuchet MS"/>
    </font>
    <font>
      <sz val="10"/>
      <color theme="1"/>
      <name val="Calibri"/>
      <scheme val="minor"/>
    </font>
    <font>
      <b/>
      <sz val="11"/>
      <color theme="1"/>
      <name val="Trebuchet MS"/>
    </font>
    <font>
      <sz val="8"/>
      <color theme="1"/>
      <name val="Calibri"/>
      <scheme val="minor"/>
    </font>
    <font>
      <b/>
      <sz val="10"/>
      <color theme="0"/>
      <name val="Calibri"/>
    </font>
    <font>
      <sz val="8"/>
      <color rgb="FF000000"/>
      <name val="Calibri"/>
    </font>
    <font>
      <sz val="8"/>
      <color theme="1"/>
      <name val="Calibri"/>
    </font>
    <font>
      <sz val="10"/>
      <color theme="0"/>
      <name val="Calibri"/>
    </font>
    <font>
      <sz val="10"/>
      <color theme="1"/>
      <name val="Calibri"/>
      <family val="2"/>
      <scheme val="minor"/>
    </font>
    <font>
      <sz val="10"/>
      <name val="MS Sans Serif"/>
      <family val="2"/>
    </font>
  </fonts>
  <fills count="8">
    <fill>
      <patternFill patternType="none"/>
    </fill>
    <fill>
      <patternFill patternType="gray125"/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0" tint="-0.149967955565050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rgb="FFFFFF00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2">
    <xf numFmtId="0" fontId="0" fillId="0" borderId="0"/>
    <xf numFmtId="0" fontId="14" fillId="0" borderId="0"/>
  </cellStyleXfs>
  <cellXfs count="69">
    <xf numFmtId="0" fontId="0" fillId="0" borderId="0" xfId="0"/>
    <xf numFmtId="0" fontId="1" fillId="0" borderId="0" xfId="0" applyFont="1"/>
    <xf numFmtId="0" fontId="2" fillId="0" borderId="0" xfId="0" applyFont="1" applyAlignment="1">
      <alignment vertical="center" wrapText="1"/>
    </xf>
    <xf numFmtId="0" fontId="3" fillId="0" borderId="0" xfId="0" applyFont="1"/>
    <xf numFmtId="0" fontId="4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center"/>
    </xf>
    <xf numFmtId="0" fontId="6" fillId="0" borderId="0" xfId="0" applyFont="1"/>
    <xf numFmtId="0" fontId="0" fillId="0" borderId="0" xfId="0" applyAlignment="1">
      <alignment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2" fillId="0" borderId="1" xfId="0" applyFont="1" applyBorder="1"/>
    <xf numFmtId="164" fontId="2" fillId="0" borderId="4" xfId="0" applyNumberFormat="1" applyFont="1" applyBorder="1" applyAlignment="1">
      <alignment horizontal="center"/>
    </xf>
    <xf numFmtId="0" fontId="2" fillId="0" borderId="1" xfId="0" applyFont="1" applyFill="1" applyBorder="1" applyAlignment="1">
      <alignment horizontal="center"/>
    </xf>
    <xf numFmtId="0" fontId="7" fillId="3" borderId="1" xfId="0" applyFont="1" applyFill="1" applyBorder="1" applyAlignment="1">
      <alignment horizontal="left"/>
    </xf>
    <xf numFmtId="0" fontId="8" fillId="0" borderId="0" xfId="0" applyFont="1"/>
    <xf numFmtId="0" fontId="8" fillId="0" borderId="0" xfId="0" applyFont="1" applyAlignment="1">
      <alignment horizontal="left"/>
    </xf>
    <xf numFmtId="0" fontId="0" fillId="4" borderId="1" xfId="0" applyFill="1" applyBorder="1" applyAlignment="1">
      <alignment horizontal="center"/>
    </xf>
    <xf numFmtId="0" fontId="9" fillId="6" borderId="7" xfId="0" applyFont="1" applyFill="1" applyBorder="1" applyAlignment="1">
      <alignment horizontal="center" vertical="center" textRotation="90" wrapText="1"/>
    </xf>
    <xf numFmtId="0" fontId="9" fillId="6" borderId="8" xfId="0" applyFont="1" applyFill="1" applyBorder="1" applyAlignment="1">
      <alignment horizontal="center" vertical="center" textRotation="90" wrapText="1"/>
    </xf>
    <xf numFmtId="0" fontId="9" fillId="6" borderId="9" xfId="0" applyFont="1" applyFill="1" applyBorder="1" applyAlignment="1">
      <alignment horizontal="center" vertical="center" wrapText="1"/>
    </xf>
    <xf numFmtId="0" fontId="10" fillId="0" borderId="3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165" fontId="10" fillId="0" borderId="1" xfId="0" applyNumberFormat="1" applyFont="1" applyFill="1" applyBorder="1" applyAlignment="1">
      <alignment horizontal="center" vertical="center"/>
    </xf>
    <xf numFmtId="2" fontId="10" fillId="0" borderId="1" xfId="0" applyNumberFormat="1" applyFont="1" applyFill="1" applyBorder="1" applyAlignment="1">
      <alignment horizontal="center" vertical="center"/>
    </xf>
    <xf numFmtId="0" fontId="10" fillId="0" borderId="1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49" fontId="10" fillId="0" borderId="5" xfId="0" applyNumberFormat="1" applyFont="1" applyFill="1" applyBorder="1" applyAlignment="1">
      <alignment horizontal="center" vertical="center" wrapText="1"/>
    </xf>
    <xf numFmtId="0" fontId="10" fillId="0" borderId="5" xfId="0" applyFont="1" applyFill="1" applyBorder="1" applyAlignment="1">
      <alignment horizontal="center" vertical="center" wrapText="1"/>
    </xf>
    <xf numFmtId="165" fontId="10" fillId="0" borderId="5" xfId="0" applyNumberFormat="1" applyFont="1" applyFill="1" applyBorder="1" applyAlignment="1">
      <alignment horizontal="center" vertical="center"/>
    </xf>
    <xf numFmtId="2" fontId="10" fillId="0" borderId="5" xfId="0" applyNumberFormat="1" applyFont="1" applyFill="1" applyBorder="1" applyAlignment="1">
      <alignment horizontal="center" vertical="center"/>
    </xf>
    <xf numFmtId="0" fontId="10" fillId="0" borderId="5" xfId="0" applyFont="1" applyFill="1" applyBorder="1" applyAlignment="1">
      <alignment horizontal="center" vertical="center"/>
    </xf>
    <xf numFmtId="0" fontId="10" fillId="0" borderId="10" xfId="0" applyFont="1" applyFill="1" applyBorder="1" applyAlignment="1">
      <alignment horizontal="left" vertical="center" wrapText="1"/>
    </xf>
    <xf numFmtId="0" fontId="0" fillId="0" borderId="0" xfId="0" applyAlignment="1">
      <alignment horizontal="center"/>
    </xf>
    <xf numFmtId="14" fontId="0" fillId="0" borderId="1" xfId="0" applyNumberFormat="1" applyFill="1" applyBorder="1" applyAlignment="1">
      <alignment horizontal="center"/>
    </xf>
    <xf numFmtId="0" fontId="12" fillId="6" borderId="1" xfId="0" applyFont="1" applyFill="1" applyBorder="1" applyAlignment="1">
      <alignment horizontal="center" vertical="center" wrapText="1"/>
    </xf>
    <xf numFmtId="0" fontId="12" fillId="6" borderId="2" xfId="0" applyFont="1" applyFill="1" applyBorder="1" applyAlignment="1">
      <alignment horizontal="center" vertical="center" wrapText="1"/>
    </xf>
    <xf numFmtId="20" fontId="0" fillId="0" borderId="1" xfId="0" quotePrefix="1" applyNumberFormat="1" applyFill="1" applyBorder="1" applyAlignment="1">
      <alignment horizontal="center"/>
    </xf>
    <xf numFmtId="0" fontId="13" fillId="0" borderId="1" xfId="0" applyFont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/>
    </xf>
    <xf numFmtId="21" fontId="13" fillId="0" borderId="1" xfId="0" quotePrefix="1" applyNumberFormat="1" applyFont="1" applyFill="1" applyBorder="1" applyAlignment="1">
      <alignment horizontal="center" vertical="center"/>
    </xf>
    <xf numFmtId="21" fontId="13" fillId="0" borderId="1" xfId="0" applyNumberFormat="1" applyFont="1" applyFill="1" applyBorder="1" applyAlignment="1">
      <alignment horizontal="center" vertical="center"/>
    </xf>
    <xf numFmtId="2" fontId="8" fillId="0" borderId="0" xfId="0" applyNumberFormat="1" applyFont="1"/>
    <xf numFmtId="2" fontId="3" fillId="0" borderId="0" xfId="0" applyNumberFormat="1" applyFont="1"/>
    <xf numFmtId="2" fontId="9" fillId="6" borderId="8" xfId="0" applyNumberFormat="1" applyFont="1" applyFill="1" applyBorder="1" applyAlignment="1">
      <alignment horizontal="center" vertical="center" textRotation="90" wrapText="1"/>
    </xf>
    <xf numFmtId="20" fontId="0" fillId="7" borderId="1" xfId="0" quotePrefix="1" applyNumberFormat="1" applyFill="1" applyBorder="1" applyAlignment="1">
      <alignment horizontal="center"/>
    </xf>
    <xf numFmtId="21" fontId="13" fillId="7" borderId="1" xfId="0" quotePrefix="1" applyNumberFormat="1" applyFont="1" applyFill="1" applyBorder="1" applyAlignment="1">
      <alignment horizontal="center" vertical="center"/>
    </xf>
    <xf numFmtId="0" fontId="7" fillId="2" borderId="1" xfId="0" applyFont="1" applyFill="1" applyBorder="1" applyAlignment="1">
      <alignment horizontal="left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2" fillId="0" borderId="2" xfId="0" applyFont="1" applyBorder="1" applyAlignment="1">
      <alignment horizontal="center"/>
    </xf>
    <xf numFmtId="0" fontId="2" fillId="0" borderId="3" xfId="0" applyFont="1" applyBorder="1" applyAlignment="1">
      <alignment horizontal="center"/>
    </xf>
    <xf numFmtId="0" fontId="5" fillId="0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left"/>
    </xf>
    <xf numFmtId="0" fontId="7" fillId="2" borderId="0" xfId="0" applyFont="1" applyFill="1" applyAlignment="1">
      <alignment horizontal="center" vertical="center"/>
    </xf>
    <xf numFmtId="0" fontId="0" fillId="4" borderId="5" xfId="0" applyFill="1" applyBorder="1" applyAlignment="1">
      <alignment horizontal="center"/>
    </xf>
    <xf numFmtId="0" fontId="0" fillId="4" borderId="1" xfId="0" applyFill="1" applyBorder="1" applyAlignment="1">
      <alignment horizontal="center"/>
    </xf>
    <xf numFmtId="14" fontId="0" fillId="0" borderId="1" xfId="0" applyNumberFormat="1" applyBorder="1" applyAlignment="1">
      <alignment horizontal="center"/>
    </xf>
    <xf numFmtId="14" fontId="0" fillId="0" borderId="2" xfId="0" applyNumberFormat="1" applyBorder="1" applyAlignment="1">
      <alignment horizontal="center"/>
    </xf>
    <xf numFmtId="14" fontId="0" fillId="0" borderId="6" xfId="0" applyNumberFormat="1" applyBorder="1" applyAlignment="1">
      <alignment horizontal="center"/>
    </xf>
    <xf numFmtId="14" fontId="0" fillId="0" borderId="3" xfId="0" applyNumberFormat="1" applyBorder="1" applyAlignment="1">
      <alignment horizontal="center"/>
    </xf>
    <xf numFmtId="0" fontId="0" fillId="4" borderId="2" xfId="0" applyFill="1" applyBorder="1" applyAlignment="1">
      <alignment horizontal="center"/>
    </xf>
    <xf numFmtId="0" fontId="0" fillId="4" borderId="3" xfId="0" applyFill="1" applyBorder="1" applyAlignment="1">
      <alignment horizontal="center"/>
    </xf>
    <xf numFmtId="0" fontId="0" fillId="5" borderId="2" xfId="0" applyFill="1" applyBorder="1" applyAlignment="1">
      <alignment horizontal="center"/>
    </xf>
    <xf numFmtId="0" fontId="0" fillId="5" borderId="3" xfId="0" applyFill="1" applyBorder="1" applyAlignment="1">
      <alignment horizontal="center"/>
    </xf>
    <xf numFmtId="0" fontId="0" fillId="5" borderId="1" xfId="0" applyFill="1" applyBorder="1" applyAlignment="1">
      <alignment horizontal="center"/>
    </xf>
    <xf numFmtId="0" fontId="0" fillId="4" borderId="6" xfId="0" applyFill="1" applyBorder="1" applyAlignment="1">
      <alignment horizontal="center"/>
    </xf>
    <xf numFmtId="0" fontId="0" fillId="5" borderId="6" xfId="0" applyFill="1" applyBorder="1" applyAlignment="1">
      <alignment horizontal="center"/>
    </xf>
  </cellXfs>
  <cellStyles count="2">
    <cellStyle name="Normal" xfId="0" builtinId="0"/>
    <cellStyle name="Normal 2" xfId="1"/>
  </cellStyles>
  <dxfs count="18"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left" vertical="center" textRotation="0" wrapText="1" indent="0" justifyLastLine="0" shrinkToFit="0" readingOrder="0"/>
      <border diagonalUp="0" diagonalDown="0" outline="0">
        <left style="thin">
          <color indexed="64"/>
        </left>
        <right/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2" formatCode="0.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165" formatCode="#,##0.000000"/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numFmt numFmtId="30" formatCode="@"/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1" indent="0" justifyLastLine="0" shrinkToFit="0" readingOrder="0"/>
      <border diagonalUp="0" diagonalDown="0" outline="0">
        <left/>
        <right style="thin">
          <color indexed="64"/>
        </right>
        <top style="thin">
          <color indexed="64"/>
        </top>
        <bottom style="thin">
          <color indexed="64"/>
        </bottom>
      </border>
    </dxf>
    <dxf>
      <border outline="0">
        <top style="thin">
          <color indexed="64"/>
        </top>
      </border>
    </dxf>
    <dxf>
      <border outline="0"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8"/>
        <color rgb="FF000000"/>
        <name val="Calibri"/>
        <scheme val="none"/>
      </font>
      <fill>
        <patternFill patternType="none">
          <fgColor indexed="64"/>
          <bgColor auto="1"/>
        </patternFill>
      </fill>
      <alignment horizontal="center" vertical="center" textRotation="0" wrapText="0" indent="0" justifyLastLine="0" shrinkToFit="0" readingOrder="0"/>
    </dxf>
    <dxf>
      <border outline="0">
        <bottom style="thin">
          <color indexed="64"/>
        </bottom>
      </border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0"/>
        <color theme="0"/>
        <name val="Calibri"/>
        <scheme val="none"/>
      </font>
      <fill>
        <patternFill patternType="solid">
          <fgColor indexed="64"/>
          <bgColor theme="1" tint="0.499984740745262"/>
        </patternFill>
      </fill>
      <alignment horizontal="center" vertical="center" textRotation="90" wrapText="1" indent="0" justifyLastLine="0" shrinkToFit="0" readingOrder="0"/>
      <border diagonalUp="0" diagonalDown="0" outline="0">
        <left style="thin">
          <color indexed="64"/>
        </left>
        <right style="thin">
          <color indexed="64"/>
        </right>
        <top/>
        <bottom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ables/table1.xml><?xml version="1.0" encoding="utf-8"?>
<table xmlns="http://schemas.openxmlformats.org/spreadsheetml/2006/main" id="1" name="Tabla1" displayName="Tabla1" ref="A11:M80" headerRowDxfId="17" dataDxfId="15" headerRowBorderDxfId="16" tableBorderDxfId="14" totalsRowBorderDxfId="13">
  <autoFilter ref="A11:M80"/>
  <sortState ref="A12:M213">
    <sortCondition ref="B11:B213"/>
  </sortState>
  <tableColumns count="13">
    <tableColumn id="1" name="Unidad de Negocio" dataDxfId="12"/>
    <tableColumn id="2" name="Servicio" dataDxfId="11"/>
    <tableColumn id="3" name="Sentido" dataDxfId="10"/>
    <tableColumn id="4" name="Correlativo Punto de Control" dataDxfId="9"/>
    <tableColumn id="5" name="Longitud" dataDxfId="8"/>
    <tableColumn id="6" name="Latitud" dataDxfId="7"/>
    <tableColumn id="7" name="Distancia al origen" dataDxfId="6"/>
    <tableColumn id="8" name="Seguimiento" dataDxfId="5"/>
    <tableColumn id="9" name="ICR" dataDxfId="4"/>
    <tableColumn id="10" name="IP" dataDxfId="3"/>
    <tableColumn id="11" name="Ponderador ICR" dataDxfId="2"/>
    <tableColumn id="12" name="Punto Urbano" dataDxfId="1"/>
    <tableColumn id="13" name="Referencia de Punto de Control" dataDxfId="0"/>
  </tableColumns>
  <tableStyleInfo name="TableStyleMedium4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abSelected="1" zoomScale="70" zoomScaleNormal="70" workbookViewId="0">
      <selection activeCell="G36" sqref="G36"/>
    </sheetView>
  </sheetViews>
  <sheetFormatPr baseColWidth="10" defaultColWidth="11.44140625" defaultRowHeight="14.4" x14ac:dyDescent="0.3"/>
  <cols>
    <col min="1" max="1" width="3.33203125" customWidth="1"/>
    <col min="2" max="2" width="23.44140625" style="5" customWidth="1"/>
    <col min="3" max="4" width="20" style="6" customWidth="1"/>
    <col min="5" max="5" width="17" style="6" customWidth="1"/>
    <col min="6" max="6" width="12.33203125" style="6" customWidth="1"/>
    <col min="7" max="7" width="22.44140625" style="6" bestFit="1" customWidth="1"/>
    <col min="8" max="9" width="21.88671875" style="5" customWidth="1"/>
    <col min="10" max="10" width="8.109375" style="5" customWidth="1"/>
    <col min="11" max="16384" width="11.44140625" style="5"/>
  </cols>
  <sheetData>
    <row r="4" spans="1:10" ht="81" customHeight="1" x14ac:dyDescent="0.3">
      <c r="B4" s="53" t="str">
        <f>+D8&amp;"_"&amp;D9&amp;"_"&amp;D10&amp;"_"&amp;D11&amp;"_"&amp;D13&amp;"_"&amp;E16&amp;"_A5_"&amp;D12</f>
        <v>POT_IX_Villarrica_L3_2018_1_A5_1</v>
      </c>
      <c r="C4" s="53"/>
      <c r="D4" s="53"/>
      <c r="E4" s="53"/>
      <c r="F4" s="53"/>
      <c r="G4" s="53"/>
      <c r="H4" s="53"/>
      <c r="I4" s="53"/>
      <c r="J4" s="53"/>
    </row>
    <row r="5" spans="1:10" s="1" customFormat="1" ht="15" x14ac:dyDescent="0.3">
      <c r="A5" s="7"/>
    </row>
    <row r="7" spans="1:10" ht="30.75" customHeight="1" x14ac:dyDescent="0.3">
      <c r="B7" s="48" t="s">
        <v>0</v>
      </c>
      <c r="C7" s="48"/>
      <c r="D7" s="49" t="s">
        <v>1</v>
      </c>
      <c r="E7" s="50"/>
      <c r="G7" s="5"/>
    </row>
    <row r="8" spans="1:10" ht="16.5" x14ac:dyDescent="0.3">
      <c r="B8" s="48" t="s">
        <v>2</v>
      </c>
      <c r="C8" s="48"/>
      <c r="D8" s="49" t="s">
        <v>60</v>
      </c>
      <c r="E8" s="50"/>
      <c r="G8" s="5"/>
    </row>
    <row r="9" spans="1:10" x14ac:dyDescent="0.3">
      <c r="B9" s="48" t="s">
        <v>3</v>
      </c>
      <c r="C9" s="48"/>
      <c r="D9" s="49" t="s">
        <v>4</v>
      </c>
      <c r="E9" s="50"/>
    </row>
    <row r="10" spans="1:10" ht="16.5" x14ac:dyDescent="0.3">
      <c r="B10" s="48" t="s">
        <v>5</v>
      </c>
      <c r="C10" s="48"/>
      <c r="D10" s="49" t="s">
        <v>6</v>
      </c>
      <c r="E10" s="50"/>
    </row>
    <row r="11" spans="1:10" ht="16.5" x14ac:dyDescent="0.3">
      <c r="B11" s="48" t="s">
        <v>7</v>
      </c>
      <c r="C11" s="48"/>
      <c r="D11" s="51" t="s">
        <v>8</v>
      </c>
      <c r="E11" s="52"/>
    </row>
    <row r="12" spans="1:10" ht="16.5" x14ac:dyDescent="0.3">
      <c r="B12" s="48" t="s">
        <v>9</v>
      </c>
      <c r="C12" s="48"/>
      <c r="D12" s="51">
        <v>1</v>
      </c>
      <c r="E12" s="52"/>
    </row>
    <row r="13" spans="1:10" x14ac:dyDescent="0.3">
      <c r="B13" s="48" t="s">
        <v>10</v>
      </c>
      <c r="C13" s="48"/>
      <c r="D13" s="51">
        <v>2018</v>
      </c>
      <c r="E13" s="52"/>
    </row>
    <row r="15" spans="1:10" s="2" customFormat="1" ht="36" customHeight="1" x14ac:dyDescent="0.3">
      <c r="A15" s="8"/>
      <c r="B15" s="9" t="s">
        <v>11</v>
      </c>
      <c r="C15" s="9" t="s">
        <v>12</v>
      </c>
      <c r="D15" s="9" t="s">
        <v>13</v>
      </c>
      <c r="E15" s="9" t="s">
        <v>14</v>
      </c>
      <c r="F15" s="6"/>
      <c r="G15" s="6"/>
      <c r="H15" s="5"/>
    </row>
    <row r="16" spans="1:10" ht="16.5" x14ac:dyDescent="0.3">
      <c r="B16" s="10" t="s">
        <v>53</v>
      </c>
      <c r="C16" s="11">
        <v>43160</v>
      </c>
      <c r="D16" s="11">
        <v>43343</v>
      </c>
      <c r="E16" s="12">
        <v>1</v>
      </c>
    </row>
    <row r="17" spans="2:6" ht="16.5" x14ac:dyDescent="0.3">
      <c r="B17" s="6"/>
    </row>
    <row r="19" spans="2:6" ht="16.5" customHeight="1" x14ac:dyDescent="0.3"/>
    <row r="20" spans="2:6" ht="23.25" customHeight="1" x14ac:dyDescent="0.3"/>
    <row r="21" spans="2:6" x14ac:dyDescent="0.3">
      <c r="B21" s="13" t="s">
        <v>15</v>
      </c>
      <c r="C21" s="54" t="s">
        <v>16</v>
      </c>
      <c r="D21" s="54"/>
      <c r="E21" s="54"/>
      <c r="F21" s="54"/>
    </row>
    <row r="22" spans="2:6" ht="16.5" x14ac:dyDescent="0.3">
      <c r="B22" s="13" t="s">
        <v>17</v>
      </c>
      <c r="C22" s="54" t="s">
        <v>52</v>
      </c>
      <c r="D22" s="54"/>
      <c r="E22" s="54"/>
      <c r="F22" s="54"/>
    </row>
  </sheetData>
  <mergeCells count="17">
    <mergeCell ref="C22:F22"/>
    <mergeCell ref="C21:F21"/>
    <mergeCell ref="B13:C13"/>
    <mergeCell ref="D13:E13"/>
    <mergeCell ref="B4:J4"/>
    <mergeCell ref="B8:C8"/>
    <mergeCell ref="D8:E8"/>
    <mergeCell ref="B9:C9"/>
    <mergeCell ref="D9:E9"/>
    <mergeCell ref="B7:C7"/>
    <mergeCell ref="D7:E7"/>
    <mergeCell ref="B10:C10"/>
    <mergeCell ref="D10:E10"/>
    <mergeCell ref="B11:C11"/>
    <mergeCell ref="D11:E11"/>
    <mergeCell ref="B12:C12"/>
    <mergeCell ref="D12:E12"/>
  </mergeCells>
  <printOptions horizontalCentered="1"/>
  <pageMargins left="0.70833330000000005" right="0.70833330000000005" top="0.74791660000000004" bottom="0.74791660000000004" header="0.3152778" footer="0.3152778"/>
  <pageSetup paperSize="169" scale="9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70C0"/>
    <pageSetUpPr fitToPage="1"/>
  </sheetPr>
  <dimension ref="A1:M80"/>
  <sheetViews>
    <sheetView zoomScale="85" zoomScaleNormal="85" workbookViewId="0">
      <selection activeCell="O1" sqref="O1:U1048576"/>
    </sheetView>
  </sheetViews>
  <sheetFormatPr baseColWidth="10" defaultColWidth="20.44140625" defaultRowHeight="14.25" customHeight="1" x14ac:dyDescent="0.2"/>
  <cols>
    <col min="1" max="1" width="12.88671875" style="14" customWidth="1"/>
    <col min="2" max="2" width="7.88671875" style="14" bestFit="1" customWidth="1"/>
    <col min="3" max="3" width="3.33203125" style="14" bestFit="1" customWidth="1"/>
    <col min="4" max="4" width="5.6640625" style="14" bestFit="1" customWidth="1"/>
    <col min="5" max="6" width="9.109375" style="14" bestFit="1" customWidth="1"/>
    <col min="7" max="7" width="8.6640625" style="14" bestFit="1" customWidth="1"/>
    <col min="8" max="10" width="3.33203125" style="14" bestFit="1" customWidth="1"/>
    <col min="11" max="11" width="3.5546875" style="43" bestFit="1" customWidth="1"/>
    <col min="12" max="12" width="3.33203125" style="14" bestFit="1" customWidth="1"/>
    <col min="13" max="13" width="37.88671875" style="15" customWidth="1"/>
    <col min="14" max="14" width="7" style="14" customWidth="1"/>
    <col min="15" max="16384" width="20.44140625" style="14"/>
  </cols>
  <sheetData>
    <row r="1" spans="1:13" ht="10.199999999999999" x14ac:dyDescent="0.2"/>
    <row r="2" spans="1:13" ht="14.4" x14ac:dyDescent="0.2">
      <c r="A2" s="55" t="str">
        <f>"PUNTOS DE CONTROL DE LA UNIDAD DE NEGOCIO ("&amp;A7&amp;" - "&amp;C7&amp;")"</f>
        <v>PUNTOS DE CONTROL DE LA UNIDAD DE NEGOCIO (L3 - Normal)</v>
      </c>
      <c r="B2" s="55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</row>
    <row r="3" spans="1:13" ht="10.199999999999999" x14ac:dyDescent="0.2"/>
    <row r="4" spans="1:13" s="3" customFormat="1" ht="14.4" x14ac:dyDescent="0.3">
      <c r="A4" s="3" t="s">
        <v>18</v>
      </c>
      <c r="K4" s="44"/>
    </row>
    <row r="5" spans="1:13" ht="10.199999999999999" x14ac:dyDescent="0.2"/>
    <row r="6" spans="1:13" ht="14.4" x14ac:dyDescent="0.3">
      <c r="A6" s="62" t="s">
        <v>19</v>
      </c>
      <c r="B6" s="63"/>
      <c r="C6" s="57" t="s">
        <v>20</v>
      </c>
      <c r="D6" s="57"/>
      <c r="E6" s="57"/>
      <c r="F6" s="56" t="s">
        <v>12</v>
      </c>
      <c r="G6" s="56" t="s">
        <v>21</v>
      </c>
      <c r="H6" s="57" t="s">
        <v>13</v>
      </c>
      <c r="I6" s="57"/>
      <c r="J6" s="57"/>
      <c r="K6" s="57"/>
      <c r="L6" s="57"/>
    </row>
    <row r="7" spans="1:13" ht="14.4" x14ac:dyDescent="0.3">
      <c r="A7" s="64" t="str">
        <f>+TAPA!D11</f>
        <v>L3</v>
      </c>
      <c r="B7" s="65"/>
      <c r="C7" s="66" t="str">
        <f>+TAPA!B16</f>
        <v>Normal</v>
      </c>
      <c r="D7" s="66"/>
      <c r="E7" s="66"/>
      <c r="F7" s="58">
        <f>+TAPA!C16</f>
        <v>43160</v>
      </c>
      <c r="G7" s="58"/>
      <c r="H7" s="59">
        <f>+TAPA!D16</f>
        <v>43343</v>
      </c>
      <c r="I7" s="60"/>
      <c r="J7" s="60"/>
      <c r="K7" s="60"/>
      <c r="L7" s="61"/>
    </row>
    <row r="8" spans="1:13" ht="10.199999999999999" x14ac:dyDescent="0.2"/>
    <row r="9" spans="1:13" s="3" customFormat="1" ht="14.4" x14ac:dyDescent="0.3">
      <c r="A9" s="3" t="s">
        <v>22</v>
      </c>
      <c r="K9" s="44"/>
    </row>
    <row r="10" spans="1:13" ht="14.25" customHeight="1" x14ac:dyDescent="0.2">
      <c r="L10" s="15"/>
      <c r="M10" s="14"/>
    </row>
    <row r="11" spans="1:13" s="4" customFormat="1" ht="99.75" customHeight="1" x14ac:dyDescent="0.25">
      <c r="A11" s="17" t="s">
        <v>23</v>
      </c>
      <c r="B11" s="18" t="s">
        <v>24</v>
      </c>
      <c r="C11" s="18" t="s">
        <v>25</v>
      </c>
      <c r="D11" s="18" t="s">
        <v>26</v>
      </c>
      <c r="E11" s="18" t="s">
        <v>27</v>
      </c>
      <c r="F11" s="18" t="s">
        <v>28</v>
      </c>
      <c r="G11" s="18" t="s">
        <v>29</v>
      </c>
      <c r="H11" s="18" t="s">
        <v>30</v>
      </c>
      <c r="I11" s="18" t="s">
        <v>31</v>
      </c>
      <c r="J11" s="18" t="s">
        <v>32</v>
      </c>
      <c r="K11" s="45" t="s">
        <v>33</v>
      </c>
      <c r="L11" s="18" t="s">
        <v>34</v>
      </c>
      <c r="M11" s="19" t="s">
        <v>35</v>
      </c>
    </row>
    <row r="12" spans="1:13" ht="14.25" customHeight="1" x14ac:dyDescent="0.2">
      <c r="A12" s="20" t="s">
        <v>8</v>
      </c>
      <c r="B12" s="21" t="s">
        <v>36</v>
      </c>
      <c r="C12" s="22">
        <v>0</v>
      </c>
      <c r="D12" s="22">
        <v>1</v>
      </c>
      <c r="E12" s="23">
        <v>-72.249452000000005</v>
      </c>
      <c r="F12" s="23">
        <v>-39.328885</v>
      </c>
      <c r="G12" s="24">
        <v>150.605774</v>
      </c>
      <c r="H12" s="25">
        <v>1</v>
      </c>
      <c r="I12" s="25">
        <v>0</v>
      </c>
      <c r="J12" s="25">
        <v>1</v>
      </c>
      <c r="K12" s="24">
        <v>0</v>
      </c>
      <c r="L12" s="25">
        <v>0</v>
      </c>
      <c r="M12" s="26"/>
    </row>
    <row r="13" spans="1:13" ht="14.25" customHeight="1" x14ac:dyDescent="0.2">
      <c r="A13" s="20" t="s">
        <v>8</v>
      </c>
      <c r="B13" s="21" t="s">
        <v>36</v>
      </c>
      <c r="C13" s="22">
        <v>0</v>
      </c>
      <c r="D13" s="22">
        <v>2</v>
      </c>
      <c r="E13" s="23">
        <v>-72.247812999999994</v>
      </c>
      <c r="F13" s="23">
        <v>-39.327592000000003</v>
      </c>
      <c r="G13" s="24">
        <v>352.04797400000001</v>
      </c>
      <c r="H13" s="25">
        <v>1</v>
      </c>
      <c r="I13" s="25">
        <v>0</v>
      </c>
      <c r="J13" s="25">
        <v>0</v>
      </c>
      <c r="K13" s="24">
        <v>0</v>
      </c>
      <c r="L13" s="25">
        <v>0</v>
      </c>
      <c r="M13" s="26"/>
    </row>
    <row r="14" spans="1:13" ht="14.25" customHeight="1" x14ac:dyDescent="0.2">
      <c r="A14" s="20" t="s">
        <v>8</v>
      </c>
      <c r="B14" s="21" t="s">
        <v>36</v>
      </c>
      <c r="C14" s="22">
        <v>0</v>
      </c>
      <c r="D14" s="22">
        <v>3</v>
      </c>
      <c r="E14" s="23">
        <v>-72.232035999999994</v>
      </c>
      <c r="F14" s="23">
        <v>-39.315159999999999</v>
      </c>
      <c r="G14" s="24">
        <v>2290.172607</v>
      </c>
      <c r="H14" s="25">
        <v>1</v>
      </c>
      <c r="I14" s="25">
        <v>0</v>
      </c>
      <c r="J14" s="25">
        <v>0</v>
      </c>
      <c r="K14" s="24">
        <v>0</v>
      </c>
      <c r="L14" s="25">
        <v>0</v>
      </c>
      <c r="M14" s="26"/>
    </row>
    <row r="15" spans="1:13" ht="14.25" customHeight="1" x14ac:dyDescent="0.2">
      <c r="A15" s="20" t="s">
        <v>8</v>
      </c>
      <c r="B15" s="21" t="s">
        <v>36</v>
      </c>
      <c r="C15" s="22">
        <v>0</v>
      </c>
      <c r="D15" s="22">
        <v>4</v>
      </c>
      <c r="E15" s="23">
        <v>-72.230925999999997</v>
      </c>
      <c r="F15" s="23">
        <v>-39.313675000000003</v>
      </c>
      <c r="G15" s="24">
        <v>2484.376953</v>
      </c>
      <c r="H15" s="25">
        <v>1</v>
      </c>
      <c r="I15" s="25">
        <v>0</v>
      </c>
      <c r="J15" s="25">
        <v>0</v>
      </c>
      <c r="K15" s="24">
        <v>0</v>
      </c>
      <c r="L15" s="25">
        <v>0</v>
      </c>
      <c r="M15" s="26"/>
    </row>
    <row r="16" spans="1:13" ht="14.25" customHeight="1" x14ac:dyDescent="0.2">
      <c r="A16" s="20" t="s">
        <v>8</v>
      </c>
      <c r="B16" s="21" t="s">
        <v>36</v>
      </c>
      <c r="C16" s="22">
        <v>0</v>
      </c>
      <c r="D16" s="22">
        <v>5</v>
      </c>
      <c r="E16" s="23">
        <v>-72.224656999999993</v>
      </c>
      <c r="F16" s="23">
        <v>-39.306975000000001</v>
      </c>
      <c r="G16" s="24">
        <v>4175.625</v>
      </c>
      <c r="H16" s="25">
        <v>1</v>
      </c>
      <c r="I16" s="25">
        <v>0</v>
      </c>
      <c r="J16" s="25">
        <v>0</v>
      </c>
      <c r="K16" s="24">
        <v>0</v>
      </c>
      <c r="L16" s="25">
        <v>0</v>
      </c>
      <c r="M16" s="26"/>
    </row>
    <row r="17" spans="1:13" ht="14.25" customHeight="1" x14ac:dyDescent="0.2">
      <c r="A17" s="20" t="s">
        <v>8</v>
      </c>
      <c r="B17" s="21" t="s">
        <v>36</v>
      </c>
      <c r="C17" s="22">
        <v>0</v>
      </c>
      <c r="D17" s="22">
        <v>6</v>
      </c>
      <c r="E17" s="23">
        <v>-72.218586999999999</v>
      </c>
      <c r="F17" s="23">
        <v>-39.307769</v>
      </c>
      <c r="G17" s="24">
        <v>4785.3559569999998</v>
      </c>
      <c r="H17" s="25">
        <v>1</v>
      </c>
      <c r="I17" s="25">
        <v>0</v>
      </c>
      <c r="J17" s="25">
        <v>0</v>
      </c>
      <c r="K17" s="24">
        <v>0</v>
      </c>
      <c r="L17" s="25">
        <v>1</v>
      </c>
      <c r="M17" s="26"/>
    </row>
    <row r="18" spans="1:13" ht="14.25" customHeight="1" x14ac:dyDescent="0.2">
      <c r="A18" s="20" t="s">
        <v>8</v>
      </c>
      <c r="B18" s="21" t="s">
        <v>36</v>
      </c>
      <c r="C18" s="22">
        <v>0</v>
      </c>
      <c r="D18" s="22">
        <v>7</v>
      </c>
      <c r="E18" s="23">
        <v>-72.208761999999993</v>
      </c>
      <c r="F18" s="23">
        <v>-39.308574</v>
      </c>
      <c r="G18" s="24">
        <v>5804.5014650000003</v>
      </c>
      <c r="H18" s="25">
        <v>1</v>
      </c>
      <c r="I18" s="25">
        <v>0</v>
      </c>
      <c r="J18" s="25">
        <v>0</v>
      </c>
      <c r="K18" s="24">
        <v>0</v>
      </c>
      <c r="L18" s="25">
        <v>1</v>
      </c>
      <c r="M18" s="26"/>
    </row>
    <row r="19" spans="1:13" ht="14.25" customHeight="1" x14ac:dyDescent="0.2">
      <c r="A19" s="20" t="s">
        <v>8</v>
      </c>
      <c r="B19" s="21" t="s">
        <v>36</v>
      </c>
      <c r="C19" s="22">
        <v>0</v>
      </c>
      <c r="D19" s="22">
        <v>8</v>
      </c>
      <c r="E19" s="23">
        <v>-72.231136000000006</v>
      </c>
      <c r="F19" s="23">
        <v>-39.29853</v>
      </c>
      <c r="G19" s="24">
        <v>8537.7724610000005</v>
      </c>
      <c r="H19" s="25">
        <v>1</v>
      </c>
      <c r="I19" s="25">
        <v>0</v>
      </c>
      <c r="J19" s="25">
        <v>0</v>
      </c>
      <c r="K19" s="24">
        <v>0</v>
      </c>
      <c r="L19" s="25">
        <v>1</v>
      </c>
      <c r="M19" s="26"/>
    </row>
    <row r="20" spans="1:13" ht="14.25" customHeight="1" x14ac:dyDescent="0.2">
      <c r="A20" s="20" t="s">
        <v>8</v>
      </c>
      <c r="B20" s="21" t="s">
        <v>36</v>
      </c>
      <c r="C20" s="22">
        <v>0</v>
      </c>
      <c r="D20" s="22">
        <v>9</v>
      </c>
      <c r="E20" s="23">
        <v>-72.229828999999995</v>
      </c>
      <c r="F20" s="23">
        <v>-39.290866000000001</v>
      </c>
      <c r="G20" s="24">
        <v>9534.7919920000004</v>
      </c>
      <c r="H20" s="25">
        <v>1</v>
      </c>
      <c r="I20" s="25">
        <v>0</v>
      </c>
      <c r="J20" s="25">
        <v>0</v>
      </c>
      <c r="K20" s="24">
        <v>0</v>
      </c>
      <c r="L20" s="25">
        <v>1</v>
      </c>
      <c r="M20" s="26"/>
    </row>
    <row r="21" spans="1:13" ht="14.25" customHeight="1" x14ac:dyDescent="0.2">
      <c r="A21" s="20" t="s">
        <v>8</v>
      </c>
      <c r="B21" s="21" t="s">
        <v>36</v>
      </c>
      <c r="C21" s="22">
        <v>0</v>
      </c>
      <c r="D21" s="22">
        <v>10</v>
      </c>
      <c r="E21" s="23">
        <v>-72.224039000000005</v>
      </c>
      <c r="F21" s="23">
        <v>-39.285704000000003</v>
      </c>
      <c r="G21" s="24">
        <v>10299.284180000001</v>
      </c>
      <c r="H21" s="25">
        <v>1</v>
      </c>
      <c r="I21" s="25">
        <v>0</v>
      </c>
      <c r="J21" s="25">
        <v>0</v>
      </c>
      <c r="K21" s="24">
        <v>0</v>
      </c>
      <c r="L21" s="25">
        <v>1</v>
      </c>
      <c r="M21" s="26"/>
    </row>
    <row r="22" spans="1:13" ht="14.25" customHeight="1" x14ac:dyDescent="0.2">
      <c r="A22" s="20" t="s">
        <v>8</v>
      </c>
      <c r="B22" s="21" t="s">
        <v>36</v>
      </c>
      <c r="C22" s="22">
        <v>0</v>
      </c>
      <c r="D22" s="22">
        <v>11</v>
      </c>
      <c r="E22" s="23">
        <v>-72.224940000000004</v>
      </c>
      <c r="F22" s="23">
        <v>-39.281618999999999</v>
      </c>
      <c r="G22" s="24">
        <v>10938.521484000001</v>
      </c>
      <c r="H22" s="25">
        <v>1</v>
      </c>
      <c r="I22" s="25">
        <v>0</v>
      </c>
      <c r="J22" s="25">
        <v>0</v>
      </c>
      <c r="K22" s="24">
        <v>0</v>
      </c>
      <c r="L22" s="25">
        <v>1</v>
      </c>
      <c r="M22" s="26"/>
    </row>
    <row r="23" spans="1:13" ht="14.25" customHeight="1" x14ac:dyDescent="0.2">
      <c r="A23" s="20" t="s">
        <v>8</v>
      </c>
      <c r="B23" s="21" t="s">
        <v>36</v>
      </c>
      <c r="C23" s="22">
        <v>0</v>
      </c>
      <c r="D23" s="22">
        <v>12</v>
      </c>
      <c r="E23" s="23">
        <v>-72.227936999999997</v>
      </c>
      <c r="F23" s="23">
        <v>-39.277735999999997</v>
      </c>
      <c r="G23" s="24">
        <v>11659.435546999999</v>
      </c>
      <c r="H23" s="25">
        <v>1</v>
      </c>
      <c r="I23" s="25">
        <v>0</v>
      </c>
      <c r="J23" s="25">
        <v>0</v>
      </c>
      <c r="K23" s="24">
        <v>0</v>
      </c>
      <c r="L23" s="25">
        <v>1</v>
      </c>
      <c r="M23" s="26"/>
    </row>
    <row r="24" spans="1:13" ht="14.25" customHeight="1" x14ac:dyDescent="0.2">
      <c r="A24" s="20" t="s">
        <v>8</v>
      </c>
      <c r="B24" s="21" t="s">
        <v>36</v>
      </c>
      <c r="C24" s="22">
        <v>0</v>
      </c>
      <c r="D24" s="22">
        <v>13</v>
      </c>
      <c r="E24" s="23">
        <v>-72.232393000000002</v>
      </c>
      <c r="F24" s="23">
        <v>-39.279936999999997</v>
      </c>
      <c r="G24" s="24">
        <v>12222.34375</v>
      </c>
      <c r="H24" s="25">
        <v>1</v>
      </c>
      <c r="I24" s="25">
        <v>0</v>
      </c>
      <c r="J24" s="25">
        <v>0</v>
      </c>
      <c r="K24" s="24">
        <v>0</v>
      </c>
      <c r="L24" s="25">
        <v>1</v>
      </c>
      <c r="M24" s="26"/>
    </row>
    <row r="25" spans="1:13" ht="14.25" customHeight="1" x14ac:dyDescent="0.2">
      <c r="A25" s="20" t="s">
        <v>8</v>
      </c>
      <c r="B25" s="21" t="s">
        <v>36</v>
      </c>
      <c r="C25" s="22">
        <v>1</v>
      </c>
      <c r="D25" s="22">
        <v>1</v>
      </c>
      <c r="E25" s="23">
        <v>-72.231764999999996</v>
      </c>
      <c r="F25" s="23">
        <v>-39.277824000000003</v>
      </c>
      <c r="G25" s="24">
        <v>211.868347</v>
      </c>
      <c r="H25" s="25">
        <v>1</v>
      </c>
      <c r="I25" s="25">
        <v>0</v>
      </c>
      <c r="J25" s="25">
        <v>0</v>
      </c>
      <c r="K25" s="24">
        <v>0</v>
      </c>
      <c r="L25" s="25">
        <v>1</v>
      </c>
      <c r="M25" s="27"/>
    </row>
    <row r="26" spans="1:13" ht="14.25" customHeight="1" x14ac:dyDescent="0.2">
      <c r="A26" s="20" t="s">
        <v>8</v>
      </c>
      <c r="B26" s="21" t="s">
        <v>36</v>
      </c>
      <c r="C26" s="22">
        <v>1</v>
      </c>
      <c r="D26" s="22">
        <v>2</v>
      </c>
      <c r="E26" s="23">
        <v>-72.227337000000006</v>
      </c>
      <c r="F26" s="23">
        <v>-39.280481000000002</v>
      </c>
      <c r="G26" s="24">
        <v>978.233521</v>
      </c>
      <c r="H26" s="25">
        <v>1</v>
      </c>
      <c r="I26" s="25">
        <v>0</v>
      </c>
      <c r="J26" s="25">
        <v>0</v>
      </c>
      <c r="K26" s="24">
        <v>0</v>
      </c>
      <c r="L26" s="25">
        <v>1</v>
      </c>
      <c r="M26" s="26"/>
    </row>
    <row r="27" spans="1:13" ht="14.25" customHeight="1" x14ac:dyDescent="0.2">
      <c r="A27" s="20" t="s">
        <v>8</v>
      </c>
      <c r="B27" s="21" t="s">
        <v>36</v>
      </c>
      <c r="C27" s="22">
        <v>1</v>
      </c>
      <c r="D27" s="22">
        <v>3</v>
      </c>
      <c r="E27" s="23">
        <v>-72.227266999999998</v>
      </c>
      <c r="F27" s="23">
        <v>-39.284816999999997</v>
      </c>
      <c r="G27" s="24">
        <v>1662.2954099999999</v>
      </c>
      <c r="H27" s="25">
        <v>1</v>
      </c>
      <c r="I27" s="25">
        <v>0</v>
      </c>
      <c r="J27" s="25">
        <v>1</v>
      </c>
      <c r="K27" s="24">
        <v>0</v>
      </c>
      <c r="L27" s="25">
        <v>1</v>
      </c>
      <c r="M27" s="27"/>
    </row>
    <row r="28" spans="1:13" ht="14.25" customHeight="1" x14ac:dyDescent="0.2">
      <c r="A28" s="20" t="s">
        <v>8</v>
      </c>
      <c r="B28" s="21" t="s">
        <v>36</v>
      </c>
      <c r="C28" s="22">
        <v>1</v>
      </c>
      <c r="D28" s="22">
        <v>4</v>
      </c>
      <c r="E28" s="23">
        <v>-72.225649000000004</v>
      </c>
      <c r="F28" s="23">
        <v>-39.287174</v>
      </c>
      <c r="G28" s="24">
        <v>2043.7735600000001</v>
      </c>
      <c r="H28" s="25">
        <v>1</v>
      </c>
      <c r="I28" s="25">
        <v>0</v>
      </c>
      <c r="J28" s="25">
        <v>0</v>
      </c>
      <c r="K28" s="24">
        <v>0</v>
      </c>
      <c r="L28" s="25">
        <v>1</v>
      </c>
      <c r="M28" s="27"/>
    </row>
    <row r="29" spans="1:13" ht="14.25" customHeight="1" x14ac:dyDescent="0.2">
      <c r="A29" s="20" t="s">
        <v>8</v>
      </c>
      <c r="B29" s="21" t="s">
        <v>36</v>
      </c>
      <c r="C29" s="22">
        <v>1</v>
      </c>
      <c r="D29" s="22">
        <v>5</v>
      </c>
      <c r="E29" s="23">
        <v>-72.229828999999995</v>
      </c>
      <c r="F29" s="23">
        <v>-39.290866000000001</v>
      </c>
      <c r="G29" s="24">
        <v>2589.735107</v>
      </c>
      <c r="H29" s="25">
        <v>1</v>
      </c>
      <c r="I29" s="25">
        <v>0</v>
      </c>
      <c r="J29" s="25">
        <v>0</v>
      </c>
      <c r="K29" s="24">
        <v>0</v>
      </c>
      <c r="L29" s="25">
        <v>1</v>
      </c>
      <c r="M29" s="27"/>
    </row>
    <row r="30" spans="1:13" ht="14.25" customHeight="1" x14ac:dyDescent="0.2">
      <c r="A30" s="20" t="s">
        <v>8</v>
      </c>
      <c r="B30" s="21" t="s">
        <v>36</v>
      </c>
      <c r="C30" s="22">
        <v>1</v>
      </c>
      <c r="D30" s="22">
        <v>6</v>
      </c>
      <c r="E30" s="23">
        <v>-72.231137000000004</v>
      </c>
      <c r="F30" s="23">
        <v>-39.298530999999997</v>
      </c>
      <c r="G30" s="24">
        <v>3586.8881839999999</v>
      </c>
      <c r="H30" s="25">
        <v>1</v>
      </c>
      <c r="I30" s="25">
        <v>0</v>
      </c>
      <c r="J30" s="25">
        <v>0</v>
      </c>
      <c r="K30" s="24">
        <v>0</v>
      </c>
      <c r="L30" s="25">
        <v>1</v>
      </c>
      <c r="M30" s="27"/>
    </row>
    <row r="31" spans="1:13" ht="14.25" customHeight="1" x14ac:dyDescent="0.2">
      <c r="A31" s="20" t="s">
        <v>8</v>
      </c>
      <c r="B31" s="21" t="s">
        <v>36</v>
      </c>
      <c r="C31" s="22">
        <v>1</v>
      </c>
      <c r="D31" s="22">
        <v>7</v>
      </c>
      <c r="E31" s="23">
        <v>-72.208761999999993</v>
      </c>
      <c r="F31" s="23">
        <v>-39.308573000000003</v>
      </c>
      <c r="G31" s="24">
        <v>6319.9184569999998</v>
      </c>
      <c r="H31" s="25">
        <v>1</v>
      </c>
      <c r="I31" s="25">
        <v>0</v>
      </c>
      <c r="J31" s="25">
        <v>0</v>
      </c>
      <c r="K31" s="24">
        <v>0</v>
      </c>
      <c r="L31" s="25">
        <v>1</v>
      </c>
      <c r="M31" s="27"/>
    </row>
    <row r="32" spans="1:13" ht="14.25" customHeight="1" x14ac:dyDescent="0.2">
      <c r="A32" s="20" t="s">
        <v>8</v>
      </c>
      <c r="B32" s="21" t="s">
        <v>36</v>
      </c>
      <c r="C32" s="22">
        <v>1</v>
      </c>
      <c r="D32" s="22">
        <v>8</v>
      </c>
      <c r="E32" s="23">
        <v>-72.218607000000006</v>
      </c>
      <c r="F32" s="23">
        <v>-39.307763999999999</v>
      </c>
      <c r="G32" s="24">
        <v>7340.982422</v>
      </c>
      <c r="H32" s="25">
        <v>1</v>
      </c>
      <c r="I32" s="25">
        <v>0</v>
      </c>
      <c r="J32" s="25">
        <v>0</v>
      </c>
      <c r="K32" s="24">
        <v>0</v>
      </c>
      <c r="L32" s="25">
        <v>1</v>
      </c>
      <c r="M32" s="27"/>
    </row>
    <row r="33" spans="1:13" ht="14.25" customHeight="1" x14ac:dyDescent="0.2">
      <c r="A33" s="20" t="s">
        <v>8</v>
      </c>
      <c r="B33" s="21" t="s">
        <v>36</v>
      </c>
      <c r="C33" s="22">
        <v>1</v>
      </c>
      <c r="D33" s="22">
        <v>9</v>
      </c>
      <c r="E33" s="23">
        <v>-72.229152999999997</v>
      </c>
      <c r="F33" s="23">
        <v>-39.306801</v>
      </c>
      <c r="G33" s="24">
        <v>8425.0429690000001</v>
      </c>
      <c r="H33" s="25">
        <v>1</v>
      </c>
      <c r="I33" s="25">
        <v>0</v>
      </c>
      <c r="J33" s="25">
        <v>0</v>
      </c>
      <c r="K33" s="24">
        <v>0</v>
      </c>
      <c r="L33" s="25">
        <v>1</v>
      </c>
      <c r="M33" s="27"/>
    </row>
    <row r="34" spans="1:13" ht="14.25" customHeight="1" x14ac:dyDescent="0.2">
      <c r="A34" s="20" t="s">
        <v>8</v>
      </c>
      <c r="B34" s="21" t="s">
        <v>36</v>
      </c>
      <c r="C34" s="22">
        <v>1</v>
      </c>
      <c r="D34" s="22">
        <v>10</v>
      </c>
      <c r="E34" s="23">
        <v>-72.232669999999999</v>
      </c>
      <c r="F34" s="23">
        <v>-39.310108999999997</v>
      </c>
      <c r="G34" s="24">
        <v>9215.734375</v>
      </c>
      <c r="H34" s="25">
        <v>1</v>
      </c>
      <c r="I34" s="25">
        <v>0</v>
      </c>
      <c r="J34" s="25">
        <v>0</v>
      </c>
      <c r="K34" s="24">
        <v>0</v>
      </c>
      <c r="L34" s="25">
        <v>0</v>
      </c>
      <c r="M34" s="27"/>
    </row>
    <row r="35" spans="1:13" ht="14.25" customHeight="1" x14ac:dyDescent="0.2">
      <c r="A35" s="20" t="s">
        <v>8</v>
      </c>
      <c r="B35" s="21" t="s">
        <v>36</v>
      </c>
      <c r="C35" s="22">
        <v>1</v>
      </c>
      <c r="D35" s="22">
        <v>11</v>
      </c>
      <c r="E35" s="23">
        <v>-72.230925999999997</v>
      </c>
      <c r="F35" s="23">
        <v>-39.313675000000003</v>
      </c>
      <c r="G35" s="24">
        <v>9640.1494139999995</v>
      </c>
      <c r="H35" s="25">
        <v>1</v>
      </c>
      <c r="I35" s="25">
        <v>0</v>
      </c>
      <c r="J35" s="25">
        <v>0</v>
      </c>
      <c r="K35" s="24">
        <v>0</v>
      </c>
      <c r="L35" s="25">
        <v>0</v>
      </c>
      <c r="M35" s="27"/>
    </row>
    <row r="36" spans="1:13" ht="14.25" customHeight="1" x14ac:dyDescent="0.2">
      <c r="A36" s="20" t="s">
        <v>8</v>
      </c>
      <c r="B36" s="21" t="s">
        <v>36</v>
      </c>
      <c r="C36" s="22">
        <v>1</v>
      </c>
      <c r="D36" s="22">
        <v>12</v>
      </c>
      <c r="E36" s="23">
        <v>-72.232035999999994</v>
      </c>
      <c r="F36" s="23">
        <v>-39.315159999999999</v>
      </c>
      <c r="G36" s="24">
        <v>9834.3535159999992</v>
      </c>
      <c r="H36" s="25">
        <v>1</v>
      </c>
      <c r="I36" s="25">
        <v>0</v>
      </c>
      <c r="J36" s="25">
        <v>0</v>
      </c>
      <c r="K36" s="24">
        <v>0</v>
      </c>
      <c r="L36" s="25">
        <v>0</v>
      </c>
      <c r="M36" s="27"/>
    </row>
    <row r="37" spans="1:13" ht="14.25" customHeight="1" x14ac:dyDescent="0.2">
      <c r="A37" s="20" t="s">
        <v>8</v>
      </c>
      <c r="B37" s="21" t="s">
        <v>37</v>
      </c>
      <c r="C37" s="22">
        <v>0</v>
      </c>
      <c r="D37" s="22">
        <v>1</v>
      </c>
      <c r="E37" s="23">
        <v>-72.232035999999994</v>
      </c>
      <c r="F37" s="23">
        <v>-39.315159999999999</v>
      </c>
      <c r="G37" s="24">
        <v>95.984290999999999</v>
      </c>
      <c r="H37" s="25">
        <v>1</v>
      </c>
      <c r="I37" s="25">
        <v>0</v>
      </c>
      <c r="J37" s="25">
        <v>1</v>
      </c>
      <c r="K37" s="24">
        <v>0</v>
      </c>
      <c r="L37" s="25">
        <v>0</v>
      </c>
      <c r="M37" s="26"/>
    </row>
    <row r="38" spans="1:13" ht="14.25" customHeight="1" x14ac:dyDescent="0.2">
      <c r="A38" s="20" t="s">
        <v>8</v>
      </c>
      <c r="B38" s="21" t="s">
        <v>37</v>
      </c>
      <c r="C38" s="22">
        <v>0</v>
      </c>
      <c r="D38" s="22">
        <v>2</v>
      </c>
      <c r="E38" s="23">
        <v>-72.230925999999997</v>
      </c>
      <c r="F38" s="23">
        <v>-39.313675000000003</v>
      </c>
      <c r="G38" s="24">
        <v>290.18875100000002</v>
      </c>
      <c r="H38" s="25">
        <v>1</v>
      </c>
      <c r="I38" s="25">
        <v>0</v>
      </c>
      <c r="J38" s="25">
        <v>0</v>
      </c>
      <c r="K38" s="24">
        <v>0</v>
      </c>
      <c r="L38" s="25">
        <v>0</v>
      </c>
      <c r="M38" s="27"/>
    </row>
    <row r="39" spans="1:13" ht="14.25" customHeight="1" x14ac:dyDescent="0.2">
      <c r="A39" s="20" t="s">
        <v>8</v>
      </c>
      <c r="B39" s="21" t="s">
        <v>37</v>
      </c>
      <c r="C39" s="22">
        <v>0</v>
      </c>
      <c r="D39" s="22">
        <v>3</v>
      </c>
      <c r="E39" s="23">
        <v>-72.223214999999996</v>
      </c>
      <c r="F39" s="23">
        <v>-39.307026999999998</v>
      </c>
      <c r="G39" s="24">
        <v>2135.8010250000002</v>
      </c>
      <c r="H39" s="25">
        <v>1</v>
      </c>
      <c r="I39" s="25">
        <v>0</v>
      </c>
      <c r="J39" s="25">
        <v>0</v>
      </c>
      <c r="K39" s="24">
        <v>0</v>
      </c>
      <c r="L39" s="25">
        <v>1</v>
      </c>
      <c r="M39" s="27"/>
    </row>
    <row r="40" spans="1:13" ht="14.25" customHeight="1" x14ac:dyDescent="0.2">
      <c r="A40" s="20" t="s">
        <v>8</v>
      </c>
      <c r="B40" s="21" t="s">
        <v>37</v>
      </c>
      <c r="C40" s="22">
        <v>0</v>
      </c>
      <c r="D40" s="22">
        <v>4</v>
      </c>
      <c r="E40" s="23">
        <v>-72.209174000000004</v>
      </c>
      <c r="F40" s="23">
        <v>-39.309621999999997</v>
      </c>
      <c r="G40" s="24">
        <v>3783.9277339999999</v>
      </c>
      <c r="H40" s="25">
        <v>1</v>
      </c>
      <c r="I40" s="25">
        <v>0</v>
      </c>
      <c r="J40" s="25">
        <v>0</v>
      </c>
      <c r="K40" s="24">
        <v>0</v>
      </c>
      <c r="L40" s="25">
        <v>1</v>
      </c>
      <c r="M40" s="27"/>
    </row>
    <row r="41" spans="1:13" ht="14.25" customHeight="1" x14ac:dyDescent="0.2">
      <c r="A41" s="20" t="s">
        <v>8</v>
      </c>
      <c r="B41" s="21" t="s">
        <v>37</v>
      </c>
      <c r="C41" s="22">
        <v>0</v>
      </c>
      <c r="D41" s="22">
        <v>5</v>
      </c>
      <c r="E41" s="23">
        <v>-72.222589999999997</v>
      </c>
      <c r="F41" s="23">
        <v>-39.304309000000003</v>
      </c>
      <c r="G41" s="24">
        <v>5272.6137699999999</v>
      </c>
      <c r="H41" s="25">
        <v>1</v>
      </c>
      <c r="I41" s="25">
        <v>0</v>
      </c>
      <c r="J41" s="25">
        <v>0</v>
      </c>
      <c r="K41" s="24">
        <v>0</v>
      </c>
      <c r="L41" s="25">
        <v>1</v>
      </c>
      <c r="M41" s="27"/>
    </row>
    <row r="42" spans="1:13" ht="14.25" customHeight="1" x14ac:dyDescent="0.2">
      <c r="A42" s="20" t="s">
        <v>8</v>
      </c>
      <c r="B42" s="21" t="s">
        <v>37</v>
      </c>
      <c r="C42" s="22">
        <v>0</v>
      </c>
      <c r="D42" s="22">
        <v>6</v>
      </c>
      <c r="E42" s="23">
        <v>-72.237842000000001</v>
      </c>
      <c r="F42" s="23">
        <v>-39.295115000000003</v>
      </c>
      <c r="G42" s="24">
        <v>7401.7426759999998</v>
      </c>
      <c r="H42" s="25">
        <v>1</v>
      </c>
      <c r="I42" s="25">
        <v>0</v>
      </c>
      <c r="J42" s="25">
        <v>0</v>
      </c>
      <c r="K42" s="24">
        <v>0</v>
      </c>
      <c r="L42" s="25">
        <v>1</v>
      </c>
      <c r="M42" s="27"/>
    </row>
    <row r="43" spans="1:13" ht="14.25" customHeight="1" x14ac:dyDescent="0.2">
      <c r="A43" s="20" t="s">
        <v>8</v>
      </c>
      <c r="B43" s="21" t="s">
        <v>37</v>
      </c>
      <c r="C43" s="22">
        <v>0</v>
      </c>
      <c r="D43" s="22">
        <v>7</v>
      </c>
      <c r="E43" s="23">
        <v>-72.235214999999997</v>
      </c>
      <c r="F43" s="23">
        <v>-39.297533000000001</v>
      </c>
      <c r="G43" s="24">
        <v>7894.5551759999998</v>
      </c>
      <c r="H43" s="25">
        <v>1</v>
      </c>
      <c r="I43" s="25">
        <v>0</v>
      </c>
      <c r="J43" s="25">
        <v>0</v>
      </c>
      <c r="K43" s="24">
        <v>0</v>
      </c>
      <c r="L43" s="25">
        <v>1</v>
      </c>
      <c r="M43" s="27"/>
    </row>
    <row r="44" spans="1:13" ht="14.25" customHeight="1" x14ac:dyDescent="0.2">
      <c r="A44" s="20" t="s">
        <v>8</v>
      </c>
      <c r="B44" s="21" t="s">
        <v>37</v>
      </c>
      <c r="C44" s="22">
        <v>0</v>
      </c>
      <c r="D44" s="22">
        <v>8</v>
      </c>
      <c r="E44" s="23">
        <v>-72.233687000000003</v>
      </c>
      <c r="F44" s="23">
        <v>-39.287177999999997</v>
      </c>
      <c r="G44" s="24">
        <v>9317.7851559999999</v>
      </c>
      <c r="H44" s="25">
        <v>1</v>
      </c>
      <c r="I44" s="25">
        <v>0</v>
      </c>
      <c r="J44" s="25">
        <v>0</v>
      </c>
      <c r="K44" s="24">
        <v>0</v>
      </c>
      <c r="L44" s="25">
        <v>1</v>
      </c>
      <c r="M44" s="27"/>
    </row>
    <row r="45" spans="1:13" ht="14.25" customHeight="1" x14ac:dyDescent="0.2">
      <c r="A45" s="20" t="s">
        <v>8</v>
      </c>
      <c r="B45" s="21" t="s">
        <v>37</v>
      </c>
      <c r="C45" s="22">
        <v>0</v>
      </c>
      <c r="D45" s="22">
        <v>9</v>
      </c>
      <c r="E45" s="23">
        <v>-72.228369999999998</v>
      </c>
      <c r="F45" s="23">
        <v>-39.284055000000002</v>
      </c>
      <c r="G45" s="24">
        <v>9969.9628909999992</v>
      </c>
      <c r="H45" s="25">
        <v>1</v>
      </c>
      <c r="I45" s="25">
        <v>0</v>
      </c>
      <c r="J45" s="25">
        <v>0</v>
      </c>
      <c r="K45" s="24">
        <v>0</v>
      </c>
      <c r="L45" s="25">
        <v>1</v>
      </c>
      <c r="M45" s="27"/>
    </row>
    <row r="46" spans="1:13" ht="14.25" customHeight="1" x14ac:dyDescent="0.2">
      <c r="A46" s="20" t="s">
        <v>8</v>
      </c>
      <c r="B46" s="21" t="s">
        <v>37</v>
      </c>
      <c r="C46" s="22">
        <v>0</v>
      </c>
      <c r="D46" s="22">
        <v>10</v>
      </c>
      <c r="E46" s="23">
        <v>-72.224940000000004</v>
      </c>
      <c r="F46" s="23">
        <v>-39.281618999999999</v>
      </c>
      <c r="G46" s="24">
        <v>10411.15625</v>
      </c>
      <c r="H46" s="25">
        <v>1</v>
      </c>
      <c r="I46" s="25">
        <v>0</v>
      </c>
      <c r="J46" s="25">
        <v>0</v>
      </c>
      <c r="K46" s="24">
        <v>0</v>
      </c>
      <c r="L46" s="25">
        <v>1</v>
      </c>
      <c r="M46" s="27"/>
    </row>
    <row r="47" spans="1:13" ht="14.25" customHeight="1" x14ac:dyDescent="0.2">
      <c r="A47" s="20" t="s">
        <v>8</v>
      </c>
      <c r="B47" s="21" t="s">
        <v>37</v>
      </c>
      <c r="C47" s="22">
        <v>0</v>
      </c>
      <c r="D47" s="22">
        <v>11</v>
      </c>
      <c r="E47" s="23">
        <v>-72.227936999999997</v>
      </c>
      <c r="F47" s="23">
        <v>-39.277735999999997</v>
      </c>
      <c r="G47" s="24">
        <v>11132.070313</v>
      </c>
      <c r="H47" s="25">
        <v>1</v>
      </c>
      <c r="I47" s="25">
        <v>0</v>
      </c>
      <c r="J47" s="25">
        <v>0</v>
      </c>
      <c r="K47" s="24">
        <v>0</v>
      </c>
      <c r="L47" s="25">
        <v>1</v>
      </c>
      <c r="M47" s="27"/>
    </row>
    <row r="48" spans="1:13" ht="14.25" customHeight="1" x14ac:dyDescent="0.2">
      <c r="A48" s="20" t="s">
        <v>8</v>
      </c>
      <c r="B48" s="21" t="s">
        <v>37</v>
      </c>
      <c r="C48" s="22">
        <v>0</v>
      </c>
      <c r="D48" s="22">
        <v>12</v>
      </c>
      <c r="E48" s="23">
        <v>-72.236558000000002</v>
      </c>
      <c r="F48" s="23">
        <v>-39.277076000000001</v>
      </c>
      <c r="G48" s="24">
        <v>12174.613281</v>
      </c>
      <c r="H48" s="25">
        <v>1</v>
      </c>
      <c r="I48" s="25">
        <v>0</v>
      </c>
      <c r="J48" s="25">
        <v>0</v>
      </c>
      <c r="K48" s="24">
        <v>0</v>
      </c>
      <c r="L48" s="25">
        <v>1</v>
      </c>
      <c r="M48" s="27"/>
    </row>
    <row r="49" spans="1:13" ht="14.25" customHeight="1" x14ac:dyDescent="0.2">
      <c r="A49" s="20" t="s">
        <v>8</v>
      </c>
      <c r="B49" s="21" t="s">
        <v>37</v>
      </c>
      <c r="C49" s="22">
        <v>1</v>
      </c>
      <c r="D49" s="22">
        <v>1</v>
      </c>
      <c r="E49" s="23">
        <v>-72.236558000000002</v>
      </c>
      <c r="F49" s="23">
        <v>-39.277076999999998</v>
      </c>
      <c r="G49" s="24">
        <v>101.524635</v>
      </c>
      <c r="H49" s="25">
        <v>1</v>
      </c>
      <c r="I49" s="25">
        <v>0</v>
      </c>
      <c r="J49" s="25">
        <v>0</v>
      </c>
      <c r="K49" s="24">
        <v>0</v>
      </c>
      <c r="L49" s="25">
        <v>1</v>
      </c>
      <c r="M49" s="27"/>
    </row>
    <row r="50" spans="1:13" ht="14.25" customHeight="1" x14ac:dyDescent="0.2">
      <c r="A50" s="20" t="s">
        <v>8</v>
      </c>
      <c r="B50" s="21" t="s">
        <v>37</v>
      </c>
      <c r="C50" s="22">
        <v>1</v>
      </c>
      <c r="D50" s="22">
        <v>2</v>
      </c>
      <c r="E50" s="23">
        <v>-72.231764999999996</v>
      </c>
      <c r="F50" s="23">
        <v>-39.277824000000003</v>
      </c>
      <c r="G50" s="24">
        <v>677.59674099999995</v>
      </c>
      <c r="H50" s="25">
        <v>1</v>
      </c>
      <c r="I50" s="25">
        <v>0</v>
      </c>
      <c r="J50" s="25">
        <v>0</v>
      </c>
      <c r="K50" s="24">
        <v>0</v>
      </c>
      <c r="L50" s="25">
        <v>1</v>
      </c>
      <c r="M50" s="27"/>
    </row>
    <row r="51" spans="1:13" ht="14.25" customHeight="1" x14ac:dyDescent="0.2">
      <c r="A51" s="20" t="s">
        <v>8</v>
      </c>
      <c r="B51" s="21" t="s">
        <v>37</v>
      </c>
      <c r="C51" s="22">
        <v>1</v>
      </c>
      <c r="D51" s="22">
        <v>3</v>
      </c>
      <c r="E51" s="23">
        <v>-72.227266999999998</v>
      </c>
      <c r="F51" s="23">
        <v>-39.284816999999997</v>
      </c>
      <c r="G51" s="24">
        <v>2128.023682</v>
      </c>
      <c r="H51" s="25">
        <v>1</v>
      </c>
      <c r="I51" s="25">
        <v>0</v>
      </c>
      <c r="J51" s="25">
        <v>0</v>
      </c>
      <c r="K51" s="24">
        <v>0</v>
      </c>
      <c r="L51" s="25">
        <v>1</v>
      </c>
      <c r="M51" s="27"/>
    </row>
    <row r="52" spans="1:13" ht="14.25" customHeight="1" x14ac:dyDescent="0.2">
      <c r="A52" s="20" t="s">
        <v>8</v>
      </c>
      <c r="B52" s="21" t="s">
        <v>37</v>
      </c>
      <c r="C52" s="22">
        <v>1</v>
      </c>
      <c r="D52" s="22">
        <v>4</v>
      </c>
      <c r="E52" s="23">
        <v>-72.225649000000004</v>
      </c>
      <c r="F52" s="23">
        <v>-39.287174</v>
      </c>
      <c r="G52" s="24">
        <v>2509.5021969999998</v>
      </c>
      <c r="H52" s="25">
        <v>1</v>
      </c>
      <c r="I52" s="25">
        <v>0</v>
      </c>
      <c r="J52" s="25">
        <v>0</v>
      </c>
      <c r="K52" s="24">
        <v>0</v>
      </c>
      <c r="L52" s="25">
        <v>1</v>
      </c>
      <c r="M52" s="27"/>
    </row>
    <row r="53" spans="1:13" ht="14.25" customHeight="1" x14ac:dyDescent="0.2">
      <c r="A53" s="20" t="s">
        <v>8</v>
      </c>
      <c r="B53" s="21" t="s">
        <v>37</v>
      </c>
      <c r="C53" s="22">
        <v>1</v>
      </c>
      <c r="D53" s="22">
        <v>5</v>
      </c>
      <c r="E53" s="23">
        <v>-72.229828999999995</v>
      </c>
      <c r="F53" s="23">
        <v>-39.290866000000001</v>
      </c>
      <c r="G53" s="24">
        <v>3055.4636230000001</v>
      </c>
      <c r="H53" s="25">
        <v>1</v>
      </c>
      <c r="I53" s="25">
        <v>0</v>
      </c>
      <c r="J53" s="25">
        <v>0</v>
      </c>
      <c r="K53" s="24">
        <v>0</v>
      </c>
      <c r="L53" s="25">
        <v>1</v>
      </c>
      <c r="M53" s="27"/>
    </row>
    <row r="54" spans="1:13" ht="14.25" customHeight="1" x14ac:dyDescent="0.2">
      <c r="A54" s="20" t="s">
        <v>8</v>
      </c>
      <c r="B54" s="21" t="s">
        <v>37</v>
      </c>
      <c r="C54" s="22">
        <v>1</v>
      </c>
      <c r="D54" s="22">
        <v>6</v>
      </c>
      <c r="E54" s="23">
        <v>-72.233688000000001</v>
      </c>
      <c r="F54" s="23">
        <v>-39.287177999999997</v>
      </c>
      <c r="G54" s="24">
        <v>3747.5295409999999</v>
      </c>
      <c r="H54" s="25">
        <v>1</v>
      </c>
      <c r="I54" s="25">
        <v>0</v>
      </c>
      <c r="J54" s="25">
        <v>0</v>
      </c>
      <c r="K54" s="24">
        <v>0</v>
      </c>
      <c r="L54" s="25">
        <v>1</v>
      </c>
      <c r="M54" s="27"/>
    </row>
    <row r="55" spans="1:13" ht="14.25" customHeight="1" x14ac:dyDescent="0.2">
      <c r="A55" s="20" t="s">
        <v>8</v>
      </c>
      <c r="B55" s="21" t="s">
        <v>37</v>
      </c>
      <c r="C55" s="22">
        <v>1</v>
      </c>
      <c r="D55" s="22">
        <v>7</v>
      </c>
      <c r="E55" s="23">
        <v>-72.235214999999997</v>
      </c>
      <c r="F55" s="23">
        <v>-39.297533000000001</v>
      </c>
      <c r="G55" s="24">
        <v>5166.3120120000003</v>
      </c>
      <c r="H55" s="25">
        <v>1</v>
      </c>
      <c r="I55" s="25">
        <v>0</v>
      </c>
      <c r="J55" s="25">
        <v>0</v>
      </c>
      <c r="K55" s="24">
        <v>0</v>
      </c>
      <c r="L55" s="25">
        <v>1</v>
      </c>
      <c r="M55" s="27"/>
    </row>
    <row r="56" spans="1:13" ht="14.25" customHeight="1" x14ac:dyDescent="0.2">
      <c r="A56" s="20" t="s">
        <v>8</v>
      </c>
      <c r="B56" s="21" t="s">
        <v>37</v>
      </c>
      <c r="C56" s="22">
        <v>1</v>
      </c>
      <c r="D56" s="22">
        <v>8</v>
      </c>
      <c r="E56" s="23">
        <v>-72.240500999999995</v>
      </c>
      <c r="F56" s="23">
        <v>-39.294581000000001</v>
      </c>
      <c r="G56" s="24">
        <v>5904.3061520000001</v>
      </c>
      <c r="H56" s="25">
        <v>1</v>
      </c>
      <c r="I56" s="25">
        <v>0</v>
      </c>
      <c r="J56" s="25">
        <v>0</v>
      </c>
      <c r="K56" s="24">
        <v>0</v>
      </c>
      <c r="L56" s="25">
        <v>1</v>
      </c>
      <c r="M56" s="27"/>
    </row>
    <row r="57" spans="1:13" ht="14.25" customHeight="1" x14ac:dyDescent="0.2">
      <c r="A57" s="20" t="s">
        <v>8</v>
      </c>
      <c r="B57" s="21" t="s">
        <v>37</v>
      </c>
      <c r="C57" s="22">
        <v>1</v>
      </c>
      <c r="D57" s="22">
        <v>9</v>
      </c>
      <c r="E57" s="23">
        <v>-72.209164999999999</v>
      </c>
      <c r="F57" s="23">
        <v>-39.309595999999999</v>
      </c>
      <c r="G57" s="24">
        <v>9613.5224610000005</v>
      </c>
      <c r="H57" s="25">
        <v>1</v>
      </c>
      <c r="I57" s="25">
        <v>0</v>
      </c>
      <c r="J57" s="25">
        <v>0</v>
      </c>
      <c r="K57" s="24">
        <v>0</v>
      </c>
      <c r="L57" s="25">
        <v>1</v>
      </c>
      <c r="M57" s="27"/>
    </row>
    <row r="58" spans="1:13" ht="14.25" customHeight="1" x14ac:dyDescent="0.2">
      <c r="A58" s="20" t="s">
        <v>8</v>
      </c>
      <c r="B58" s="21" t="s">
        <v>37</v>
      </c>
      <c r="C58" s="22">
        <v>1</v>
      </c>
      <c r="D58" s="22">
        <v>10</v>
      </c>
      <c r="E58" s="23">
        <v>-72.232035999999994</v>
      </c>
      <c r="F58" s="23">
        <v>-39.315159999999999</v>
      </c>
      <c r="G58" s="24">
        <v>13304.454102</v>
      </c>
      <c r="H58" s="25">
        <v>1</v>
      </c>
      <c r="I58" s="25">
        <v>0</v>
      </c>
      <c r="J58" s="25">
        <v>0</v>
      </c>
      <c r="K58" s="24">
        <v>0</v>
      </c>
      <c r="L58" s="25">
        <v>0</v>
      </c>
      <c r="M58" s="27"/>
    </row>
    <row r="59" spans="1:13" ht="14.25" customHeight="1" x14ac:dyDescent="0.2">
      <c r="A59" s="20" t="s">
        <v>8</v>
      </c>
      <c r="B59" s="21" t="s">
        <v>38</v>
      </c>
      <c r="C59" s="22">
        <v>0</v>
      </c>
      <c r="D59" s="22">
        <v>1</v>
      </c>
      <c r="E59" s="23">
        <v>-72.232035999999994</v>
      </c>
      <c r="F59" s="23">
        <v>-39.315159999999999</v>
      </c>
      <c r="G59" s="24">
        <v>95.984290999999999</v>
      </c>
      <c r="H59" s="25">
        <v>1</v>
      </c>
      <c r="I59" s="25">
        <v>0</v>
      </c>
      <c r="J59" s="25">
        <v>1</v>
      </c>
      <c r="K59" s="24">
        <v>0</v>
      </c>
      <c r="L59" s="25">
        <v>0</v>
      </c>
      <c r="M59" s="27"/>
    </row>
    <row r="60" spans="1:13" ht="14.25" customHeight="1" x14ac:dyDescent="0.2">
      <c r="A60" s="20" t="s">
        <v>8</v>
      </c>
      <c r="B60" s="21" t="s">
        <v>38</v>
      </c>
      <c r="C60" s="22">
        <v>0</v>
      </c>
      <c r="D60" s="22">
        <v>2</v>
      </c>
      <c r="E60" s="23">
        <v>-72.230925999999997</v>
      </c>
      <c r="F60" s="23">
        <v>-39.313675000000003</v>
      </c>
      <c r="G60" s="24">
        <v>290.188782</v>
      </c>
      <c r="H60" s="25">
        <v>1</v>
      </c>
      <c r="I60" s="25">
        <v>0</v>
      </c>
      <c r="J60" s="25">
        <v>0</v>
      </c>
      <c r="K60" s="24">
        <v>0</v>
      </c>
      <c r="L60" s="25">
        <v>0</v>
      </c>
      <c r="M60" s="27"/>
    </row>
    <row r="61" spans="1:13" ht="14.25" customHeight="1" x14ac:dyDescent="0.2">
      <c r="A61" s="20" t="s">
        <v>8</v>
      </c>
      <c r="B61" s="21" t="s">
        <v>38</v>
      </c>
      <c r="C61" s="22">
        <v>0</v>
      </c>
      <c r="D61" s="22">
        <v>3</v>
      </c>
      <c r="E61" s="23">
        <v>-72.224656999999993</v>
      </c>
      <c r="F61" s="23">
        <v>-39.306975000000001</v>
      </c>
      <c r="G61" s="24">
        <v>1981.4366460000001</v>
      </c>
      <c r="H61" s="25">
        <v>1</v>
      </c>
      <c r="I61" s="25">
        <v>0</v>
      </c>
      <c r="J61" s="25">
        <v>0</v>
      </c>
      <c r="K61" s="24">
        <v>0</v>
      </c>
      <c r="L61" s="25">
        <v>1</v>
      </c>
      <c r="M61" s="27"/>
    </row>
    <row r="62" spans="1:13" ht="14.25" customHeight="1" x14ac:dyDescent="0.2">
      <c r="A62" s="20" t="s">
        <v>8</v>
      </c>
      <c r="B62" s="21" t="s">
        <v>38</v>
      </c>
      <c r="C62" s="22">
        <v>0</v>
      </c>
      <c r="D62" s="22">
        <v>4</v>
      </c>
      <c r="E62" s="23">
        <v>-72.218586999999999</v>
      </c>
      <c r="F62" s="23">
        <v>-39.307769</v>
      </c>
      <c r="G62" s="24">
        <v>2591.1679690000001</v>
      </c>
      <c r="H62" s="25">
        <v>1</v>
      </c>
      <c r="I62" s="25">
        <v>0</v>
      </c>
      <c r="J62" s="25">
        <v>0</v>
      </c>
      <c r="K62" s="24">
        <v>0</v>
      </c>
      <c r="L62" s="25">
        <v>1</v>
      </c>
      <c r="M62" s="27"/>
    </row>
    <row r="63" spans="1:13" ht="14.25" customHeight="1" x14ac:dyDescent="0.2">
      <c r="A63" s="20" t="s">
        <v>8</v>
      </c>
      <c r="B63" s="21" t="s">
        <v>38</v>
      </c>
      <c r="C63" s="22">
        <v>0</v>
      </c>
      <c r="D63" s="22">
        <v>5</v>
      </c>
      <c r="E63" s="23">
        <v>-72.208761999999993</v>
      </c>
      <c r="F63" s="23">
        <v>-39.308574</v>
      </c>
      <c r="G63" s="24">
        <v>3610.3134770000001</v>
      </c>
      <c r="H63" s="25">
        <v>1</v>
      </c>
      <c r="I63" s="25">
        <v>0</v>
      </c>
      <c r="J63" s="25">
        <v>0</v>
      </c>
      <c r="K63" s="24">
        <v>0</v>
      </c>
      <c r="L63" s="25">
        <v>1</v>
      </c>
      <c r="M63" s="27"/>
    </row>
    <row r="64" spans="1:13" ht="14.25" customHeight="1" x14ac:dyDescent="0.2">
      <c r="A64" s="20" t="s">
        <v>8</v>
      </c>
      <c r="B64" s="21" t="s">
        <v>38</v>
      </c>
      <c r="C64" s="22">
        <v>0</v>
      </c>
      <c r="D64" s="22">
        <v>6</v>
      </c>
      <c r="E64" s="23">
        <v>-72.231136000000006</v>
      </c>
      <c r="F64" s="23">
        <v>-39.29853</v>
      </c>
      <c r="G64" s="24">
        <v>6343.5839839999999</v>
      </c>
      <c r="H64" s="25">
        <v>1</v>
      </c>
      <c r="I64" s="25">
        <v>0</v>
      </c>
      <c r="J64" s="25">
        <v>0</v>
      </c>
      <c r="K64" s="24">
        <v>0</v>
      </c>
      <c r="L64" s="25">
        <v>1</v>
      </c>
      <c r="M64" s="27"/>
    </row>
    <row r="65" spans="1:13" ht="14.25" customHeight="1" x14ac:dyDescent="0.2">
      <c r="A65" s="20" t="s">
        <v>8</v>
      </c>
      <c r="B65" s="21" t="s">
        <v>38</v>
      </c>
      <c r="C65" s="22">
        <v>0</v>
      </c>
      <c r="D65" s="22">
        <v>7</v>
      </c>
      <c r="E65" s="23">
        <v>-72.229828999999995</v>
      </c>
      <c r="F65" s="23">
        <v>-39.290866000000001</v>
      </c>
      <c r="G65" s="24">
        <v>7340.6025390000004</v>
      </c>
      <c r="H65" s="25">
        <v>1</v>
      </c>
      <c r="I65" s="25">
        <v>0</v>
      </c>
      <c r="J65" s="25">
        <v>0</v>
      </c>
      <c r="K65" s="24">
        <v>0</v>
      </c>
      <c r="L65" s="25">
        <v>1</v>
      </c>
      <c r="M65" s="27"/>
    </row>
    <row r="66" spans="1:13" ht="14.25" customHeight="1" x14ac:dyDescent="0.2">
      <c r="A66" s="20" t="s">
        <v>8</v>
      </c>
      <c r="B66" s="21" t="s">
        <v>38</v>
      </c>
      <c r="C66" s="22">
        <v>0</v>
      </c>
      <c r="D66" s="22">
        <v>8</v>
      </c>
      <c r="E66" s="23">
        <v>-72.224039000000005</v>
      </c>
      <c r="F66" s="23">
        <v>-39.285704000000003</v>
      </c>
      <c r="G66" s="24">
        <v>8105.0947269999997</v>
      </c>
      <c r="H66" s="25">
        <v>1</v>
      </c>
      <c r="I66" s="25">
        <v>0</v>
      </c>
      <c r="J66" s="25">
        <v>0</v>
      </c>
      <c r="K66" s="24">
        <v>0</v>
      </c>
      <c r="L66" s="25">
        <v>1</v>
      </c>
      <c r="M66" s="27"/>
    </row>
    <row r="67" spans="1:13" ht="14.25" customHeight="1" x14ac:dyDescent="0.2">
      <c r="A67" s="20" t="s">
        <v>8</v>
      </c>
      <c r="B67" s="21" t="s">
        <v>38</v>
      </c>
      <c r="C67" s="22">
        <v>0</v>
      </c>
      <c r="D67" s="22">
        <v>9</v>
      </c>
      <c r="E67" s="23">
        <v>-72.224107000000004</v>
      </c>
      <c r="F67" s="23">
        <v>-39.284146</v>
      </c>
      <c r="G67" s="24">
        <v>8342.0859380000002</v>
      </c>
      <c r="H67" s="25">
        <v>1</v>
      </c>
      <c r="I67" s="25">
        <v>0</v>
      </c>
      <c r="J67" s="25">
        <v>0</v>
      </c>
      <c r="K67" s="24">
        <v>0</v>
      </c>
      <c r="L67" s="25">
        <v>1</v>
      </c>
      <c r="M67" s="27"/>
    </row>
    <row r="68" spans="1:13" ht="14.25" customHeight="1" x14ac:dyDescent="0.2">
      <c r="A68" s="20" t="s">
        <v>8</v>
      </c>
      <c r="B68" s="21" t="s">
        <v>38</v>
      </c>
      <c r="C68" s="22">
        <v>0</v>
      </c>
      <c r="D68" s="22">
        <v>10</v>
      </c>
      <c r="E68" s="23">
        <v>-72.224940000000004</v>
      </c>
      <c r="F68" s="23">
        <v>-39.281618999999999</v>
      </c>
      <c r="G68" s="24">
        <v>8744.3320309999999</v>
      </c>
      <c r="H68" s="25">
        <v>1</v>
      </c>
      <c r="I68" s="25">
        <v>0</v>
      </c>
      <c r="J68" s="25">
        <v>0</v>
      </c>
      <c r="K68" s="24">
        <v>0</v>
      </c>
      <c r="L68" s="25">
        <v>1</v>
      </c>
      <c r="M68" s="27"/>
    </row>
    <row r="69" spans="1:13" ht="14.25" customHeight="1" x14ac:dyDescent="0.2">
      <c r="A69" s="20" t="s">
        <v>8</v>
      </c>
      <c r="B69" s="21" t="s">
        <v>38</v>
      </c>
      <c r="C69" s="22">
        <v>0</v>
      </c>
      <c r="D69" s="22">
        <v>11</v>
      </c>
      <c r="E69" s="23">
        <v>-72.227936999999997</v>
      </c>
      <c r="F69" s="23">
        <v>-39.277735999999997</v>
      </c>
      <c r="G69" s="24">
        <v>9465.2460940000001</v>
      </c>
      <c r="H69" s="25">
        <v>1</v>
      </c>
      <c r="I69" s="25">
        <v>0</v>
      </c>
      <c r="J69" s="25">
        <v>0</v>
      </c>
      <c r="K69" s="24">
        <v>0</v>
      </c>
      <c r="L69" s="25">
        <v>1</v>
      </c>
      <c r="M69" s="27"/>
    </row>
    <row r="70" spans="1:13" ht="14.25" customHeight="1" x14ac:dyDescent="0.2">
      <c r="A70" s="20" t="s">
        <v>8</v>
      </c>
      <c r="B70" s="21" t="s">
        <v>38</v>
      </c>
      <c r="C70" s="22">
        <v>0</v>
      </c>
      <c r="D70" s="22">
        <v>12</v>
      </c>
      <c r="E70" s="23">
        <v>-72.232393000000002</v>
      </c>
      <c r="F70" s="23">
        <v>-39.279936999999997</v>
      </c>
      <c r="G70" s="24">
        <v>10028.154296999999</v>
      </c>
      <c r="H70" s="25">
        <v>1</v>
      </c>
      <c r="I70" s="25">
        <v>0</v>
      </c>
      <c r="J70" s="25">
        <v>0</v>
      </c>
      <c r="K70" s="24">
        <v>0</v>
      </c>
      <c r="L70" s="25">
        <v>1</v>
      </c>
      <c r="M70" s="27"/>
    </row>
    <row r="71" spans="1:13" ht="14.25" customHeight="1" x14ac:dyDescent="0.2">
      <c r="A71" s="20" t="s">
        <v>8</v>
      </c>
      <c r="B71" s="21" t="s">
        <v>38</v>
      </c>
      <c r="C71" s="22">
        <v>1</v>
      </c>
      <c r="D71" s="22">
        <v>1</v>
      </c>
      <c r="E71" s="23">
        <v>-72.231764999999996</v>
      </c>
      <c r="F71" s="23">
        <v>-39.277824000000003</v>
      </c>
      <c r="G71" s="24">
        <v>211.868347</v>
      </c>
      <c r="H71" s="25">
        <v>1</v>
      </c>
      <c r="I71" s="25">
        <v>0</v>
      </c>
      <c r="J71" s="25">
        <v>0</v>
      </c>
      <c r="K71" s="24">
        <v>0</v>
      </c>
      <c r="L71" s="25">
        <v>1</v>
      </c>
      <c r="M71" s="27"/>
    </row>
    <row r="72" spans="1:13" ht="14.25" customHeight="1" x14ac:dyDescent="0.2">
      <c r="A72" s="20" t="s">
        <v>8</v>
      </c>
      <c r="B72" s="21" t="s">
        <v>38</v>
      </c>
      <c r="C72" s="22">
        <v>1</v>
      </c>
      <c r="D72" s="22">
        <v>2</v>
      </c>
      <c r="E72" s="23">
        <v>-72.227337000000006</v>
      </c>
      <c r="F72" s="23">
        <v>-39.280481000000002</v>
      </c>
      <c r="G72" s="24">
        <v>978.233521</v>
      </c>
      <c r="H72" s="25">
        <v>1</v>
      </c>
      <c r="I72" s="25">
        <v>0</v>
      </c>
      <c r="J72" s="25">
        <v>0</v>
      </c>
      <c r="K72" s="24">
        <v>0</v>
      </c>
      <c r="L72" s="25">
        <v>1</v>
      </c>
      <c r="M72" s="27"/>
    </row>
    <row r="73" spans="1:13" ht="14.25" customHeight="1" x14ac:dyDescent="0.2">
      <c r="A73" s="20" t="s">
        <v>8</v>
      </c>
      <c r="B73" s="21" t="s">
        <v>38</v>
      </c>
      <c r="C73" s="22">
        <v>1</v>
      </c>
      <c r="D73" s="22">
        <v>3</v>
      </c>
      <c r="E73" s="23">
        <v>-72.227266999999998</v>
      </c>
      <c r="F73" s="23">
        <v>-39.284816999999997</v>
      </c>
      <c r="G73" s="24">
        <v>1662.2954099999999</v>
      </c>
      <c r="H73" s="25">
        <v>1</v>
      </c>
      <c r="I73" s="25">
        <v>0</v>
      </c>
      <c r="J73" s="25">
        <v>0</v>
      </c>
      <c r="K73" s="24">
        <v>0</v>
      </c>
      <c r="L73" s="25">
        <v>1</v>
      </c>
      <c r="M73" s="27"/>
    </row>
    <row r="74" spans="1:13" ht="14.25" customHeight="1" x14ac:dyDescent="0.2">
      <c r="A74" s="20" t="s">
        <v>8</v>
      </c>
      <c r="B74" s="21" t="s">
        <v>38</v>
      </c>
      <c r="C74" s="22">
        <v>1</v>
      </c>
      <c r="D74" s="22">
        <v>4</v>
      </c>
      <c r="E74" s="23">
        <v>-72.225649000000004</v>
      </c>
      <c r="F74" s="23">
        <v>-39.287174</v>
      </c>
      <c r="G74" s="24">
        <v>2043.7735600000001</v>
      </c>
      <c r="H74" s="25">
        <v>1</v>
      </c>
      <c r="I74" s="25">
        <v>0</v>
      </c>
      <c r="J74" s="25">
        <v>0</v>
      </c>
      <c r="K74" s="24">
        <v>0</v>
      </c>
      <c r="L74" s="25">
        <v>1</v>
      </c>
      <c r="M74" s="27"/>
    </row>
    <row r="75" spans="1:13" ht="14.25" customHeight="1" x14ac:dyDescent="0.2">
      <c r="A75" s="20" t="s">
        <v>8</v>
      </c>
      <c r="B75" s="28" t="s">
        <v>38</v>
      </c>
      <c r="C75" s="29">
        <v>1</v>
      </c>
      <c r="D75" s="29">
        <v>5</v>
      </c>
      <c r="E75" s="30">
        <v>-72.229828999999995</v>
      </c>
      <c r="F75" s="30">
        <v>-39.290866000000001</v>
      </c>
      <c r="G75" s="31">
        <v>2589.735107</v>
      </c>
      <c r="H75" s="32">
        <v>1</v>
      </c>
      <c r="I75" s="25">
        <v>0</v>
      </c>
      <c r="J75" s="25">
        <v>0</v>
      </c>
      <c r="K75" s="24">
        <v>0</v>
      </c>
      <c r="L75" s="25">
        <v>1</v>
      </c>
      <c r="M75" s="33"/>
    </row>
    <row r="76" spans="1:13" ht="14.25" customHeight="1" x14ac:dyDescent="0.2">
      <c r="A76" s="20" t="s">
        <v>8</v>
      </c>
      <c r="B76" s="21" t="s">
        <v>38</v>
      </c>
      <c r="C76" s="22">
        <v>1</v>
      </c>
      <c r="D76" s="22">
        <v>6</v>
      </c>
      <c r="E76" s="23">
        <v>-72.231137000000004</v>
      </c>
      <c r="F76" s="23">
        <v>-39.298530999999997</v>
      </c>
      <c r="G76" s="24">
        <v>3586.8881839999999</v>
      </c>
      <c r="H76" s="25">
        <v>1</v>
      </c>
      <c r="I76" s="25">
        <v>0</v>
      </c>
      <c r="J76" s="25">
        <v>0</v>
      </c>
      <c r="K76" s="24">
        <v>0</v>
      </c>
      <c r="L76" s="25">
        <v>1</v>
      </c>
      <c r="M76" s="27"/>
    </row>
    <row r="77" spans="1:13" ht="14.25" customHeight="1" x14ac:dyDescent="0.2">
      <c r="A77" s="20" t="s">
        <v>8</v>
      </c>
      <c r="B77" s="21" t="s">
        <v>38</v>
      </c>
      <c r="C77" s="22">
        <v>1</v>
      </c>
      <c r="D77" s="22">
        <v>7</v>
      </c>
      <c r="E77" s="23">
        <v>-72.208761999999993</v>
      </c>
      <c r="F77" s="23">
        <v>-39.308573000000003</v>
      </c>
      <c r="G77" s="24">
        <v>6319.9184569999998</v>
      </c>
      <c r="H77" s="25">
        <v>1</v>
      </c>
      <c r="I77" s="25">
        <v>0</v>
      </c>
      <c r="J77" s="25">
        <v>0</v>
      </c>
      <c r="K77" s="24">
        <v>0</v>
      </c>
      <c r="L77" s="25">
        <v>1</v>
      </c>
      <c r="M77" s="27"/>
    </row>
    <row r="78" spans="1:13" ht="14.25" customHeight="1" x14ac:dyDescent="0.2">
      <c r="A78" s="20" t="s">
        <v>8</v>
      </c>
      <c r="B78" s="21" t="s">
        <v>38</v>
      </c>
      <c r="C78" s="22">
        <v>1</v>
      </c>
      <c r="D78" s="22">
        <v>8</v>
      </c>
      <c r="E78" s="23">
        <v>-72.218607000000006</v>
      </c>
      <c r="F78" s="23">
        <v>-39.307763999999999</v>
      </c>
      <c r="G78" s="24">
        <v>7340.982422</v>
      </c>
      <c r="H78" s="25">
        <v>1</v>
      </c>
      <c r="I78" s="25">
        <v>0</v>
      </c>
      <c r="J78" s="25">
        <v>0</v>
      </c>
      <c r="K78" s="24">
        <v>0</v>
      </c>
      <c r="L78" s="25">
        <v>1</v>
      </c>
      <c r="M78" s="27"/>
    </row>
    <row r="79" spans="1:13" ht="14.25" customHeight="1" x14ac:dyDescent="0.2">
      <c r="A79" s="20" t="s">
        <v>8</v>
      </c>
      <c r="B79" s="21" t="s">
        <v>38</v>
      </c>
      <c r="C79" s="22">
        <v>1</v>
      </c>
      <c r="D79" s="22">
        <v>9</v>
      </c>
      <c r="E79" s="23">
        <v>-72.224700999999996</v>
      </c>
      <c r="F79" s="23">
        <v>-39.307087000000003</v>
      </c>
      <c r="G79" s="24">
        <v>7961.9018550000001</v>
      </c>
      <c r="H79" s="25">
        <v>1</v>
      </c>
      <c r="I79" s="25">
        <v>0</v>
      </c>
      <c r="J79" s="25">
        <v>0</v>
      </c>
      <c r="K79" s="24">
        <v>0</v>
      </c>
      <c r="L79" s="25">
        <v>1</v>
      </c>
      <c r="M79" s="27"/>
    </row>
    <row r="80" spans="1:13" ht="14.25" customHeight="1" x14ac:dyDescent="0.2">
      <c r="A80" s="20" t="s">
        <v>8</v>
      </c>
      <c r="B80" s="21" t="s">
        <v>38</v>
      </c>
      <c r="C80" s="22">
        <v>1</v>
      </c>
      <c r="D80" s="22">
        <v>10</v>
      </c>
      <c r="E80" s="23">
        <v>-72.232035999999994</v>
      </c>
      <c r="F80" s="23">
        <v>-39.315159999999999</v>
      </c>
      <c r="G80" s="24">
        <v>9834.3535159999992</v>
      </c>
      <c r="H80" s="25">
        <v>1</v>
      </c>
      <c r="I80" s="25">
        <v>0</v>
      </c>
      <c r="J80" s="25">
        <v>0</v>
      </c>
      <c r="K80" s="24">
        <v>0</v>
      </c>
      <c r="L80" s="25">
        <v>0</v>
      </c>
      <c r="M80" s="27"/>
    </row>
  </sheetData>
  <mergeCells count="9">
    <mergeCell ref="A2:M2"/>
    <mergeCell ref="F6:G6"/>
    <mergeCell ref="H6:L6"/>
    <mergeCell ref="F7:G7"/>
    <mergeCell ref="H7:L7"/>
    <mergeCell ref="A6:B6"/>
    <mergeCell ref="A7:B7"/>
    <mergeCell ref="C6:E6"/>
    <mergeCell ref="C7:E7"/>
  </mergeCells>
  <pageMargins left="0.7" right="0.7" top="0.75" bottom="0.75" header="0.3" footer="0.3"/>
  <pageSetup paperSize="169" scale="92" fitToHeight="0" orientation="portrait" r:id="rId1"/>
  <tableParts count="1">
    <tablePart r:id="rId2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2:H21"/>
  <sheetViews>
    <sheetView topLeftCell="A7" workbookViewId="0">
      <selection activeCell="G13" sqref="G13"/>
    </sheetView>
  </sheetViews>
  <sheetFormatPr baseColWidth="10" defaultRowHeight="14.4" x14ac:dyDescent="0.3"/>
  <cols>
    <col min="1" max="1" width="3.33203125" style="34" bestFit="1" customWidth="1"/>
    <col min="2" max="2" width="7.33203125" style="34" bestFit="1" customWidth="1"/>
    <col min="3" max="3" width="6.88671875" style="34" bestFit="1" customWidth="1"/>
    <col min="4" max="4" width="15.5546875" style="34" customWidth="1"/>
    <col min="5" max="7" width="16.33203125" style="34" customWidth="1"/>
    <col min="8" max="8" width="9.6640625" style="34" bestFit="1" customWidth="1"/>
    <col min="9" max="9" width="36.109375" bestFit="1" customWidth="1"/>
    <col min="10" max="10" width="6.109375" bestFit="1" customWidth="1"/>
  </cols>
  <sheetData>
    <row r="2" spans="1:8" x14ac:dyDescent="0.3">
      <c r="A2" s="55" t="str">
        <f>"HORAS DE PASADA PROGRAMADA DE LA UNIDAD DE NEGOCIO ("&amp;A7&amp;" - "&amp;C7&amp;")"</f>
        <v>HORAS DE PASADA PROGRAMADA DE LA UNIDAD DE NEGOCIO (L3 - Normal)</v>
      </c>
      <c r="B2" s="55"/>
      <c r="C2" s="55"/>
      <c r="D2" s="55"/>
      <c r="E2" s="55"/>
      <c r="F2" s="55"/>
      <c r="G2" s="55"/>
      <c r="H2" s="55"/>
    </row>
    <row r="4" spans="1:8" s="3" customFormat="1" x14ac:dyDescent="0.3">
      <c r="A4" s="3" t="s">
        <v>18</v>
      </c>
    </row>
    <row r="6" spans="1:8" x14ac:dyDescent="0.3">
      <c r="A6" s="62" t="s">
        <v>19</v>
      </c>
      <c r="B6" s="63"/>
      <c r="C6" s="62" t="s">
        <v>20</v>
      </c>
      <c r="D6" s="67"/>
      <c r="E6" s="16" t="s">
        <v>12</v>
      </c>
      <c r="F6" s="16" t="s">
        <v>13</v>
      </c>
    </row>
    <row r="7" spans="1:8" x14ac:dyDescent="0.3">
      <c r="A7" s="64" t="str">
        <f>+TAPA!D11</f>
        <v>L3</v>
      </c>
      <c r="B7" s="65"/>
      <c r="C7" s="64" t="str">
        <f>+TAPA!B16</f>
        <v>Normal</v>
      </c>
      <c r="D7" s="68"/>
      <c r="E7" s="35">
        <f>+TAPA!C16</f>
        <v>43160</v>
      </c>
      <c r="F7" s="35">
        <f>+TAPA!D16</f>
        <v>43343</v>
      </c>
    </row>
    <row r="9" spans="1:8" s="3" customFormat="1" x14ac:dyDescent="0.3">
      <c r="A9" s="3" t="s">
        <v>39</v>
      </c>
    </row>
    <row r="10" spans="1:8" ht="27" customHeight="1" x14ac:dyDescent="0.3"/>
    <row r="11" spans="1:8" ht="53.25" customHeight="1" x14ac:dyDescent="0.3">
      <c r="A11" s="36" t="s">
        <v>19</v>
      </c>
      <c r="B11" s="36" t="s">
        <v>24</v>
      </c>
      <c r="C11" s="36" t="s">
        <v>25</v>
      </c>
      <c r="D11" s="36" t="s">
        <v>40</v>
      </c>
      <c r="E11" s="36" t="s">
        <v>41</v>
      </c>
      <c r="F11" s="36" t="s">
        <v>42</v>
      </c>
      <c r="G11" s="37" t="s">
        <v>43</v>
      </c>
      <c r="H11" s="37" t="s">
        <v>44</v>
      </c>
    </row>
    <row r="12" spans="1:8" x14ac:dyDescent="0.3">
      <c r="A12" s="39" t="s">
        <v>8</v>
      </c>
      <c r="B12" s="40" t="s">
        <v>36</v>
      </c>
      <c r="C12" s="40">
        <v>0</v>
      </c>
      <c r="D12" s="40">
        <v>1</v>
      </c>
      <c r="E12" s="47" t="s">
        <v>50</v>
      </c>
      <c r="F12" s="46" t="s">
        <v>49</v>
      </c>
      <c r="G12" s="47" t="s">
        <v>50</v>
      </c>
      <c r="H12" s="42" t="s">
        <v>48</v>
      </c>
    </row>
    <row r="13" spans="1:8" x14ac:dyDescent="0.3">
      <c r="A13" s="39" t="s">
        <v>8</v>
      </c>
      <c r="B13" s="40" t="s">
        <v>37</v>
      </c>
      <c r="C13" s="40">
        <v>0</v>
      </c>
      <c r="D13" s="40">
        <v>1</v>
      </c>
      <c r="E13" s="47" t="s">
        <v>50</v>
      </c>
      <c r="F13" s="46" t="s">
        <v>56</v>
      </c>
      <c r="G13" s="47" t="s">
        <v>50</v>
      </c>
      <c r="H13" s="42" t="s">
        <v>48</v>
      </c>
    </row>
    <row r="14" spans="1:8" x14ac:dyDescent="0.3">
      <c r="A14" s="39" t="s">
        <v>8</v>
      </c>
      <c r="B14" s="40" t="s">
        <v>38</v>
      </c>
      <c r="C14" s="40">
        <v>0</v>
      </c>
      <c r="D14" s="40">
        <v>1</v>
      </c>
      <c r="E14" s="47" t="s">
        <v>58</v>
      </c>
      <c r="F14" s="46" t="s">
        <v>55</v>
      </c>
      <c r="G14" s="47" t="s">
        <v>58</v>
      </c>
      <c r="H14" s="42" t="s">
        <v>48</v>
      </c>
    </row>
    <row r="15" spans="1:8" x14ac:dyDescent="0.3">
      <c r="A15" s="39" t="s">
        <v>8</v>
      </c>
      <c r="B15" s="40" t="s">
        <v>36</v>
      </c>
      <c r="C15" s="40">
        <v>1</v>
      </c>
      <c r="D15" s="40">
        <v>3</v>
      </c>
      <c r="E15" s="41" t="s">
        <v>50</v>
      </c>
      <c r="F15" s="38" t="s">
        <v>47</v>
      </c>
      <c r="G15" s="41" t="s">
        <v>50</v>
      </c>
      <c r="H15" s="42" t="s">
        <v>48</v>
      </c>
    </row>
    <row r="16" spans="1:8" x14ac:dyDescent="0.3">
      <c r="A16" s="39" t="s">
        <v>8</v>
      </c>
      <c r="B16" s="40" t="s">
        <v>36</v>
      </c>
      <c r="C16" s="40">
        <v>0</v>
      </c>
      <c r="D16" s="40">
        <v>1</v>
      </c>
      <c r="E16" s="47" t="s">
        <v>50</v>
      </c>
      <c r="F16" s="46" t="s">
        <v>55</v>
      </c>
      <c r="G16" s="47" t="s">
        <v>50</v>
      </c>
      <c r="H16" s="42" t="s">
        <v>51</v>
      </c>
    </row>
    <row r="17" spans="1:8" x14ac:dyDescent="0.3">
      <c r="A17" s="39" t="s">
        <v>8</v>
      </c>
      <c r="B17" s="40" t="s">
        <v>37</v>
      </c>
      <c r="C17" s="40">
        <v>0</v>
      </c>
      <c r="D17" s="40">
        <v>1</v>
      </c>
      <c r="E17" s="47" t="s">
        <v>50</v>
      </c>
      <c r="F17" s="46" t="s">
        <v>54</v>
      </c>
      <c r="G17" s="47" t="s">
        <v>50</v>
      </c>
      <c r="H17" s="42" t="s">
        <v>51</v>
      </c>
    </row>
    <row r="18" spans="1:8" x14ac:dyDescent="0.3">
      <c r="A18" s="39" t="s">
        <v>8</v>
      </c>
      <c r="B18" s="40" t="s">
        <v>38</v>
      </c>
      <c r="C18" s="40">
        <v>0</v>
      </c>
      <c r="D18" s="40">
        <v>1</v>
      </c>
      <c r="E18" s="47" t="s">
        <v>50</v>
      </c>
      <c r="F18" s="46" t="s">
        <v>46</v>
      </c>
      <c r="G18" s="47" t="s">
        <v>50</v>
      </c>
      <c r="H18" s="42" t="s">
        <v>51</v>
      </c>
    </row>
    <row r="19" spans="1:8" x14ac:dyDescent="0.3">
      <c r="A19" s="39" t="s">
        <v>8</v>
      </c>
      <c r="B19" s="40" t="s">
        <v>36</v>
      </c>
      <c r="C19" s="40">
        <v>0</v>
      </c>
      <c r="D19" s="40">
        <v>1</v>
      </c>
      <c r="E19" s="47" t="s">
        <v>50</v>
      </c>
      <c r="F19" s="46" t="s">
        <v>59</v>
      </c>
      <c r="G19" s="47" t="s">
        <v>50</v>
      </c>
      <c r="H19" s="42" t="s">
        <v>45</v>
      </c>
    </row>
    <row r="20" spans="1:8" x14ac:dyDescent="0.3">
      <c r="A20" s="39" t="s">
        <v>8</v>
      </c>
      <c r="B20" s="40" t="s">
        <v>37</v>
      </c>
      <c r="C20" s="40">
        <v>0</v>
      </c>
      <c r="D20" s="40">
        <v>1</v>
      </c>
      <c r="E20" s="47" t="s">
        <v>50</v>
      </c>
      <c r="F20" s="46" t="s">
        <v>57</v>
      </c>
      <c r="G20" s="47" t="s">
        <v>50</v>
      </c>
      <c r="H20" s="42" t="s">
        <v>45</v>
      </c>
    </row>
    <row r="21" spans="1:8" x14ac:dyDescent="0.3">
      <c r="A21" s="39" t="s">
        <v>8</v>
      </c>
      <c r="B21" s="40" t="s">
        <v>38</v>
      </c>
      <c r="C21" s="40">
        <v>0</v>
      </c>
      <c r="D21" s="40">
        <v>1</v>
      </c>
      <c r="E21" s="47" t="s">
        <v>50</v>
      </c>
      <c r="F21" s="46" t="s">
        <v>46</v>
      </c>
      <c r="G21" s="47" t="s">
        <v>50</v>
      </c>
      <c r="H21" s="42" t="s">
        <v>45</v>
      </c>
    </row>
  </sheetData>
  <autoFilter ref="A11:H21"/>
  <mergeCells count="5">
    <mergeCell ref="A7:B7"/>
    <mergeCell ref="C6:D6"/>
    <mergeCell ref="C7:D7"/>
    <mergeCell ref="A6:B6"/>
    <mergeCell ref="A2:H2"/>
  </mergeCells>
  <pageMargins left="0.7" right="0.7" top="0.75" bottom="0.75" header="0.3" footer="0.3"/>
  <pageSetup paperSize="16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TAPA</vt:lpstr>
      <vt:lpstr>PC</vt:lpstr>
      <vt:lpstr>LPP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Jimena Elena Parra Morgado</dc:creator>
  <cp:lastModifiedBy>Claudia Briones Toro</cp:lastModifiedBy>
  <cp:lastPrinted>2016-12-21T19:16:35Z</cp:lastPrinted>
  <dcterms:created xsi:type="dcterms:W3CDTF">2016-02-04T18:46:24Z</dcterms:created>
  <dcterms:modified xsi:type="dcterms:W3CDTF">2018-02-28T13:51:57Z</dcterms:modified>
</cp:coreProperties>
</file>