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OR\Villarrica\2 de sept 2019\FEP\"/>
    </mc:Choice>
  </mc:AlternateContent>
  <bookViews>
    <workbookView xWindow="0" yWindow="0" windowWidth="15360" windowHeight="8148" tabRatio="902"/>
  </bookViews>
  <sheets>
    <sheet name="TAPA" sheetId="11" r:id="rId1"/>
    <sheet name="Operador L4" sheetId="10" r:id="rId2"/>
    <sheet name="4A-I" sheetId="18" r:id="rId3"/>
    <sheet name="4A-R" sheetId="19" r:id="rId4"/>
    <sheet name="4B-I" sheetId="26" r:id="rId5"/>
    <sheet name="4B-R" sheetId="27" r:id="rId6"/>
  </sheets>
  <definedNames>
    <definedName name="_xlnm.Print_Area" localSheetId="2">'4A-I'!$B$2:$G$37</definedName>
    <definedName name="_xlnm.Print_Area" localSheetId="3">'4A-R'!$B$2:$G$37</definedName>
    <definedName name="_xlnm.Print_Area" localSheetId="4">'4B-I'!$B$2:$G$37</definedName>
    <definedName name="_xlnm.Print_Area" localSheetId="5">'4B-R'!$B$2:$G$37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D11" i="27" l="1"/>
  <c r="D11" i="26"/>
  <c r="D11" i="19"/>
  <c r="D11" i="18"/>
  <c r="E7" i="18" l="1"/>
  <c r="D7" i="18"/>
  <c r="D7" i="26"/>
  <c r="D7" i="27"/>
  <c r="E7" i="26"/>
  <c r="E7" i="27"/>
  <c r="D7" i="19"/>
  <c r="E7" i="19"/>
  <c r="I11" i="10"/>
  <c r="D8" i="10"/>
  <c r="C4" i="10" s="1"/>
  <c r="I8" i="10"/>
  <c r="F7" i="27" s="1"/>
  <c r="D14" i="10"/>
  <c r="D13" i="10"/>
  <c r="E37" i="27"/>
  <c r="J15" i="27"/>
  <c r="J14" i="27"/>
  <c r="J13" i="27"/>
  <c r="E37" i="26"/>
  <c r="K15" i="26"/>
  <c r="J15" i="26"/>
  <c r="K14" i="26"/>
  <c r="J14" i="26"/>
  <c r="K13" i="26"/>
  <c r="J13" i="26"/>
  <c r="F7" i="26"/>
  <c r="K15" i="19"/>
  <c r="J15" i="19"/>
  <c r="K14" i="19"/>
  <c r="J14" i="19"/>
  <c r="K13" i="19"/>
  <c r="J13" i="19"/>
  <c r="J13" i="18"/>
  <c r="K15" i="18"/>
  <c r="J15" i="18"/>
  <c r="K14" i="18"/>
  <c r="J14" i="18"/>
  <c r="K13" i="18"/>
  <c r="F7" i="19"/>
  <c r="F7" i="18"/>
  <c r="E37" i="19"/>
  <c r="E37" i="18"/>
  <c r="B4" i="11"/>
  <c r="B2" i="27"/>
  <c r="B2" i="19"/>
  <c r="B2" i="26"/>
  <c r="B2" i="18"/>
</calcChain>
</file>

<file path=xl/sharedStrings.xml><?xml version="1.0" encoding="utf-8"?>
<sst xmlns="http://schemas.openxmlformats.org/spreadsheetml/2006/main" count="309" uniqueCount="94">
  <si>
    <t>TIPO</t>
  </si>
  <si>
    <t>POR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</si>
  <si>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</si>
  <si>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</si>
  <si>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</si>
  <si>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</si>
  <si>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</si>
  <si>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</si>
  <si>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</si>
  <si>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</si>
  <si>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</si>
  <si>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</si>
  <si>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</si>
  <si>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</si>
  <si>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</si>
  <si>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</si>
  <si>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Franco Espinoza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</si>
  <si>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</si>
  <si>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</si>
  <si>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</si>
  <si>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</si>
  <si>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</si>
  <si>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</si>
  <si>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</si>
  <si>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</si>
  <si>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</si>
  <si>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</si>
  <si>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</si>
  <si>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</si>
  <si>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</si>
  <si>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</si>
  <si>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</si>
  <si>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</si>
  <si>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</si>
  <si>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</si>
  <si>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</si>
  <si>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</si>
  <si>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</si>
  <si>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</si>
  <si>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</si>
  <si>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</si>
  <si>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</si>
  <si>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</si>
  <si>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</si>
  <si>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</si>
  <si>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</si>
  <si>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</si>
  <si>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4A</t>
  </si>
  <si>
    <t>Ida</t>
  </si>
  <si>
    <t>Ñancul</t>
  </si>
  <si>
    <t>Segunda Faja</t>
  </si>
  <si>
    <t xml:space="preserve">SI </t>
  </si>
  <si>
    <t>Regreso</t>
  </si>
  <si>
    <t>4B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</si>
  <si>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</si>
  <si>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</si>
  <si>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</si>
  <si>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</si>
  <si>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</si>
  <si>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</si>
  <si>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</si>
  <si>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LAB</t>
  </si>
  <si>
    <t>SAB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</si>
  <si>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</si>
  <si>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</si>
  <si>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</si>
  <si>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</si>
  <si>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</si>
  <si>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</si>
  <si>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</si>
  <si>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</si>
  <si>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</si>
  <si>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</si>
  <si>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</si>
  <si>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</si>
  <si>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</si>
  <si>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</si>
  <si>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</si>
  <si>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</si>
  <si>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</si>
  <si>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</si>
  <si>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</si>
  <si>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</si>
  <si>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</si>
  <si>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</si>
  <si>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</si>
  <si>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</si>
  <si>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</si>
  <si>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</si>
  <si>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Baja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</si>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</sst>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2" borderId="1" xfId="0" applyFill="1" applyBorder="1" applyAlignment="1">
      <alignment horizontal="center"/>
    </xf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4" fillId="0" borderId="0" xfId="0" applyFont="1"/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5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Normal="100" workbookViewId="0">
      <selection activeCell="L13" sqref="L13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51" t="str">
        <f>+D12&amp;"_"&amp;D13&amp;"_"&amp;D14&amp;"_"&amp;D15&amp;"_"&amp;I12&amp;"_"&amp;YEAR(M4)&amp;"_"&amp;I13</f>
        <v>POR_IX_Villarrica_L4_Normal_2019_3</v>
      </c>
      <c r="C4" s="51"/>
      <c r="D4" s="51"/>
      <c r="E4" s="51"/>
      <c r="F4" s="51"/>
      <c r="G4" s="51"/>
      <c r="H4" s="51"/>
      <c r="I4" s="51"/>
      <c r="J4" s="51"/>
      <c r="M4" s="6">
        <v>43466</v>
      </c>
    </row>
    <row r="5" spans="1:13" s="1" customFormat="1" ht="15" x14ac:dyDescent="0.35">
      <c r="A5" s="7"/>
      <c r="B5"/>
      <c r="C5"/>
      <c r="D5"/>
      <c r="E5"/>
      <c r="F5"/>
      <c r="G5"/>
      <c r="H5"/>
      <c r="I5"/>
      <c r="J5"/>
    </row>
    <row r="6" spans="1:13" s="1" customFormat="1" ht="15" x14ac:dyDescent="0.35">
      <c r="A6" s="7"/>
      <c r="B6"/>
      <c r="C6"/>
      <c r="D6"/>
      <c r="E6"/>
      <c r="F6"/>
      <c r="G6"/>
      <c r="H6"/>
      <c r="I6"/>
      <c r="J6"/>
    </row>
    <row r="7" spans="1:13" s="1" customFormat="1" ht="15" x14ac:dyDescent="0.35">
      <c r="A7" s="7"/>
      <c r="B7"/>
      <c r="C7"/>
      <c r="D7"/>
      <c r="E7"/>
      <c r="F7"/>
      <c r="G7"/>
      <c r="H7"/>
      <c r="I7"/>
      <c r="J7"/>
    </row>
    <row r="8" spans="1:13" s="1" customFormat="1" ht="15" x14ac:dyDescent="0.35">
      <c r="A8" s="7"/>
      <c r="B8"/>
      <c r="C8"/>
      <c r="D8"/>
      <c r="E8"/>
      <c r="F8"/>
      <c r="G8"/>
      <c r="H8"/>
      <c r="I8"/>
      <c r="J8"/>
    </row>
    <row r="9" spans="1:13" s="1" customFormat="1" ht="15" x14ac:dyDescent="0.35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49" t="s">
        <v>0</v>
      </c>
      <c r="C12" s="49"/>
      <c r="D12" s="50" t="s">
        <v>1</v>
      </c>
      <c r="E12" s="50"/>
      <c r="G12" s="49" t="s">
        <v>2</v>
      </c>
      <c r="H12" s="49"/>
      <c r="I12" s="50" t="s">
        <v>3</v>
      </c>
      <c r="J12" s="50"/>
    </row>
    <row r="13" spans="1:13" x14ac:dyDescent="0.3">
      <c r="B13" s="49" t="s">
        <v>4</v>
      </c>
      <c r="C13" s="49"/>
      <c r="D13" s="50" t="s">
        <v>5</v>
      </c>
      <c r="E13" s="50"/>
      <c r="G13" s="49" t="s">
        <v>6</v>
      </c>
      <c r="H13" s="49"/>
      <c r="I13" s="50">
        <v>3</v>
      </c>
      <c r="J13" s="50"/>
    </row>
    <row r="14" spans="1:13" x14ac:dyDescent="0.3">
      <c r="B14" s="49" t="s">
        <v>7</v>
      </c>
      <c r="C14" s="49"/>
      <c r="D14" s="50" t="s">
        <v>8</v>
      </c>
      <c r="E14" s="50"/>
    </row>
    <row r="15" spans="1:13" x14ac:dyDescent="0.3">
      <c r="B15" s="49" t="s">
        <v>9</v>
      </c>
      <c r="C15" s="49"/>
      <c r="D15" s="50" t="s">
        <v>10</v>
      </c>
      <c r="E15" s="50"/>
    </row>
    <row r="16" spans="1:13" x14ac:dyDescent="0.3">
      <c r="B16" s="10"/>
      <c r="C16" s="10"/>
    </row>
    <row r="17" spans="2:10" x14ac:dyDescent="0.3">
      <c r="B17" s="49" t="s">
        <v>11</v>
      </c>
      <c r="C17" s="49"/>
      <c r="D17" s="11">
        <v>43710</v>
      </c>
      <c r="F17" s="12" t="s">
        <v>12</v>
      </c>
      <c r="G17" s="48" t="s">
        <v>13</v>
      </c>
      <c r="H17" s="48"/>
      <c r="I17" s="48"/>
      <c r="J17" s="48"/>
    </row>
    <row r="18" spans="2:10" x14ac:dyDescent="0.3">
      <c r="B18" s="49" t="s">
        <v>14</v>
      </c>
      <c r="C18" s="49"/>
      <c r="D18" s="11">
        <v>43710</v>
      </c>
      <c r="F18" s="12" t="s">
        <v>15</v>
      </c>
      <c r="G18" s="48" t="s">
        <v>16</v>
      </c>
      <c r="H18" s="48"/>
      <c r="I18" s="48"/>
      <c r="J18" s="48"/>
    </row>
    <row r="22" spans="2:10" x14ac:dyDescent="0.3">
      <c r="F22" s="13"/>
    </row>
  </sheetData>
  <mergeCells count="17">
    <mergeCell ref="B4:J4"/>
    <mergeCell ref="I13:J13"/>
    <mergeCell ref="B12:C12"/>
    <mergeCell ref="D12:E12"/>
    <mergeCell ref="G12:H12"/>
    <mergeCell ref="I12:J12"/>
    <mergeCell ref="B13:C13"/>
    <mergeCell ref="D13:E13"/>
    <mergeCell ref="G13:H13"/>
    <mergeCell ref="G18:J18"/>
    <mergeCell ref="B14:C14"/>
    <mergeCell ref="D14:E14"/>
    <mergeCell ref="B15:C15"/>
    <mergeCell ref="D15:E15"/>
    <mergeCell ref="B17:C17"/>
    <mergeCell ref="B18:C18"/>
    <mergeCell ref="G17:J17"/>
  </mergeCells>
  <conditionalFormatting sqref="G18:J18">
    <cfRule type="expression" dxfId="50" priority="19">
      <formula>G18=""</formula>
    </cfRule>
  </conditionalFormatting>
  <conditionalFormatting sqref="G17:J17">
    <cfRule type="expression" dxfId="49" priority="23">
      <formula>G17=""</formula>
    </cfRule>
  </conditionalFormatting>
  <conditionalFormatting sqref="I13:J13">
    <cfRule type="expression" dxfId="48" priority="27">
      <formula>I13=""</formula>
    </cfRule>
  </conditionalFormatting>
  <conditionalFormatting sqref="I12:J12">
    <cfRule type="expression" dxfId="47" priority="28">
      <formula>I12=""</formula>
    </cfRule>
  </conditionalFormatting>
  <conditionalFormatting sqref="D15:E15">
    <cfRule type="expression" dxfId="46" priority="29">
      <formula>D15=""</formula>
    </cfRule>
  </conditionalFormatting>
  <conditionalFormatting sqref="D14:E14">
    <cfRule type="expression" dxfId="45" priority="30">
      <formula>D14=""</formula>
    </cfRule>
  </conditionalFormatting>
  <conditionalFormatting sqref="D13:E13">
    <cfRule type="expression" dxfId="44" priority="31">
      <formula>D13=""</formula>
    </cfRule>
  </conditionalFormatting>
  <conditionalFormatting sqref="D12:E12">
    <cfRule type="expression" dxfId="43" priority="32">
      <formula>D12=""</formula>
    </cfRule>
  </conditionalFormatting>
  <conditionalFormatting sqref="D17">
    <cfRule type="expression" dxfId="3" priority="2">
      <formula>D17=""</formula>
    </cfRule>
  </conditionalFormatting>
  <conditionalFormatting sqref="D18">
    <cfRule type="expression" dxfId="1" priority="1">
      <formula>D18=""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5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7" zoomScale="90" zoomScaleNormal="90" workbookViewId="0">
      <selection activeCell="L14" sqref="L14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bestFit="1" customWidth="1"/>
    <col min="13" max="16384" width="11.44140625" style="4"/>
  </cols>
  <sheetData>
    <row r="1" spans="1:12" x14ac:dyDescent="0.3">
      <c r="B1" s="4"/>
      <c r="D1" s="5"/>
      <c r="H1" s="4"/>
      <c r="I1" s="4"/>
    </row>
    <row r="2" spans="1:12" ht="22.2" x14ac:dyDescent="0.45">
      <c r="B2" s="60" t="s">
        <v>17</v>
      </c>
      <c r="C2" s="60"/>
      <c r="D2" s="60"/>
      <c r="E2" s="60"/>
      <c r="F2" s="60"/>
      <c r="G2" s="60"/>
      <c r="H2" s="60"/>
      <c r="I2" s="60"/>
      <c r="J2" s="60"/>
    </row>
    <row r="3" spans="1:12" x14ac:dyDescent="0.3">
      <c r="L3" s="15"/>
    </row>
    <row r="4" spans="1:12" s="2" customFormat="1" ht="18" x14ac:dyDescent="0.35">
      <c r="A4" s="16"/>
      <c r="B4" s="17" t="s">
        <v>18</v>
      </c>
      <c r="C4" s="61" t="str">
        <f>+D8&amp;"_"&amp;D9&amp;"_"&amp;D10&amp;"_"&amp;D11&amp;"_"&amp;I8&amp;"_"&amp;YEAR(L4)&amp;"_"&amp;I11</f>
        <v>POR_IX_Villarrica_L4_Normal_2019_3</v>
      </c>
      <c r="D4" s="61"/>
      <c r="E4" s="61"/>
      <c r="F4" s="61"/>
      <c r="G4" s="61"/>
      <c r="H4" s="61"/>
      <c r="I4" s="61"/>
      <c r="J4" s="61"/>
      <c r="L4" s="6">
        <v>43466</v>
      </c>
    </row>
    <row r="5" spans="1:12" x14ac:dyDescent="0.3">
      <c r="B5" s="4"/>
      <c r="D5" s="5"/>
      <c r="H5" s="4"/>
      <c r="I5" s="4"/>
    </row>
    <row r="6" spans="1:12" ht="16.2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49" t="s">
        <v>0</v>
      </c>
      <c r="C8" s="49"/>
      <c r="D8" s="50" t="str">
        <f>+TAPA!D12</f>
        <v>POR</v>
      </c>
      <c r="E8" s="50"/>
      <c r="F8" s="19"/>
      <c r="G8" s="49" t="s">
        <v>2</v>
      </c>
      <c r="H8" s="49"/>
      <c r="I8" s="50" t="str">
        <f>+TAPA!I12</f>
        <v>Normal</v>
      </c>
      <c r="J8" s="50"/>
    </row>
    <row r="9" spans="1:12" x14ac:dyDescent="0.3">
      <c r="B9" s="49" t="s">
        <v>4</v>
      </c>
      <c r="C9" s="49"/>
      <c r="D9" s="50" t="s">
        <v>5</v>
      </c>
      <c r="E9" s="50"/>
      <c r="F9" s="19"/>
      <c r="G9" s="49" t="s">
        <v>20</v>
      </c>
      <c r="H9" s="49"/>
      <c r="I9" s="50"/>
      <c r="J9" s="50"/>
    </row>
    <row r="10" spans="1:12" x14ac:dyDescent="0.3">
      <c r="B10" s="49" t="s">
        <v>7</v>
      </c>
      <c r="C10" s="49"/>
      <c r="D10" s="50" t="s">
        <v>8</v>
      </c>
      <c r="E10" s="50"/>
      <c r="F10" s="19"/>
      <c r="G10" s="49" t="s">
        <v>21</v>
      </c>
      <c r="H10" s="49"/>
      <c r="I10" s="50" t="s">
        <v>22</v>
      </c>
      <c r="J10" s="50"/>
    </row>
    <row r="11" spans="1:12" x14ac:dyDescent="0.3">
      <c r="B11" s="49" t="s">
        <v>9</v>
      </c>
      <c r="C11" s="49"/>
      <c r="D11" s="50" t="s">
        <v>10</v>
      </c>
      <c r="E11" s="50"/>
      <c r="F11" s="19"/>
      <c r="G11" s="49" t="s">
        <v>6</v>
      </c>
      <c r="H11" s="49"/>
      <c r="I11" s="50">
        <f>+TAPA!I13</f>
        <v>3</v>
      </c>
      <c r="J11" s="50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49" t="s">
        <v>11</v>
      </c>
      <c r="C13" s="49"/>
      <c r="D13" s="11">
        <f>+TAPA!D17</f>
        <v>43710</v>
      </c>
      <c r="E13" s="19"/>
      <c r="F13" s="19"/>
      <c r="G13"/>
      <c r="H13"/>
      <c r="I13" s="4"/>
    </row>
    <row r="14" spans="1:12" x14ac:dyDescent="0.3">
      <c r="B14" s="49" t="s">
        <v>14</v>
      </c>
      <c r="C14" s="49"/>
      <c r="D14" s="11">
        <f>+TAPA!D18</f>
        <v>43710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23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58" t="s">
        <v>24</v>
      </c>
      <c r="C18" s="59"/>
      <c r="D18" s="55" t="s">
        <v>25</v>
      </c>
      <c r="E18" s="56"/>
      <c r="F18" s="56"/>
      <c r="G18" s="57"/>
      <c r="H18" s="4"/>
      <c r="I18" s="8" t="s">
        <v>26</v>
      </c>
      <c r="J18" s="9" t="s">
        <v>27</v>
      </c>
    </row>
    <row r="19" spans="2:10" x14ac:dyDescent="0.3">
      <c r="B19" s="58" t="s">
        <v>28</v>
      </c>
      <c r="C19" s="59"/>
      <c r="D19" s="55">
        <v>400026</v>
      </c>
      <c r="E19" s="56"/>
      <c r="F19" s="56"/>
      <c r="G19" s="57"/>
      <c r="H19" s="4"/>
      <c r="I19"/>
      <c r="J19"/>
    </row>
    <row r="20" spans="2:10" x14ac:dyDescent="0.3">
      <c r="B20" s="58" t="s">
        <v>29</v>
      </c>
      <c r="C20" s="59"/>
      <c r="D20" s="55" t="s">
        <v>30</v>
      </c>
      <c r="E20" s="56"/>
      <c r="F20" s="56"/>
      <c r="G20" s="57"/>
      <c r="H20" s="4"/>
      <c r="I20" s="8" t="s">
        <v>26</v>
      </c>
      <c r="J20" s="9" t="s">
        <v>31</v>
      </c>
    </row>
    <row r="21" spans="2:10" x14ac:dyDescent="0.3">
      <c r="B21" s="58" t="s">
        <v>32</v>
      </c>
      <c r="C21" s="59"/>
      <c r="D21" s="55" t="s">
        <v>33</v>
      </c>
      <c r="E21" s="56"/>
      <c r="F21" s="56"/>
      <c r="G21" s="57"/>
      <c r="H21" s="4"/>
      <c r="I21" s="8" t="s">
        <v>26</v>
      </c>
      <c r="J21" s="9" t="s">
        <v>34</v>
      </c>
    </row>
    <row r="23" spans="2:10" ht="16.2" x14ac:dyDescent="0.35">
      <c r="B23" s="18" t="s">
        <v>35</v>
      </c>
    </row>
    <row r="24" spans="2:10" ht="6.75" customHeight="1" x14ac:dyDescent="0.3"/>
    <row r="25" spans="2:10" x14ac:dyDescent="0.3">
      <c r="B25" s="49" t="s">
        <v>36</v>
      </c>
      <c r="C25" s="49"/>
      <c r="D25" s="9">
        <v>24</v>
      </c>
      <c r="E25"/>
      <c r="F25"/>
      <c r="G25"/>
      <c r="H25"/>
      <c r="I25" s="4"/>
    </row>
    <row r="26" spans="2:10" x14ac:dyDescent="0.3">
      <c r="B26" s="49" t="s">
        <v>37</v>
      </c>
      <c r="C26" s="49"/>
      <c r="D26" s="9">
        <v>24</v>
      </c>
      <c r="H26" s="4"/>
      <c r="I26" s="4"/>
    </row>
    <row r="27" spans="2:10" x14ac:dyDescent="0.3">
      <c r="B27" s="49" t="s">
        <v>38</v>
      </c>
      <c r="C27" s="49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6.2" x14ac:dyDescent="0.35">
      <c r="B29" s="18" t="s">
        <v>39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40</v>
      </c>
      <c r="C31" s="20" t="s">
        <v>41</v>
      </c>
      <c r="D31" s="20" t="s">
        <v>42</v>
      </c>
      <c r="E31" s="54" t="s">
        <v>43</v>
      </c>
      <c r="F31" s="54"/>
      <c r="G31" s="54" t="s">
        <v>44</v>
      </c>
      <c r="H31" s="54"/>
      <c r="I31" s="20" t="s">
        <v>45</v>
      </c>
      <c r="J31" s="20" t="s">
        <v>46</v>
      </c>
    </row>
    <row r="32" spans="2:10" x14ac:dyDescent="0.3">
      <c r="B32" s="21" t="s">
        <v>47</v>
      </c>
      <c r="C32" s="21" t="s">
        <v>48</v>
      </c>
      <c r="D32" s="22">
        <v>17.850000000000001</v>
      </c>
      <c r="E32" s="52" t="s">
        <v>49</v>
      </c>
      <c r="F32" s="53"/>
      <c r="G32" s="52" t="s">
        <v>50</v>
      </c>
      <c r="H32" s="53"/>
      <c r="I32" s="21">
        <v>4</v>
      </c>
      <c r="J32" s="21" t="s">
        <v>51</v>
      </c>
    </row>
    <row r="33" spans="2:10" x14ac:dyDescent="0.3">
      <c r="B33" s="21" t="s">
        <v>47</v>
      </c>
      <c r="C33" s="21" t="s">
        <v>52</v>
      </c>
      <c r="D33" s="23">
        <v>18.78</v>
      </c>
      <c r="E33" s="52" t="s">
        <v>50</v>
      </c>
      <c r="F33" s="53"/>
      <c r="G33" s="52" t="s">
        <v>49</v>
      </c>
      <c r="H33" s="53"/>
      <c r="I33" s="21">
        <v>4</v>
      </c>
      <c r="J33" s="21" t="s">
        <v>51</v>
      </c>
    </row>
    <row r="34" spans="2:10" x14ac:dyDescent="0.3">
      <c r="B34" s="21" t="s">
        <v>53</v>
      </c>
      <c r="C34" s="21" t="s">
        <v>48</v>
      </c>
      <c r="D34" s="23">
        <v>17.25</v>
      </c>
      <c r="E34" s="52" t="s">
        <v>49</v>
      </c>
      <c r="F34" s="53"/>
      <c r="G34" s="52" t="s">
        <v>50</v>
      </c>
      <c r="H34" s="53"/>
      <c r="I34" s="21">
        <v>5</v>
      </c>
      <c r="J34" s="21" t="s">
        <v>51</v>
      </c>
    </row>
    <row r="35" spans="2:10" x14ac:dyDescent="0.3">
      <c r="B35" s="21" t="s">
        <v>53</v>
      </c>
      <c r="C35" s="21" t="s">
        <v>52</v>
      </c>
      <c r="D35" s="23">
        <v>17.22</v>
      </c>
      <c r="E35" s="52" t="s">
        <v>50</v>
      </c>
      <c r="F35" s="53"/>
      <c r="G35" s="52" t="s">
        <v>49</v>
      </c>
      <c r="H35" s="53"/>
      <c r="I35" s="21">
        <v>5</v>
      </c>
      <c r="J35" s="21" t="s">
        <v>51</v>
      </c>
    </row>
  </sheetData>
  <mergeCells count="41">
    <mergeCell ref="D10:E10"/>
    <mergeCell ref="G10:H10"/>
    <mergeCell ref="I10:J10"/>
    <mergeCell ref="D11:E11"/>
    <mergeCell ref="B14:C14"/>
    <mergeCell ref="B13:C13"/>
    <mergeCell ref="B2:J2"/>
    <mergeCell ref="C4:J4"/>
    <mergeCell ref="B8:C8"/>
    <mergeCell ref="B10:C10"/>
    <mergeCell ref="G11:H11"/>
    <mergeCell ref="B11:C11"/>
    <mergeCell ref="I11:J11"/>
    <mergeCell ref="D8:E8"/>
    <mergeCell ref="G8:H8"/>
    <mergeCell ref="I8:J8"/>
    <mergeCell ref="B9:C9"/>
    <mergeCell ref="D9:E9"/>
    <mergeCell ref="G9:H9"/>
    <mergeCell ref="I9:J9"/>
    <mergeCell ref="E31:F31"/>
    <mergeCell ref="G31:H31"/>
    <mergeCell ref="B27:C27"/>
    <mergeCell ref="D19:G19"/>
    <mergeCell ref="B18:C18"/>
    <mergeCell ref="B19:C19"/>
    <mergeCell ref="B20:C20"/>
    <mergeCell ref="B21:C21"/>
    <mergeCell ref="D21:G21"/>
    <mergeCell ref="B25:C25"/>
    <mergeCell ref="B26:C26"/>
    <mergeCell ref="D18:G18"/>
    <mergeCell ref="D20:G20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I8:J8">
    <cfRule type="expression" dxfId="42" priority="1">
      <formula>I8=""</formula>
    </cfRule>
  </conditionalFormatting>
  <conditionalFormatting sqref="D13:D14">
    <cfRule type="expression" dxfId="41" priority="3">
      <formula>D13=""</formula>
    </cfRule>
  </conditionalFormatting>
  <conditionalFormatting sqref="D27">
    <cfRule type="expression" dxfId="40" priority="8">
      <formula>D27=""</formula>
    </cfRule>
  </conditionalFormatting>
  <conditionalFormatting sqref="D26">
    <cfRule type="expression" dxfId="39" priority="16">
      <formula>D26=""</formula>
    </cfRule>
  </conditionalFormatting>
  <conditionalFormatting sqref="D25">
    <cfRule type="expression" dxfId="38" priority="19">
      <formula>D25=""</formula>
    </cfRule>
  </conditionalFormatting>
  <conditionalFormatting sqref="I33:I35">
    <cfRule type="expression" dxfId="37" priority="23">
      <formula>I33=""</formula>
    </cfRule>
  </conditionalFormatting>
  <conditionalFormatting sqref="I32">
    <cfRule type="expression" dxfId="36" priority="24">
      <formula>I32=""</formula>
    </cfRule>
  </conditionalFormatting>
  <conditionalFormatting sqref="J18">
    <cfRule type="expression" dxfId="35" priority="31">
      <formula>J18=""</formula>
    </cfRule>
  </conditionalFormatting>
  <conditionalFormatting sqref="D18:G18">
    <cfRule type="expression" dxfId="34" priority="32">
      <formula>D18=""</formula>
    </cfRule>
  </conditionalFormatting>
  <conditionalFormatting sqref="J33:J35">
    <cfRule type="expression" dxfId="33" priority="33">
      <formula>J33=""</formula>
    </cfRule>
  </conditionalFormatting>
  <conditionalFormatting sqref="B33:C35">
    <cfRule type="expression" dxfId="32" priority="34">
      <formula>B33=""</formula>
    </cfRule>
  </conditionalFormatting>
  <conditionalFormatting sqref="D21:G21">
    <cfRule type="expression" dxfId="31" priority="35">
      <formula>D21=""</formula>
    </cfRule>
  </conditionalFormatting>
  <conditionalFormatting sqref="D20:G20">
    <cfRule type="expression" dxfId="30" priority="36">
      <formula>D20=""</formula>
    </cfRule>
  </conditionalFormatting>
  <conditionalFormatting sqref="D19:G19">
    <cfRule type="expression" dxfId="29" priority="37">
      <formula>D19=""</formula>
    </cfRule>
  </conditionalFormatting>
  <conditionalFormatting sqref="J21">
    <cfRule type="expression" dxfId="28" priority="38">
      <formula>J21=""</formula>
    </cfRule>
  </conditionalFormatting>
  <conditionalFormatting sqref="J20">
    <cfRule type="expression" dxfId="27" priority="39">
      <formula>J20=""</formula>
    </cfRule>
  </conditionalFormatting>
  <conditionalFormatting sqref="J32">
    <cfRule type="expression" dxfId="26" priority="40">
      <formula>J32=""</formula>
    </cfRule>
  </conditionalFormatting>
  <conditionalFormatting sqref="B32:C32">
    <cfRule type="expression" dxfId="25" priority="41">
      <formula>B32=""</formula>
    </cfRule>
  </conditionalFormatting>
  <conditionalFormatting sqref="I11:J11">
    <cfRule type="expression" dxfId="24" priority="42">
      <formula>I11=""</formula>
    </cfRule>
  </conditionalFormatting>
  <conditionalFormatting sqref="I10:J10">
    <cfRule type="expression" dxfId="23" priority="43">
      <formula>I10=""</formula>
    </cfRule>
  </conditionalFormatting>
  <conditionalFormatting sqref="I9:J9">
    <cfRule type="expression" dxfId="22" priority="44">
      <formula>I9=""</formula>
    </cfRule>
  </conditionalFormatting>
  <conditionalFormatting sqref="D9:E9">
    <cfRule type="expression" dxfId="21" priority="45">
      <formula>D9=""</formula>
    </cfRule>
  </conditionalFormatting>
  <conditionalFormatting sqref="D11:E11">
    <cfRule type="expression" dxfId="20" priority="46">
      <formula>D11=""</formula>
    </cfRule>
  </conditionalFormatting>
  <conditionalFormatting sqref="D10:E10">
    <cfRule type="expression" dxfId="19" priority="47">
      <formula>D10=""</formula>
    </cfRule>
  </conditionalFormatting>
  <conditionalFormatting sqref="D8:E8">
    <cfRule type="expression" dxfId="18" priority="48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57"/>
  <sheetViews>
    <sheetView topLeftCell="A9" zoomScale="90" zoomScaleNormal="90" zoomScaleSheetLayoutView="55" workbookViewId="0">
      <selection activeCell="D12" sqref="D12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14" ht="22.2" x14ac:dyDescent="0.3">
      <c r="B2" s="62" t="str">
        <f>"PROGRAMA DE OPERACIÓN DEL SERVICIO ("&amp;B7&amp;" - "&amp;C7&amp;")"</f>
        <v>PROGRAMA DE OPERACIÓN DEL SERVICIO (4A - Ida)</v>
      </c>
      <c r="C2" s="62"/>
      <c r="D2" s="62"/>
      <c r="E2" s="62"/>
      <c r="F2" s="62"/>
      <c r="G2" s="62"/>
    </row>
    <row r="4" spans="2:14" s="3" customFormat="1" x14ac:dyDescent="0.3">
      <c r="B4" s="3" t="s">
        <v>54</v>
      </c>
    </row>
    <row r="6" spans="2:14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55</v>
      </c>
      <c r="G6" s="25"/>
      <c r="I6" s="26"/>
      <c r="J6" s="26"/>
      <c r="K6" s="26"/>
      <c r="L6" s="26"/>
      <c r="M6" s="26"/>
      <c r="N6" s="26"/>
    </row>
    <row r="7" spans="2:14" x14ac:dyDescent="0.3">
      <c r="B7" s="27" t="s">
        <v>47</v>
      </c>
      <c r="C7" s="27" t="s">
        <v>48</v>
      </c>
      <c r="D7" s="27" t="str">
        <f>+VLOOKUP(B7,'Operador L4'!B32:H35,4,0)</f>
        <v>Ñancul</v>
      </c>
      <c r="E7" s="27" t="str">
        <f>+VLOOKUP(B7,'Operador L4'!B32:H35,6,0)</f>
        <v>Segunda Faja</v>
      </c>
      <c r="F7" s="27" t="str">
        <f>'Operador L4'!I8</f>
        <v>Normal</v>
      </c>
      <c r="G7" s="25"/>
      <c r="I7" s="26"/>
      <c r="J7" s="26"/>
      <c r="K7" s="26"/>
      <c r="L7" s="26"/>
      <c r="M7" s="26"/>
      <c r="N7" s="26"/>
    </row>
    <row r="8" spans="2:14" x14ac:dyDescent="0.3">
      <c r="I8" s="26"/>
      <c r="J8" s="26"/>
      <c r="K8" s="26"/>
      <c r="L8" s="26"/>
      <c r="M8" s="26"/>
      <c r="N8" s="26"/>
    </row>
    <row r="9" spans="2:14" s="3" customFormat="1" x14ac:dyDescent="0.3">
      <c r="B9" s="3" t="s">
        <v>56</v>
      </c>
      <c r="I9" s="28"/>
      <c r="J9" s="28"/>
      <c r="K9" s="28"/>
      <c r="L9" s="28"/>
      <c r="M9" s="28"/>
      <c r="N9" s="28"/>
    </row>
    <row r="10" spans="2:14" x14ac:dyDescent="0.3">
      <c r="I10" s="26"/>
      <c r="J10" s="26"/>
      <c r="K10" s="26"/>
      <c r="L10" s="26"/>
      <c r="M10" s="26"/>
      <c r="N10" s="26"/>
    </row>
    <row r="11" spans="2:14" ht="22.5" customHeight="1" x14ac:dyDescent="0.3">
      <c r="B11" s="63" t="s">
        <v>57</v>
      </c>
      <c r="C11" s="63" t="s">
        <v>58</v>
      </c>
      <c r="D11" s="64">
        <f>+TAPA!D17</f>
        <v>43710</v>
      </c>
      <c r="E11" s="65"/>
      <c r="I11" s="26"/>
      <c r="J11" s="26"/>
      <c r="K11" s="26"/>
      <c r="L11" s="26"/>
      <c r="M11" s="26"/>
      <c r="N11" s="26"/>
    </row>
    <row r="12" spans="2:14" ht="28.8" x14ac:dyDescent="0.3">
      <c r="B12" s="63"/>
      <c r="C12" s="63"/>
      <c r="D12" s="30" t="s">
        <v>59</v>
      </c>
      <c r="E12" s="30" t="s">
        <v>60</v>
      </c>
      <c r="I12" s="31"/>
      <c r="J12" s="32" t="s">
        <v>61</v>
      </c>
      <c r="K12" s="32" t="s">
        <v>62</v>
      </c>
      <c r="L12" s="32"/>
      <c r="M12" s="33"/>
      <c r="N12" s="33"/>
    </row>
    <row r="13" spans="2:14" ht="15.75" customHeight="1" x14ac:dyDescent="0.3">
      <c r="B13" s="34">
        <v>0</v>
      </c>
      <c r="C13" s="35" t="s">
        <v>63</v>
      </c>
      <c r="D13" s="36"/>
      <c r="E13" s="37"/>
      <c r="I13" s="31" t="s">
        <v>64</v>
      </c>
      <c r="J13" s="38">
        <f>COUNTIF($D$13:$D$36,$I13)</f>
        <v>5</v>
      </c>
      <c r="K13" s="38">
        <f>COUNTIF($F$13:$F$36,$I13)</f>
        <v>0</v>
      </c>
      <c r="L13" s="38"/>
      <c r="M13" s="31"/>
      <c r="N13" s="39"/>
    </row>
    <row r="14" spans="2:14" ht="15.6" x14ac:dyDescent="0.3">
      <c r="B14" s="40">
        <v>1</v>
      </c>
      <c r="C14" s="29" t="s">
        <v>65</v>
      </c>
      <c r="D14" s="41"/>
      <c r="E14" s="42"/>
      <c r="I14" s="31" t="s">
        <v>66</v>
      </c>
      <c r="J14" s="38">
        <f>COUNTIF($D$13:$D$36,$I14)</f>
        <v>8</v>
      </c>
      <c r="K14" s="38">
        <f>COUNTIF($F$13:$F$36,$I14)</f>
        <v>0</v>
      </c>
      <c r="L14" s="38"/>
      <c r="M14" s="31"/>
      <c r="N14" s="39"/>
    </row>
    <row r="15" spans="2:14" ht="15.6" x14ac:dyDescent="0.3">
      <c r="B15" s="34">
        <v>2</v>
      </c>
      <c r="C15" s="35" t="s">
        <v>67</v>
      </c>
      <c r="D15" s="36"/>
      <c r="E15" s="37"/>
      <c r="I15" s="31" t="s">
        <v>68</v>
      </c>
      <c r="J15" s="38">
        <f>COUNTIF($D$13:$D$36,$I15)</f>
        <v>1</v>
      </c>
      <c r="K15" s="38">
        <f>COUNTIF($F$13:$F$36,$I15)</f>
        <v>0</v>
      </c>
      <c r="L15" s="38"/>
      <c r="M15" s="31"/>
      <c r="N15" s="39"/>
    </row>
    <row r="16" spans="2:14" ht="15.6" x14ac:dyDescent="0.3">
      <c r="B16" s="40">
        <v>3</v>
      </c>
      <c r="C16" s="29" t="s">
        <v>69</v>
      </c>
      <c r="D16" s="41"/>
      <c r="E16" s="42"/>
      <c r="I16" s="26"/>
      <c r="J16" s="26"/>
      <c r="K16" s="26"/>
      <c r="L16" s="43"/>
      <c r="M16" s="26"/>
      <c r="N16" s="26"/>
    </row>
    <row r="17" spans="2:14" ht="15.6" x14ac:dyDescent="0.3">
      <c r="B17" s="34">
        <v>4</v>
      </c>
      <c r="C17" s="35" t="s">
        <v>70</v>
      </c>
      <c r="D17" s="36"/>
      <c r="E17" s="37"/>
      <c r="I17" s="26"/>
      <c r="J17" s="26"/>
      <c r="K17" s="26"/>
      <c r="L17" s="43"/>
      <c r="M17" s="26"/>
      <c r="N17" s="26"/>
    </row>
    <row r="18" spans="2:14" ht="15.6" x14ac:dyDescent="0.3">
      <c r="B18" s="40">
        <v>5</v>
      </c>
      <c r="C18" s="29" t="s">
        <v>71</v>
      </c>
      <c r="D18" s="41"/>
      <c r="E18" s="42"/>
      <c r="I18" s="26"/>
      <c r="J18" s="26"/>
      <c r="K18" s="26"/>
      <c r="L18" s="43"/>
      <c r="M18" s="26"/>
      <c r="N18" s="26"/>
    </row>
    <row r="19" spans="2:14" ht="15.6" x14ac:dyDescent="0.3">
      <c r="B19" s="34">
        <v>6</v>
      </c>
      <c r="C19" s="35" t="s">
        <v>72</v>
      </c>
      <c r="D19" s="36"/>
      <c r="E19" s="37"/>
      <c r="I19" s="26"/>
      <c r="J19" s="26"/>
      <c r="K19" s="26"/>
      <c r="L19" s="43"/>
      <c r="M19" s="26"/>
      <c r="N19" s="26"/>
    </row>
    <row r="20" spans="2:14" ht="15.6" x14ac:dyDescent="0.3">
      <c r="B20" s="40">
        <v>7</v>
      </c>
      <c r="C20" s="29" t="s">
        <v>73</v>
      </c>
      <c r="D20" s="41" t="s">
        <v>74</v>
      </c>
      <c r="E20" s="42">
        <v>0</v>
      </c>
    </row>
    <row r="21" spans="2:14" ht="15.6" x14ac:dyDescent="0.3">
      <c r="B21" s="34">
        <v>8</v>
      </c>
      <c r="C21" s="35" t="s">
        <v>75</v>
      </c>
      <c r="D21" s="36" t="s">
        <v>74</v>
      </c>
      <c r="E21" s="37">
        <v>0</v>
      </c>
    </row>
    <row r="22" spans="2:14" ht="15.6" x14ac:dyDescent="0.3">
      <c r="B22" s="40">
        <v>9</v>
      </c>
      <c r="C22" s="29" t="s">
        <v>76</v>
      </c>
      <c r="D22" s="41" t="s">
        <v>77</v>
      </c>
      <c r="E22" s="42">
        <v>0</v>
      </c>
    </row>
    <row r="23" spans="2:14" ht="15.6" x14ac:dyDescent="0.3">
      <c r="B23" s="34">
        <v>10</v>
      </c>
      <c r="C23" s="35" t="s">
        <v>78</v>
      </c>
      <c r="D23" s="36" t="s">
        <v>77</v>
      </c>
      <c r="E23" s="37">
        <v>0</v>
      </c>
    </row>
    <row r="24" spans="2:14" ht="15.6" x14ac:dyDescent="0.3">
      <c r="B24" s="40">
        <v>11</v>
      </c>
      <c r="C24" s="29" t="s">
        <v>79</v>
      </c>
      <c r="D24" s="41" t="s">
        <v>77</v>
      </c>
      <c r="E24" s="42">
        <v>0</v>
      </c>
    </row>
    <row r="25" spans="2:14" ht="15.6" x14ac:dyDescent="0.3">
      <c r="B25" s="34">
        <v>12</v>
      </c>
      <c r="C25" s="35" t="s">
        <v>80</v>
      </c>
      <c r="D25" s="36" t="s">
        <v>77</v>
      </c>
      <c r="E25" s="37">
        <v>0</v>
      </c>
    </row>
    <row r="26" spans="2:14" ht="15.6" x14ac:dyDescent="0.3">
      <c r="B26" s="40">
        <v>13</v>
      </c>
      <c r="C26" s="29" t="s">
        <v>81</v>
      </c>
      <c r="D26" s="41" t="s">
        <v>74</v>
      </c>
      <c r="E26" s="42">
        <v>0</v>
      </c>
    </row>
    <row r="27" spans="2:14" ht="15.6" x14ac:dyDescent="0.3">
      <c r="B27" s="34">
        <v>14</v>
      </c>
      <c r="C27" s="35" t="s">
        <v>82</v>
      </c>
      <c r="D27" s="36" t="s">
        <v>77</v>
      </c>
      <c r="E27" s="37">
        <v>0</v>
      </c>
    </row>
    <row r="28" spans="2:14" ht="15.6" x14ac:dyDescent="0.3">
      <c r="B28" s="40">
        <v>15</v>
      </c>
      <c r="C28" s="29" t="s">
        <v>83</v>
      </c>
      <c r="D28" s="41" t="s">
        <v>77</v>
      </c>
      <c r="E28" s="42">
        <v>0</v>
      </c>
    </row>
    <row r="29" spans="2:14" ht="15.6" x14ac:dyDescent="0.3">
      <c r="B29" s="34">
        <v>16</v>
      </c>
      <c r="C29" s="35" t="s">
        <v>84</v>
      </c>
      <c r="D29" s="36" t="s">
        <v>77</v>
      </c>
      <c r="E29" s="37">
        <v>0</v>
      </c>
    </row>
    <row r="30" spans="2:14" ht="15.6" x14ac:dyDescent="0.3">
      <c r="B30" s="40">
        <v>17</v>
      </c>
      <c r="C30" s="29" t="s">
        <v>85</v>
      </c>
      <c r="D30" s="41" t="s">
        <v>74</v>
      </c>
      <c r="E30" s="42">
        <v>0</v>
      </c>
    </row>
    <row r="31" spans="2:14" ht="15.6" x14ac:dyDescent="0.3">
      <c r="B31" s="34">
        <v>18</v>
      </c>
      <c r="C31" s="35" t="s">
        <v>86</v>
      </c>
      <c r="D31" s="36" t="s">
        <v>74</v>
      </c>
      <c r="E31" s="37">
        <v>0</v>
      </c>
    </row>
    <row r="32" spans="2:14" ht="15.6" x14ac:dyDescent="0.3">
      <c r="B32" s="40">
        <v>19</v>
      </c>
      <c r="C32" s="29" t="s">
        <v>87</v>
      </c>
      <c r="D32" s="41" t="s">
        <v>77</v>
      </c>
      <c r="E32" s="42">
        <v>0</v>
      </c>
    </row>
    <row r="33" spans="2:5" ht="15.6" x14ac:dyDescent="0.3">
      <c r="B33" s="34">
        <v>20</v>
      </c>
      <c r="C33" s="35" t="s">
        <v>88</v>
      </c>
      <c r="D33" s="36" t="s">
        <v>89</v>
      </c>
      <c r="E33" s="37">
        <v>0</v>
      </c>
    </row>
    <row r="34" spans="2:5" ht="15.6" x14ac:dyDescent="0.3">
      <c r="B34" s="40">
        <v>21</v>
      </c>
      <c r="C34" s="29" t="s">
        <v>90</v>
      </c>
      <c r="D34" s="41"/>
      <c r="E34" s="42"/>
    </row>
    <row r="35" spans="2:5" ht="15.6" x14ac:dyDescent="0.3">
      <c r="B35" s="34">
        <v>22</v>
      </c>
      <c r="C35" s="35" t="s">
        <v>91</v>
      </c>
      <c r="D35" s="36"/>
      <c r="E35" s="37"/>
    </row>
    <row r="36" spans="2:5" ht="15.6" x14ac:dyDescent="0.3">
      <c r="B36" s="40">
        <v>23</v>
      </c>
      <c r="C36" s="29" t="s">
        <v>92</v>
      </c>
      <c r="D36" s="41"/>
      <c r="E36" s="42"/>
    </row>
    <row r="37" spans="2:5" ht="15.6" x14ac:dyDescent="0.3">
      <c r="B37" s="34" t="s">
        <v>93</v>
      </c>
      <c r="C37" s="35"/>
      <c r="D37" s="44"/>
      <c r="E37" s="44" t="str">
        <f>+IF(SUM(E13:E36)=0,"",SUM(E13:E36))</f>
        <v/>
      </c>
    </row>
    <row r="55" spans="8:12" x14ac:dyDescent="0.3">
      <c r="H55" s="45"/>
      <c r="I55" s="45"/>
      <c r="J55" s="45"/>
      <c r="K55" s="45"/>
      <c r="L55" s="45"/>
    </row>
    <row r="56" spans="8:12" x14ac:dyDescent="0.3">
      <c r="H56" s="45"/>
      <c r="I56" s="45"/>
      <c r="J56" s="45"/>
      <c r="K56" s="45"/>
      <c r="L56" s="45"/>
    </row>
    <row r="57" spans="8:12" x14ac:dyDescent="0.3">
      <c r="H57" s="45"/>
      <c r="I57" s="45"/>
      <c r="J57" s="46"/>
      <c r="K57" s="46"/>
      <c r="L57" s="46"/>
    </row>
  </sheetData>
  <mergeCells count="4">
    <mergeCell ref="B2:G2"/>
    <mergeCell ref="B11:B12"/>
    <mergeCell ref="C11:C12"/>
    <mergeCell ref="D11:E11"/>
  </mergeCells>
  <conditionalFormatting sqref="C7:E7">
    <cfRule type="expression" dxfId="17" priority="7">
      <formula>C7=""</formula>
    </cfRule>
  </conditionalFormatting>
  <conditionalFormatting sqref="B7">
    <cfRule type="expression" dxfId="16" priority="12">
      <formula>B7=""</formula>
    </cfRule>
  </conditionalFormatting>
  <conditionalFormatting sqref="F7">
    <cfRule type="expression" dxfId="15" priority="22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topLeftCell="A9" zoomScale="90" zoomScaleNormal="90" zoomScaleSheetLayoutView="55" workbookViewId="0">
      <selection activeCell="I21" sqref="I21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16" ht="22.2" x14ac:dyDescent="0.3">
      <c r="B2" s="62" t="str">
        <f>"PROGRAMA DE OPERACIÓN DEL SERVICIO ("&amp;B7&amp;" - "&amp;C7&amp;")"</f>
        <v>PROGRAMA DE OPERACIÓN DEL SERVICIO (4A - Regreso)</v>
      </c>
      <c r="C2" s="62"/>
      <c r="D2" s="62"/>
      <c r="E2" s="62"/>
      <c r="F2" s="62"/>
      <c r="G2" s="62"/>
    </row>
    <row r="4" spans="2:16" s="3" customFormat="1" x14ac:dyDescent="0.3">
      <c r="B4" s="3" t="s">
        <v>54</v>
      </c>
    </row>
    <row r="6" spans="2:16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55</v>
      </c>
      <c r="G6" s="25"/>
      <c r="I6" s="26"/>
      <c r="J6" s="26"/>
      <c r="K6" s="26"/>
      <c r="L6" s="26"/>
      <c r="M6" s="26"/>
      <c r="N6" s="26"/>
      <c r="O6" s="26"/>
      <c r="P6" s="26"/>
    </row>
    <row r="7" spans="2:16" x14ac:dyDescent="0.3">
      <c r="B7" s="27" t="s">
        <v>47</v>
      </c>
      <c r="C7" s="27" t="s">
        <v>52</v>
      </c>
      <c r="D7" s="27" t="str">
        <f>+VLOOKUP(B7,'Operador L4'!B32:H35,6,0)</f>
        <v>Segunda Faja</v>
      </c>
      <c r="E7" s="27" t="str">
        <f>+VLOOKUP(B7,'Operador L4'!B32:H35,4,0)</f>
        <v>Ñancul</v>
      </c>
      <c r="F7" s="27" t="str">
        <f>'Operador L4'!I8</f>
        <v>Normal</v>
      </c>
      <c r="G7" s="25"/>
      <c r="I7" s="26"/>
      <c r="J7" s="26"/>
      <c r="K7" s="26"/>
      <c r="L7" s="26"/>
      <c r="M7" s="26"/>
      <c r="N7" s="26"/>
      <c r="O7" s="26"/>
      <c r="P7" s="26"/>
    </row>
    <row r="8" spans="2:16" x14ac:dyDescent="0.3">
      <c r="I8" s="26"/>
      <c r="J8" s="26"/>
      <c r="K8" s="26"/>
      <c r="L8" s="26"/>
      <c r="M8" s="26"/>
      <c r="N8" s="26"/>
      <c r="O8" s="26"/>
      <c r="P8" s="26"/>
    </row>
    <row r="9" spans="2:16" s="3" customFormat="1" x14ac:dyDescent="0.3">
      <c r="B9" s="3" t="s">
        <v>56</v>
      </c>
      <c r="I9" s="28"/>
      <c r="J9" s="28"/>
      <c r="K9" s="28"/>
      <c r="L9" s="28"/>
      <c r="M9" s="28"/>
      <c r="N9" s="28"/>
      <c r="O9" s="28"/>
      <c r="P9" s="28"/>
    </row>
    <row r="10" spans="2:16" x14ac:dyDescent="0.3">
      <c r="I10" s="26"/>
      <c r="J10" s="26"/>
      <c r="K10" s="26"/>
      <c r="L10" s="26"/>
      <c r="M10" s="26"/>
      <c r="N10" s="26"/>
      <c r="O10" s="26"/>
      <c r="P10" s="26"/>
    </row>
    <row r="11" spans="2:16" ht="22.5" customHeight="1" x14ac:dyDescent="0.3">
      <c r="B11" s="63" t="s">
        <v>57</v>
      </c>
      <c r="C11" s="63" t="s">
        <v>58</v>
      </c>
      <c r="D11" s="64">
        <f>+TAPA!D17</f>
        <v>43710</v>
      </c>
      <c r="E11" s="65"/>
      <c r="I11" s="26"/>
      <c r="J11" s="26"/>
      <c r="K11" s="26"/>
      <c r="L11" s="26"/>
      <c r="M11" s="26"/>
      <c r="N11" s="26"/>
      <c r="O11" s="26"/>
      <c r="P11" s="26"/>
    </row>
    <row r="12" spans="2:16" ht="28.8" x14ac:dyDescent="0.3">
      <c r="B12" s="63"/>
      <c r="C12" s="63"/>
      <c r="D12" s="30" t="s">
        <v>59</v>
      </c>
      <c r="E12" s="30" t="s">
        <v>60</v>
      </c>
      <c r="I12" s="31"/>
      <c r="J12" s="32" t="s">
        <v>61</v>
      </c>
      <c r="K12" s="32" t="s">
        <v>62</v>
      </c>
      <c r="L12" s="32"/>
      <c r="M12" s="33"/>
      <c r="N12" s="33"/>
      <c r="O12" s="26"/>
      <c r="P12" s="26"/>
    </row>
    <row r="13" spans="2:16" ht="15.75" customHeight="1" x14ac:dyDescent="0.3">
      <c r="B13" s="34">
        <v>0</v>
      </c>
      <c r="C13" s="35" t="s">
        <v>63</v>
      </c>
      <c r="D13" s="36"/>
      <c r="E13" s="37"/>
      <c r="I13" s="31" t="s">
        <v>64</v>
      </c>
      <c r="J13" s="38">
        <f>COUNTIF($D$13:$D$36,$I13)</f>
        <v>5</v>
      </c>
      <c r="K13" s="38">
        <f>COUNTIF($F$13:$F$36,$I13)</f>
        <v>0</v>
      </c>
      <c r="L13" s="38"/>
      <c r="M13" s="31"/>
      <c r="N13" s="39"/>
      <c r="O13" s="26"/>
      <c r="P13" s="26"/>
    </row>
    <row r="14" spans="2:16" ht="15.6" x14ac:dyDescent="0.3">
      <c r="B14" s="40">
        <v>1</v>
      </c>
      <c r="C14" s="29" t="s">
        <v>65</v>
      </c>
      <c r="D14" s="41"/>
      <c r="E14" s="42"/>
      <c r="I14" s="31" t="s">
        <v>66</v>
      </c>
      <c r="J14" s="38">
        <f>COUNTIF($D$13:$D$36,$I14)</f>
        <v>8</v>
      </c>
      <c r="K14" s="38">
        <f>COUNTIF($F$13:$F$36,$I14)</f>
        <v>0</v>
      </c>
      <c r="L14" s="38"/>
      <c r="M14" s="31"/>
      <c r="N14" s="39"/>
      <c r="O14" s="26"/>
      <c r="P14" s="26"/>
    </row>
    <row r="15" spans="2:16" ht="15.6" x14ac:dyDescent="0.3">
      <c r="B15" s="34">
        <v>2</v>
      </c>
      <c r="C15" s="35" t="s">
        <v>67</v>
      </c>
      <c r="D15" s="36"/>
      <c r="E15" s="37"/>
      <c r="I15" s="31" t="s">
        <v>68</v>
      </c>
      <c r="J15" s="38">
        <f>COUNTIF($D$13:$D$36,$I15)</f>
        <v>2</v>
      </c>
      <c r="K15" s="38">
        <f>COUNTIF($F$13:$F$36,$I15)</f>
        <v>0</v>
      </c>
      <c r="L15" s="38"/>
      <c r="M15" s="31"/>
      <c r="N15" s="39"/>
      <c r="O15" s="26"/>
      <c r="P15" s="26"/>
    </row>
    <row r="16" spans="2:16" ht="15.6" x14ac:dyDescent="0.3">
      <c r="B16" s="40">
        <v>3</v>
      </c>
      <c r="C16" s="29" t="s">
        <v>69</v>
      </c>
      <c r="D16" s="41"/>
      <c r="E16" s="42"/>
      <c r="I16" s="26"/>
      <c r="J16" s="26"/>
      <c r="K16" s="26"/>
      <c r="L16" s="43"/>
      <c r="M16" s="26"/>
      <c r="N16" s="26"/>
      <c r="O16" s="26"/>
      <c r="P16" s="26"/>
    </row>
    <row r="17" spans="2:16" ht="15.6" x14ac:dyDescent="0.3">
      <c r="B17" s="34">
        <v>4</v>
      </c>
      <c r="C17" s="35" t="s">
        <v>70</v>
      </c>
      <c r="D17" s="36"/>
      <c r="E17" s="37"/>
      <c r="I17" s="26"/>
      <c r="J17" s="26"/>
      <c r="K17" s="26"/>
      <c r="L17" s="43"/>
      <c r="M17" s="26"/>
      <c r="N17" s="26"/>
      <c r="O17" s="26"/>
      <c r="P17" s="26"/>
    </row>
    <row r="18" spans="2:16" ht="15.6" x14ac:dyDescent="0.3">
      <c r="B18" s="40">
        <v>5</v>
      </c>
      <c r="C18" s="29" t="s">
        <v>71</v>
      </c>
      <c r="D18" s="41"/>
      <c r="E18" s="42"/>
      <c r="I18" s="26"/>
      <c r="J18" s="26"/>
      <c r="K18" s="26"/>
      <c r="L18" s="43"/>
      <c r="M18" s="26"/>
      <c r="N18" s="26"/>
      <c r="O18" s="26"/>
      <c r="P18" s="26"/>
    </row>
    <row r="19" spans="2:16" ht="15.6" x14ac:dyDescent="0.3">
      <c r="B19" s="34">
        <v>6</v>
      </c>
      <c r="C19" s="35" t="s">
        <v>72</v>
      </c>
      <c r="D19" s="36"/>
      <c r="E19" s="37"/>
      <c r="I19" s="26"/>
      <c r="J19" s="26"/>
      <c r="K19" s="26"/>
      <c r="L19" s="43"/>
      <c r="M19" s="26"/>
      <c r="N19" s="26"/>
      <c r="O19" s="26"/>
      <c r="P19" s="26"/>
    </row>
    <row r="20" spans="2:16" ht="15.6" x14ac:dyDescent="0.3">
      <c r="B20" s="40">
        <v>7</v>
      </c>
      <c r="C20" s="29" t="s">
        <v>73</v>
      </c>
      <c r="D20" s="41" t="s">
        <v>74</v>
      </c>
      <c r="E20" s="42">
        <v>0</v>
      </c>
      <c r="I20" s="26"/>
      <c r="J20" s="26"/>
      <c r="K20" s="26"/>
      <c r="L20" s="26"/>
      <c r="M20" s="26"/>
      <c r="N20" s="26"/>
      <c r="O20" s="26"/>
      <c r="P20" s="26"/>
    </row>
    <row r="21" spans="2:16" ht="15.6" x14ac:dyDescent="0.3">
      <c r="B21" s="34">
        <v>8</v>
      </c>
      <c r="C21" s="35" t="s">
        <v>75</v>
      </c>
      <c r="D21" s="36" t="s">
        <v>74</v>
      </c>
      <c r="E21" s="37">
        <v>0</v>
      </c>
      <c r="I21" s="26"/>
      <c r="J21" s="26"/>
      <c r="K21" s="26"/>
      <c r="L21" s="26"/>
      <c r="M21" s="26"/>
      <c r="N21" s="26"/>
      <c r="O21" s="26"/>
      <c r="P21" s="26"/>
    </row>
    <row r="22" spans="2:16" ht="15.6" x14ac:dyDescent="0.3">
      <c r="B22" s="40">
        <v>9</v>
      </c>
      <c r="C22" s="29" t="s">
        <v>76</v>
      </c>
      <c r="D22" s="41" t="s">
        <v>74</v>
      </c>
      <c r="E22" s="42">
        <v>0</v>
      </c>
      <c r="I22" s="26"/>
      <c r="J22" s="26"/>
      <c r="K22" s="26"/>
      <c r="L22" s="26"/>
      <c r="M22" s="26"/>
      <c r="N22" s="26"/>
      <c r="O22" s="26"/>
      <c r="P22" s="26"/>
    </row>
    <row r="23" spans="2:16" ht="15.6" x14ac:dyDescent="0.3">
      <c r="B23" s="34">
        <v>10</v>
      </c>
      <c r="C23" s="35" t="s">
        <v>78</v>
      </c>
      <c r="D23" s="36" t="s">
        <v>77</v>
      </c>
      <c r="E23" s="37">
        <v>0</v>
      </c>
      <c r="I23" s="26"/>
      <c r="J23" s="26"/>
      <c r="K23" s="26"/>
      <c r="L23" s="26"/>
      <c r="M23" s="26"/>
      <c r="N23" s="26"/>
      <c r="O23" s="26"/>
      <c r="P23" s="26"/>
    </row>
    <row r="24" spans="2:16" ht="15.6" x14ac:dyDescent="0.3">
      <c r="B24" s="40">
        <v>11</v>
      </c>
      <c r="C24" s="29" t="s">
        <v>79</v>
      </c>
      <c r="D24" s="41" t="s">
        <v>77</v>
      </c>
      <c r="E24" s="42">
        <v>0</v>
      </c>
      <c r="I24" s="26"/>
      <c r="J24" s="26"/>
      <c r="K24" s="26"/>
      <c r="L24" s="26"/>
      <c r="M24" s="26"/>
      <c r="N24" s="26"/>
      <c r="O24" s="26"/>
      <c r="P24" s="26"/>
    </row>
    <row r="25" spans="2:16" ht="15.6" x14ac:dyDescent="0.3">
      <c r="B25" s="34">
        <v>12</v>
      </c>
      <c r="C25" s="35" t="s">
        <v>80</v>
      </c>
      <c r="D25" s="36" t="s">
        <v>77</v>
      </c>
      <c r="E25" s="37">
        <v>0</v>
      </c>
      <c r="I25" s="26"/>
    </row>
    <row r="26" spans="2:16" ht="15.6" x14ac:dyDescent="0.3">
      <c r="B26" s="40">
        <v>13</v>
      </c>
      <c r="C26" s="29" t="s">
        <v>81</v>
      </c>
      <c r="D26" s="41" t="s">
        <v>77</v>
      </c>
      <c r="E26" s="42">
        <v>0</v>
      </c>
      <c r="I26" s="26"/>
    </row>
    <row r="27" spans="2:16" ht="15.6" x14ac:dyDescent="0.3">
      <c r="B27" s="34">
        <v>14</v>
      </c>
      <c r="C27" s="35" t="s">
        <v>82</v>
      </c>
      <c r="D27" s="36" t="s">
        <v>74</v>
      </c>
      <c r="E27" s="37">
        <v>0</v>
      </c>
      <c r="I27" s="26"/>
    </row>
    <row r="28" spans="2:16" ht="15.6" x14ac:dyDescent="0.3">
      <c r="B28" s="40">
        <v>15</v>
      </c>
      <c r="C28" s="29" t="s">
        <v>83</v>
      </c>
      <c r="D28" s="41" t="s">
        <v>77</v>
      </c>
      <c r="E28" s="42">
        <v>0</v>
      </c>
      <c r="I28" s="26"/>
    </row>
    <row r="29" spans="2:16" ht="15.6" x14ac:dyDescent="0.3">
      <c r="B29" s="34">
        <v>16</v>
      </c>
      <c r="C29" s="35" t="s">
        <v>84</v>
      </c>
      <c r="D29" s="36" t="s">
        <v>77</v>
      </c>
      <c r="E29" s="37">
        <v>0</v>
      </c>
      <c r="I29" s="26"/>
    </row>
    <row r="30" spans="2:16" ht="15.6" x14ac:dyDescent="0.3">
      <c r="B30" s="40">
        <v>17</v>
      </c>
      <c r="C30" s="29" t="s">
        <v>85</v>
      </c>
      <c r="D30" s="41" t="s">
        <v>77</v>
      </c>
      <c r="E30" s="42">
        <v>0</v>
      </c>
      <c r="I30" s="26"/>
    </row>
    <row r="31" spans="2:16" ht="15.6" x14ac:dyDescent="0.3">
      <c r="B31" s="34">
        <v>18</v>
      </c>
      <c r="C31" s="35" t="s">
        <v>86</v>
      </c>
      <c r="D31" s="36" t="s">
        <v>74</v>
      </c>
      <c r="E31" s="37">
        <v>0</v>
      </c>
      <c r="I31" s="26"/>
    </row>
    <row r="32" spans="2:16" ht="15.6" x14ac:dyDescent="0.3">
      <c r="B32" s="40">
        <v>19</v>
      </c>
      <c r="C32" s="29" t="s">
        <v>87</v>
      </c>
      <c r="D32" s="41" t="s">
        <v>77</v>
      </c>
      <c r="E32" s="42">
        <v>0</v>
      </c>
      <c r="I32" s="26"/>
    </row>
    <row r="33" spans="2:9" ht="15.6" x14ac:dyDescent="0.3">
      <c r="B33" s="34">
        <v>20</v>
      </c>
      <c r="C33" s="35" t="s">
        <v>88</v>
      </c>
      <c r="D33" s="36" t="s">
        <v>89</v>
      </c>
      <c r="E33" s="37">
        <v>0</v>
      </c>
      <c r="I33" s="26"/>
    </row>
    <row r="34" spans="2:9" ht="15.6" x14ac:dyDescent="0.3">
      <c r="B34" s="40">
        <v>21</v>
      </c>
      <c r="C34" s="29" t="s">
        <v>90</v>
      </c>
      <c r="D34" s="41" t="s">
        <v>89</v>
      </c>
      <c r="E34" s="42">
        <v>0</v>
      </c>
      <c r="I34" s="26"/>
    </row>
    <row r="35" spans="2:9" ht="15.6" x14ac:dyDescent="0.3">
      <c r="B35" s="34">
        <v>22</v>
      </c>
      <c r="C35" s="35" t="s">
        <v>91</v>
      </c>
      <c r="D35" s="36"/>
      <c r="E35" s="37"/>
      <c r="I35" s="26"/>
    </row>
    <row r="36" spans="2:9" ht="15.6" x14ac:dyDescent="0.3">
      <c r="B36" s="40">
        <v>23</v>
      </c>
      <c r="C36" s="29" t="s">
        <v>92</v>
      </c>
      <c r="D36" s="41"/>
      <c r="E36" s="42"/>
      <c r="I36" s="26"/>
    </row>
    <row r="37" spans="2:9" ht="15.6" x14ac:dyDescent="0.3">
      <c r="B37" s="34" t="s">
        <v>93</v>
      </c>
      <c r="C37" s="35"/>
      <c r="D37" s="44"/>
      <c r="E37" s="44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14" priority="5">
      <formula>D7=""</formula>
    </cfRule>
  </conditionalFormatting>
  <conditionalFormatting sqref="B7">
    <cfRule type="expression" dxfId="13" priority="9">
      <formula>B7=""</formula>
    </cfRule>
  </conditionalFormatting>
  <conditionalFormatting sqref="C7">
    <cfRule type="expression" dxfId="12" priority="13">
      <formula>C7=""</formula>
    </cfRule>
  </conditionalFormatting>
  <conditionalFormatting sqref="F7">
    <cfRule type="expression" dxfId="11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topLeftCell="A6" zoomScaleNormal="100" zoomScaleSheetLayoutView="55" workbookViewId="0">
      <selection activeCell="H24" sqref="H24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15" ht="22.2" x14ac:dyDescent="0.3">
      <c r="B2" s="62" t="str">
        <f>"PROGRAMA DE OPERACIÓN DEL SERVICIO ("&amp;B7&amp;" - "&amp;C7&amp;")"</f>
        <v>PROGRAMA DE OPERACIÓN DEL SERVICIO (4B - Ida)</v>
      </c>
      <c r="C2" s="62"/>
      <c r="D2" s="62"/>
      <c r="E2" s="62"/>
      <c r="F2" s="62"/>
      <c r="G2" s="62"/>
    </row>
    <row r="4" spans="2:15" s="3" customFormat="1" x14ac:dyDescent="0.3">
      <c r="B4" s="3" t="s">
        <v>54</v>
      </c>
    </row>
    <row r="6" spans="2:15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55</v>
      </c>
      <c r="G6" s="25"/>
      <c r="J6" s="26"/>
      <c r="K6" s="26"/>
      <c r="L6" s="26"/>
      <c r="M6" s="26"/>
      <c r="N6" s="26"/>
      <c r="O6" s="26"/>
    </row>
    <row r="7" spans="2:15" x14ac:dyDescent="0.3">
      <c r="B7" s="27" t="s">
        <v>53</v>
      </c>
      <c r="C7" s="27" t="s">
        <v>48</v>
      </c>
      <c r="D7" s="27" t="str">
        <f>+VLOOKUP(B7,'Operador L4'!B32:H35,4,0)</f>
        <v>Ñancul</v>
      </c>
      <c r="E7" s="27" t="str">
        <f>+VLOOKUP(B7,'Operador L4'!B32:H35,6,0)</f>
        <v>Segunda Faja</v>
      </c>
      <c r="F7" s="27" t="str">
        <f>'Operador L4'!I8</f>
        <v>Normal</v>
      </c>
      <c r="G7" s="25"/>
      <c r="J7" s="26"/>
      <c r="K7" s="26"/>
      <c r="L7" s="26"/>
      <c r="M7" s="26"/>
      <c r="N7" s="26"/>
      <c r="O7" s="26"/>
    </row>
    <row r="8" spans="2:15" x14ac:dyDescent="0.3">
      <c r="J8" s="26"/>
      <c r="K8" s="26"/>
      <c r="L8" s="26"/>
      <c r="M8" s="26"/>
      <c r="N8" s="26"/>
      <c r="O8" s="26"/>
    </row>
    <row r="9" spans="2:15" s="3" customFormat="1" x14ac:dyDescent="0.3">
      <c r="B9" s="3" t="s">
        <v>56</v>
      </c>
      <c r="J9" s="28"/>
      <c r="K9" s="28"/>
      <c r="L9" s="28"/>
      <c r="M9" s="28"/>
      <c r="N9" s="28"/>
      <c r="O9" s="28"/>
    </row>
    <row r="10" spans="2:15" x14ac:dyDescent="0.3">
      <c r="J10" s="26"/>
      <c r="K10" s="26"/>
      <c r="L10" s="26"/>
      <c r="M10" s="26"/>
      <c r="N10" s="26"/>
      <c r="O10" s="26"/>
    </row>
    <row r="11" spans="2:15" ht="22.5" customHeight="1" x14ac:dyDescent="0.3">
      <c r="B11" s="63" t="s">
        <v>57</v>
      </c>
      <c r="C11" s="63" t="s">
        <v>58</v>
      </c>
      <c r="D11" s="64">
        <f>+TAPA!D17</f>
        <v>43710</v>
      </c>
      <c r="E11" s="65"/>
      <c r="J11" s="26"/>
      <c r="K11" s="26"/>
      <c r="L11" s="26"/>
      <c r="M11" s="26"/>
      <c r="N11" s="26"/>
      <c r="O11" s="26"/>
    </row>
    <row r="12" spans="2:15" ht="28.8" x14ac:dyDescent="0.3">
      <c r="B12" s="63"/>
      <c r="C12" s="63"/>
      <c r="D12" s="30" t="s">
        <v>59</v>
      </c>
      <c r="E12" s="30" t="s">
        <v>60</v>
      </c>
      <c r="I12" s="47"/>
      <c r="J12" s="32" t="s">
        <v>61</v>
      </c>
      <c r="K12" s="32" t="s">
        <v>62</v>
      </c>
      <c r="L12" s="32"/>
      <c r="M12" s="33"/>
      <c r="N12" s="33"/>
      <c r="O12" s="26"/>
    </row>
    <row r="13" spans="2:15" ht="15.75" customHeight="1" x14ac:dyDescent="0.3">
      <c r="B13" s="34">
        <v>0</v>
      </c>
      <c r="C13" s="35" t="s">
        <v>63</v>
      </c>
      <c r="D13" s="36"/>
      <c r="E13" s="37"/>
      <c r="I13" s="47" t="s">
        <v>64</v>
      </c>
      <c r="J13" s="38">
        <f>COUNTIF($D$13:$D$36,$I13)</f>
        <v>5</v>
      </c>
      <c r="K13" s="38">
        <f>COUNTIF($F$13:$F$36,$I13)</f>
        <v>0</v>
      </c>
      <c r="L13" s="38"/>
      <c r="M13" s="31"/>
      <c r="N13" s="39"/>
      <c r="O13" s="26"/>
    </row>
    <row r="14" spans="2:15" ht="15.6" x14ac:dyDescent="0.3">
      <c r="B14" s="40">
        <v>1</v>
      </c>
      <c r="C14" s="29" t="s">
        <v>65</v>
      </c>
      <c r="D14" s="41"/>
      <c r="E14" s="42"/>
      <c r="I14" s="47" t="s">
        <v>66</v>
      </c>
      <c r="J14" s="38">
        <f>COUNTIF($D$13:$D$36,$I14)</f>
        <v>8</v>
      </c>
      <c r="K14" s="38">
        <f>COUNTIF($F$13:$F$36,$I14)</f>
        <v>0</v>
      </c>
      <c r="L14" s="38"/>
      <c r="M14" s="31"/>
      <c r="N14" s="39"/>
      <c r="O14" s="26"/>
    </row>
    <row r="15" spans="2:15" ht="15.6" x14ac:dyDescent="0.3">
      <c r="B15" s="34">
        <v>2</v>
      </c>
      <c r="C15" s="35" t="s">
        <v>67</v>
      </c>
      <c r="D15" s="36"/>
      <c r="E15" s="37"/>
      <c r="I15" s="47" t="s">
        <v>68</v>
      </c>
      <c r="J15" s="38">
        <f>COUNTIF($D$13:$D$36,$I15)</f>
        <v>1</v>
      </c>
      <c r="K15" s="38">
        <f>COUNTIF($F$13:$F$36,$I15)</f>
        <v>0</v>
      </c>
      <c r="L15" s="38"/>
      <c r="M15" s="31"/>
      <c r="N15" s="39"/>
      <c r="O15" s="26"/>
    </row>
    <row r="16" spans="2:15" ht="15.6" x14ac:dyDescent="0.3">
      <c r="B16" s="40">
        <v>3</v>
      </c>
      <c r="C16" s="29" t="s">
        <v>69</v>
      </c>
      <c r="D16" s="41"/>
      <c r="E16" s="42"/>
      <c r="J16" s="26"/>
      <c r="K16" s="26"/>
      <c r="L16" s="43"/>
      <c r="M16" s="26"/>
      <c r="N16" s="26"/>
      <c r="O16" s="26"/>
    </row>
    <row r="17" spans="2:15" ht="15.6" x14ac:dyDescent="0.3">
      <c r="B17" s="34">
        <v>4</v>
      </c>
      <c r="C17" s="35" t="s">
        <v>70</v>
      </c>
      <c r="D17" s="36"/>
      <c r="E17" s="37"/>
      <c r="J17" s="26"/>
      <c r="K17" s="26"/>
      <c r="L17" s="43"/>
      <c r="M17" s="26"/>
      <c r="N17" s="26"/>
      <c r="O17" s="26"/>
    </row>
    <row r="18" spans="2:15" ht="15.6" x14ac:dyDescent="0.3">
      <c r="B18" s="40">
        <v>5</v>
      </c>
      <c r="C18" s="29" t="s">
        <v>71</v>
      </c>
      <c r="D18" s="41"/>
      <c r="E18" s="42"/>
      <c r="J18" s="26"/>
      <c r="K18" s="26"/>
      <c r="L18" s="43"/>
      <c r="M18" s="26"/>
      <c r="N18" s="26"/>
      <c r="O18" s="26"/>
    </row>
    <row r="19" spans="2:15" ht="15.6" x14ac:dyDescent="0.3">
      <c r="B19" s="34">
        <v>6</v>
      </c>
      <c r="C19" s="35" t="s">
        <v>72</v>
      </c>
      <c r="D19" s="36"/>
      <c r="E19" s="37"/>
      <c r="J19" s="26"/>
      <c r="K19" s="26"/>
      <c r="L19" s="43"/>
      <c r="M19" s="26"/>
      <c r="N19" s="26"/>
      <c r="O19" s="26"/>
    </row>
    <row r="20" spans="2:15" ht="15.6" x14ac:dyDescent="0.3">
      <c r="B20" s="40">
        <v>7</v>
      </c>
      <c r="C20" s="29" t="s">
        <v>73</v>
      </c>
      <c r="D20" s="41" t="s">
        <v>74</v>
      </c>
      <c r="E20" s="42">
        <v>0</v>
      </c>
    </row>
    <row r="21" spans="2:15" ht="15.6" x14ac:dyDescent="0.3">
      <c r="B21" s="34">
        <v>8</v>
      </c>
      <c r="C21" s="35" t="s">
        <v>75</v>
      </c>
      <c r="D21" s="36" t="s">
        <v>74</v>
      </c>
      <c r="E21" s="37">
        <v>0</v>
      </c>
    </row>
    <row r="22" spans="2:15" ht="15.6" x14ac:dyDescent="0.3">
      <c r="B22" s="40">
        <v>9</v>
      </c>
      <c r="C22" s="29" t="s">
        <v>76</v>
      </c>
      <c r="D22" s="41" t="s">
        <v>77</v>
      </c>
      <c r="E22" s="42">
        <v>0</v>
      </c>
    </row>
    <row r="23" spans="2:15" ht="15.6" x14ac:dyDescent="0.3">
      <c r="B23" s="34">
        <v>10</v>
      </c>
      <c r="C23" s="35" t="s">
        <v>78</v>
      </c>
      <c r="D23" s="36" t="s">
        <v>77</v>
      </c>
      <c r="E23" s="37">
        <v>0</v>
      </c>
    </row>
    <row r="24" spans="2:15" ht="15.6" x14ac:dyDescent="0.3">
      <c r="B24" s="40">
        <v>11</v>
      </c>
      <c r="C24" s="29" t="s">
        <v>79</v>
      </c>
      <c r="D24" s="41" t="s">
        <v>77</v>
      </c>
      <c r="E24" s="42">
        <v>0</v>
      </c>
    </row>
    <row r="25" spans="2:15" ht="15.6" x14ac:dyDescent="0.3">
      <c r="B25" s="34">
        <v>12</v>
      </c>
      <c r="C25" s="35" t="s">
        <v>80</v>
      </c>
      <c r="D25" s="36" t="s">
        <v>77</v>
      </c>
      <c r="E25" s="37">
        <v>0</v>
      </c>
    </row>
    <row r="26" spans="2:15" ht="15.6" x14ac:dyDescent="0.3">
      <c r="B26" s="40">
        <v>13</v>
      </c>
      <c r="C26" s="29" t="s">
        <v>81</v>
      </c>
      <c r="D26" s="41" t="s">
        <v>74</v>
      </c>
      <c r="E26" s="42">
        <v>0</v>
      </c>
    </row>
    <row r="27" spans="2:15" ht="15.6" x14ac:dyDescent="0.3">
      <c r="B27" s="34">
        <v>14</v>
      </c>
      <c r="C27" s="35" t="s">
        <v>82</v>
      </c>
      <c r="D27" s="36" t="s">
        <v>77</v>
      </c>
      <c r="E27" s="37">
        <v>0</v>
      </c>
    </row>
    <row r="28" spans="2:15" ht="15.6" x14ac:dyDescent="0.3">
      <c r="B28" s="40">
        <v>15</v>
      </c>
      <c r="C28" s="29" t="s">
        <v>83</v>
      </c>
      <c r="D28" s="41" t="s">
        <v>77</v>
      </c>
      <c r="E28" s="42">
        <v>0</v>
      </c>
    </row>
    <row r="29" spans="2:15" ht="15.6" x14ac:dyDescent="0.3">
      <c r="B29" s="34">
        <v>16</v>
      </c>
      <c r="C29" s="35" t="s">
        <v>84</v>
      </c>
      <c r="D29" s="36" t="s">
        <v>77</v>
      </c>
      <c r="E29" s="37">
        <v>0</v>
      </c>
    </row>
    <row r="30" spans="2:15" ht="15.6" x14ac:dyDescent="0.3">
      <c r="B30" s="40">
        <v>17</v>
      </c>
      <c r="C30" s="29" t="s">
        <v>85</v>
      </c>
      <c r="D30" s="41" t="s">
        <v>74</v>
      </c>
      <c r="E30" s="42">
        <v>0</v>
      </c>
    </row>
    <row r="31" spans="2:15" ht="15.6" x14ac:dyDescent="0.3">
      <c r="B31" s="34">
        <v>18</v>
      </c>
      <c r="C31" s="35" t="s">
        <v>86</v>
      </c>
      <c r="D31" s="36" t="s">
        <v>74</v>
      </c>
      <c r="E31" s="37">
        <v>0</v>
      </c>
    </row>
    <row r="32" spans="2:15" ht="15.6" x14ac:dyDescent="0.3">
      <c r="B32" s="40">
        <v>19</v>
      </c>
      <c r="C32" s="29" t="s">
        <v>87</v>
      </c>
      <c r="D32" s="41" t="s">
        <v>77</v>
      </c>
      <c r="E32" s="42">
        <v>0</v>
      </c>
    </row>
    <row r="33" spans="2:5" ht="15.6" x14ac:dyDescent="0.3">
      <c r="B33" s="34">
        <v>20</v>
      </c>
      <c r="C33" s="35" t="s">
        <v>88</v>
      </c>
      <c r="D33" s="36" t="s">
        <v>89</v>
      </c>
      <c r="E33" s="37">
        <v>0</v>
      </c>
    </row>
    <row r="34" spans="2:5" ht="15.6" x14ac:dyDescent="0.3">
      <c r="B34" s="40">
        <v>21</v>
      </c>
      <c r="C34" s="29" t="s">
        <v>90</v>
      </c>
      <c r="D34" s="41"/>
      <c r="E34" s="42"/>
    </row>
    <row r="35" spans="2:5" ht="15.6" x14ac:dyDescent="0.3">
      <c r="B35" s="34">
        <v>22</v>
      </c>
      <c r="C35" s="35" t="s">
        <v>91</v>
      </c>
      <c r="D35" s="36"/>
      <c r="E35" s="37"/>
    </row>
    <row r="36" spans="2:5" ht="15.6" x14ac:dyDescent="0.3">
      <c r="B36" s="40">
        <v>23</v>
      </c>
      <c r="C36" s="29" t="s">
        <v>92</v>
      </c>
      <c r="D36" s="41"/>
      <c r="E36" s="42"/>
    </row>
    <row r="37" spans="2:5" ht="15.6" x14ac:dyDescent="0.3">
      <c r="B37" s="34" t="s">
        <v>93</v>
      </c>
      <c r="C37" s="35"/>
      <c r="D37" s="44"/>
      <c r="E37" s="44" t="str">
        <f>+IF(SUM(E13:E36)=0,"",SUM(E13:E36))</f>
        <v/>
      </c>
    </row>
    <row r="55" spans="8:12" x14ac:dyDescent="0.3">
      <c r="H55" s="45"/>
      <c r="I55" s="45"/>
      <c r="J55" s="45"/>
      <c r="K55" s="45"/>
      <c r="L55" s="45"/>
    </row>
    <row r="56" spans="8:12" x14ac:dyDescent="0.3">
      <c r="H56" s="45"/>
      <c r="I56" s="45"/>
      <c r="J56" s="45"/>
      <c r="K56" s="45"/>
      <c r="L56" s="45"/>
    </row>
    <row r="57" spans="8:12" x14ac:dyDescent="0.3">
      <c r="H57" s="45"/>
      <c r="I57" s="45"/>
      <c r="J57" s="46"/>
      <c r="K57" s="46"/>
      <c r="L57" s="46"/>
    </row>
  </sheetData>
  <mergeCells count="4">
    <mergeCell ref="B2:G2"/>
    <mergeCell ref="B11:B12"/>
    <mergeCell ref="C11:C12"/>
    <mergeCell ref="D11:E11"/>
  </mergeCells>
  <conditionalFormatting sqref="C7:E7">
    <cfRule type="expression" dxfId="10" priority="4">
      <formula>C7=""</formula>
    </cfRule>
  </conditionalFormatting>
  <conditionalFormatting sqref="B7">
    <cfRule type="expression" dxfId="9" priority="10">
      <formula>B7=""</formula>
    </cfRule>
  </conditionalFormatting>
  <conditionalFormatting sqref="F7">
    <cfRule type="expression" dxfId="8" priority="1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90" zoomScaleNormal="90" zoomScaleSheetLayoutView="55" workbookViewId="0">
      <selection activeCell="K23" sqref="K23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16" ht="22.2" x14ac:dyDescent="0.3">
      <c r="B2" s="62" t="str">
        <f>"PROGRAMA DE OPERACIÓN DEL SERVICIO ("&amp;B7&amp;" - "&amp;C7&amp;")"</f>
        <v>PROGRAMA DE OPERACIÓN DEL SERVICIO (4B - Regreso)</v>
      </c>
      <c r="C2" s="62"/>
      <c r="D2" s="62"/>
      <c r="E2" s="62"/>
      <c r="F2" s="62"/>
      <c r="G2" s="62"/>
    </row>
    <row r="4" spans="2:16" s="3" customFormat="1" x14ac:dyDescent="0.3">
      <c r="B4" s="3" t="s">
        <v>54</v>
      </c>
    </row>
    <row r="6" spans="2:16" x14ac:dyDescent="0.3">
      <c r="B6" s="24" t="s">
        <v>40</v>
      </c>
      <c r="C6" s="24" t="s">
        <v>41</v>
      </c>
      <c r="D6" s="24" t="s">
        <v>43</v>
      </c>
      <c r="E6" s="24" t="s">
        <v>44</v>
      </c>
      <c r="F6" s="24" t="s">
        <v>55</v>
      </c>
      <c r="G6" s="25"/>
    </row>
    <row r="7" spans="2:16" x14ac:dyDescent="0.3">
      <c r="B7" s="27" t="s">
        <v>53</v>
      </c>
      <c r="C7" s="27" t="s">
        <v>52</v>
      </c>
      <c r="D7" s="27" t="str">
        <f>+VLOOKUP(B7,'Operador L4'!B32:H35,6,0)</f>
        <v>Segunda Faja</v>
      </c>
      <c r="E7" s="27" t="str">
        <f>+VLOOKUP(B7,'Operador L4'!B32:H35,4,0)</f>
        <v>Ñancul</v>
      </c>
      <c r="F7" s="27" t="str">
        <f>'Operador L4'!I8</f>
        <v>Normal</v>
      </c>
      <c r="G7" s="25"/>
      <c r="I7" s="26"/>
      <c r="J7" s="26"/>
      <c r="K7" s="26"/>
      <c r="L7" s="26"/>
      <c r="M7" s="26"/>
      <c r="N7" s="26"/>
      <c r="O7" s="26"/>
      <c r="P7" s="26"/>
    </row>
    <row r="8" spans="2:16" x14ac:dyDescent="0.3">
      <c r="I8" s="26"/>
      <c r="J8" s="26"/>
      <c r="K8" s="26"/>
      <c r="L8" s="26"/>
      <c r="M8" s="26"/>
      <c r="N8" s="26"/>
      <c r="O8" s="26"/>
      <c r="P8" s="26"/>
    </row>
    <row r="9" spans="2:16" s="3" customFormat="1" x14ac:dyDescent="0.3">
      <c r="B9" s="3" t="s">
        <v>56</v>
      </c>
      <c r="I9" s="28"/>
      <c r="J9" s="28"/>
      <c r="K9" s="28"/>
      <c r="L9" s="28"/>
      <c r="M9" s="28"/>
      <c r="N9" s="28"/>
      <c r="O9" s="28"/>
      <c r="P9" s="28"/>
    </row>
    <row r="10" spans="2:16" x14ac:dyDescent="0.3">
      <c r="I10" s="26"/>
      <c r="J10" s="26"/>
      <c r="K10" s="26"/>
      <c r="L10" s="26"/>
      <c r="M10" s="26"/>
      <c r="N10" s="26"/>
      <c r="O10" s="26"/>
      <c r="P10" s="26"/>
    </row>
    <row r="11" spans="2:16" ht="22.5" customHeight="1" x14ac:dyDescent="0.3">
      <c r="B11" s="63" t="s">
        <v>57</v>
      </c>
      <c r="C11" s="63" t="s">
        <v>58</v>
      </c>
      <c r="D11" s="64">
        <f>+TAPA!D17</f>
        <v>43710</v>
      </c>
      <c r="E11" s="65"/>
      <c r="I11" s="26"/>
      <c r="J11" s="26"/>
      <c r="K11" s="26"/>
      <c r="L11" s="26"/>
      <c r="M11" s="26"/>
      <c r="N11" s="26"/>
      <c r="O11" s="26"/>
      <c r="P11" s="26"/>
    </row>
    <row r="12" spans="2:16" ht="28.8" x14ac:dyDescent="0.3">
      <c r="B12" s="63"/>
      <c r="C12" s="63"/>
      <c r="D12" s="30" t="s">
        <v>59</v>
      </c>
      <c r="E12" s="30" t="s">
        <v>60</v>
      </c>
      <c r="I12" s="31"/>
      <c r="J12" s="32" t="s">
        <v>61</v>
      </c>
      <c r="K12" s="32"/>
      <c r="L12" s="32"/>
      <c r="M12" s="33"/>
      <c r="N12" s="33"/>
      <c r="O12" s="26"/>
      <c r="P12" s="26"/>
    </row>
    <row r="13" spans="2:16" ht="15.75" customHeight="1" x14ac:dyDescent="0.3">
      <c r="B13" s="34">
        <v>0</v>
      </c>
      <c r="C13" s="35" t="s">
        <v>63</v>
      </c>
      <c r="D13" s="36"/>
      <c r="E13" s="37"/>
      <c r="I13" s="31" t="s">
        <v>64</v>
      </c>
      <c r="J13" s="38">
        <f>COUNTIF($D$13:$D$36,$I13)</f>
        <v>5</v>
      </c>
      <c r="K13" s="38"/>
      <c r="L13" s="38"/>
      <c r="M13" s="31"/>
      <c r="N13" s="39"/>
      <c r="O13" s="26"/>
      <c r="P13" s="26"/>
    </row>
    <row r="14" spans="2:16" ht="15.6" x14ac:dyDescent="0.3">
      <c r="B14" s="40">
        <v>1</v>
      </c>
      <c r="C14" s="29" t="s">
        <v>65</v>
      </c>
      <c r="D14" s="41"/>
      <c r="E14" s="42"/>
      <c r="I14" s="31" t="s">
        <v>66</v>
      </c>
      <c r="J14" s="38">
        <f>COUNTIF($D$13:$D$36,$I14)</f>
        <v>8</v>
      </c>
      <c r="K14" s="38"/>
      <c r="L14" s="38"/>
      <c r="M14" s="31"/>
      <c r="N14" s="39"/>
      <c r="O14" s="26"/>
      <c r="P14" s="26"/>
    </row>
    <row r="15" spans="2:16" ht="15.6" x14ac:dyDescent="0.3">
      <c r="B15" s="34">
        <v>2</v>
      </c>
      <c r="C15" s="35" t="s">
        <v>67</v>
      </c>
      <c r="D15" s="36"/>
      <c r="E15" s="37"/>
      <c r="I15" s="31" t="s">
        <v>68</v>
      </c>
      <c r="J15" s="38">
        <f>COUNTIF($D$13:$D$36,$I15)</f>
        <v>2</v>
      </c>
      <c r="K15" s="38"/>
      <c r="L15" s="38"/>
      <c r="M15" s="31"/>
      <c r="N15" s="39"/>
      <c r="O15" s="26"/>
      <c r="P15" s="26"/>
    </row>
    <row r="16" spans="2:16" ht="15.6" x14ac:dyDescent="0.3">
      <c r="B16" s="40">
        <v>3</v>
      </c>
      <c r="C16" s="29" t="s">
        <v>69</v>
      </c>
      <c r="D16" s="41"/>
      <c r="E16" s="42"/>
      <c r="I16" s="26"/>
      <c r="J16" s="26"/>
      <c r="K16" s="26"/>
      <c r="L16" s="43"/>
      <c r="M16" s="26"/>
      <c r="N16" s="26"/>
      <c r="O16" s="26"/>
      <c r="P16" s="26"/>
    </row>
    <row r="17" spans="2:12" ht="15.6" x14ac:dyDescent="0.3">
      <c r="B17" s="34">
        <v>4</v>
      </c>
      <c r="C17" s="35" t="s">
        <v>70</v>
      </c>
      <c r="D17" s="36"/>
      <c r="E17" s="37"/>
      <c r="L17" s="16"/>
    </row>
    <row r="18" spans="2:12" ht="15.6" x14ac:dyDescent="0.3">
      <c r="B18" s="40">
        <v>5</v>
      </c>
      <c r="C18" s="29" t="s">
        <v>71</v>
      </c>
      <c r="D18" s="41"/>
      <c r="E18" s="42"/>
      <c r="L18" s="16"/>
    </row>
    <row r="19" spans="2:12" ht="15.6" x14ac:dyDescent="0.3">
      <c r="B19" s="34">
        <v>6</v>
      </c>
      <c r="C19" s="35" t="s">
        <v>72</v>
      </c>
      <c r="D19" s="36"/>
      <c r="E19" s="37"/>
      <c r="L19" s="16"/>
    </row>
    <row r="20" spans="2:12" ht="15.6" x14ac:dyDescent="0.3">
      <c r="B20" s="40">
        <v>7</v>
      </c>
      <c r="C20" s="29" t="s">
        <v>73</v>
      </c>
      <c r="D20" s="41" t="s">
        <v>74</v>
      </c>
      <c r="E20" s="42">
        <v>0</v>
      </c>
    </row>
    <row r="21" spans="2:12" ht="15.6" x14ac:dyDescent="0.3">
      <c r="B21" s="34">
        <v>8</v>
      </c>
      <c r="C21" s="35" t="s">
        <v>75</v>
      </c>
      <c r="D21" s="36" t="s">
        <v>74</v>
      </c>
      <c r="E21" s="37">
        <v>0</v>
      </c>
    </row>
    <row r="22" spans="2:12" ht="15.6" x14ac:dyDescent="0.3">
      <c r="B22" s="40">
        <v>9</v>
      </c>
      <c r="C22" s="29" t="s">
        <v>76</v>
      </c>
      <c r="D22" s="41" t="s">
        <v>74</v>
      </c>
      <c r="E22" s="42">
        <v>0</v>
      </c>
    </row>
    <row r="23" spans="2:12" ht="15.6" x14ac:dyDescent="0.3">
      <c r="B23" s="34">
        <v>10</v>
      </c>
      <c r="C23" s="35" t="s">
        <v>78</v>
      </c>
      <c r="D23" s="36" t="s">
        <v>77</v>
      </c>
      <c r="E23" s="37">
        <v>0</v>
      </c>
    </row>
    <row r="24" spans="2:12" ht="15.6" x14ac:dyDescent="0.3">
      <c r="B24" s="40">
        <v>11</v>
      </c>
      <c r="C24" s="29" t="s">
        <v>79</v>
      </c>
      <c r="D24" s="41" t="s">
        <v>77</v>
      </c>
      <c r="E24" s="42">
        <v>0</v>
      </c>
    </row>
    <row r="25" spans="2:12" ht="15.6" x14ac:dyDescent="0.3">
      <c r="B25" s="34">
        <v>12</v>
      </c>
      <c r="C25" s="35" t="s">
        <v>80</v>
      </c>
      <c r="D25" s="36" t="s">
        <v>77</v>
      </c>
      <c r="E25" s="37">
        <v>0</v>
      </c>
    </row>
    <row r="26" spans="2:12" ht="15.6" x14ac:dyDescent="0.3">
      <c r="B26" s="40">
        <v>13</v>
      </c>
      <c r="C26" s="29" t="s">
        <v>81</v>
      </c>
      <c r="D26" s="41" t="s">
        <v>77</v>
      </c>
      <c r="E26" s="42">
        <v>0</v>
      </c>
    </row>
    <row r="27" spans="2:12" ht="15.6" x14ac:dyDescent="0.3">
      <c r="B27" s="34">
        <v>14</v>
      </c>
      <c r="C27" s="35" t="s">
        <v>82</v>
      </c>
      <c r="D27" s="36" t="s">
        <v>74</v>
      </c>
      <c r="E27" s="37">
        <v>0</v>
      </c>
    </row>
    <row r="28" spans="2:12" ht="15.6" x14ac:dyDescent="0.3">
      <c r="B28" s="40">
        <v>15</v>
      </c>
      <c r="C28" s="29" t="s">
        <v>83</v>
      </c>
      <c r="D28" s="41" t="s">
        <v>77</v>
      </c>
      <c r="E28" s="42">
        <v>0</v>
      </c>
    </row>
    <row r="29" spans="2:12" ht="15.6" x14ac:dyDescent="0.3">
      <c r="B29" s="34">
        <v>16</v>
      </c>
      <c r="C29" s="35" t="s">
        <v>84</v>
      </c>
      <c r="D29" s="36" t="s">
        <v>77</v>
      </c>
      <c r="E29" s="37">
        <v>0</v>
      </c>
    </row>
    <row r="30" spans="2:12" ht="15.6" x14ac:dyDescent="0.3">
      <c r="B30" s="40">
        <v>17</v>
      </c>
      <c r="C30" s="29" t="s">
        <v>85</v>
      </c>
      <c r="D30" s="41" t="s">
        <v>77</v>
      </c>
      <c r="E30" s="42">
        <v>0</v>
      </c>
    </row>
    <row r="31" spans="2:12" ht="15.6" x14ac:dyDescent="0.3">
      <c r="B31" s="34">
        <v>18</v>
      </c>
      <c r="C31" s="35" t="s">
        <v>86</v>
      </c>
      <c r="D31" s="36" t="s">
        <v>74</v>
      </c>
      <c r="E31" s="37">
        <v>0</v>
      </c>
    </row>
    <row r="32" spans="2:12" ht="15.6" x14ac:dyDescent="0.3">
      <c r="B32" s="40">
        <v>19</v>
      </c>
      <c r="C32" s="29" t="s">
        <v>87</v>
      </c>
      <c r="D32" s="41" t="s">
        <v>77</v>
      </c>
      <c r="E32" s="42">
        <v>0</v>
      </c>
    </row>
    <row r="33" spans="2:5" ht="15.6" x14ac:dyDescent="0.3">
      <c r="B33" s="34">
        <v>20</v>
      </c>
      <c r="C33" s="35" t="s">
        <v>88</v>
      </c>
      <c r="D33" s="36" t="s">
        <v>89</v>
      </c>
      <c r="E33" s="37">
        <v>0</v>
      </c>
    </row>
    <row r="34" spans="2:5" ht="15.6" x14ac:dyDescent="0.3">
      <c r="B34" s="40">
        <v>21</v>
      </c>
      <c r="C34" s="29" t="s">
        <v>90</v>
      </c>
      <c r="D34" s="41" t="s">
        <v>89</v>
      </c>
      <c r="E34" s="42">
        <v>0</v>
      </c>
    </row>
    <row r="35" spans="2:5" ht="15.6" x14ac:dyDescent="0.3">
      <c r="B35" s="34">
        <v>22</v>
      </c>
      <c r="C35" s="35" t="s">
        <v>91</v>
      </c>
      <c r="D35" s="36"/>
      <c r="E35" s="37"/>
    </row>
    <row r="36" spans="2:5" ht="15.6" x14ac:dyDescent="0.3">
      <c r="B36" s="40">
        <v>23</v>
      </c>
      <c r="C36" s="29" t="s">
        <v>92</v>
      </c>
      <c r="D36" s="41"/>
      <c r="E36" s="42"/>
    </row>
    <row r="37" spans="2:5" ht="15.6" x14ac:dyDescent="0.3">
      <c r="B37" s="34" t="s">
        <v>93</v>
      </c>
      <c r="C37" s="35"/>
      <c r="D37" s="44"/>
      <c r="E37" s="44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:E7">
    <cfRule type="expression" dxfId="7" priority="2">
      <formula>D7=""</formula>
    </cfRule>
  </conditionalFormatting>
  <conditionalFormatting sqref="B7">
    <cfRule type="expression" dxfId="6" priority="11">
      <formula>B7=""</formula>
    </cfRule>
  </conditionalFormatting>
  <conditionalFormatting sqref="C7">
    <cfRule type="expression" dxfId="5" priority="15">
      <formula>C7=""</formula>
    </cfRule>
  </conditionalFormatting>
  <conditionalFormatting sqref="F7">
    <cfRule type="expression" dxfId="4" priority="2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2019-08-22T16:57:50Z</cp:lastPrinted>
  <dcterms:created xsi:type="dcterms:W3CDTF">2016-05-11T15:25:54Z</dcterms:created>
  <dcterms:modified xsi:type="dcterms:W3CDTF">2019-09-24T19:39:23Z</dcterms:modified>
</cp:coreProperties>
</file>