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codeName="ThisWorkbook"/>
  <bookViews>
    <workbookView xWindow="0" yWindow="0" windowWidth="15360" windowHeight="8148" tabRatio="902" activeTab="1"/>
  </bookViews>
  <sheets>
    <sheet name="TAPA" sheetId="11" r:id="rId1"/>
    <sheet name="Operador L4" sheetId="10" r:id="rId2"/>
    <sheet name="4A-I" sheetId="18" r:id="rId3"/>
    <sheet name="4A-R" sheetId="19" r:id="rId4"/>
    <sheet name="4B-I" sheetId="26" r:id="rId5"/>
    <sheet name="4B-R" sheetId="27" r:id="rId6"/>
  </sheets>
  <definedNames>
    <definedName name="_xlnm.Print_Area" localSheetId="0">TAPA!$A$1:$K$28</definedName>
    <definedName name="_xlnm.Print_Area" localSheetId="1">'Operador L4'!$B$2:$J$35</definedName>
    <definedName name="_xlnm.Print_Titles" localSheetId="1">'Operador L4'!$31:$31</definedName>
    <definedName name="_xlnm.Print_Area" localSheetId="2">'4A-I'!$B$2:$G$37</definedName>
    <definedName name="_xlnm.Print_Area" localSheetId="3">'4A-R'!$B$2:$G$37</definedName>
    <definedName name="_xlnm.Print_Area" localSheetId="4">'4B-I'!$B$2:$G$37</definedName>
    <definedName name="_xlnm.Print_Area" localSheetId="5">'4B-R'!$B$2:$G$37</definedName>
  </definedNames>
  <calcPr/>
</workbook>
</file>

<file path=xl/calcChain.xml><?xml version="1.0" encoding="utf-8"?>
<calcChain xmlns="http://schemas.openxmlformats.org/spreadsheetml/2006/main">
  <c i="18" r="E7"/>
  <c r="D7"/>
  <c i="26" r="D7"/>
  <c i="27" r="D7"/>
  <c i="26" r="E7"/>
  <c i="27" r="E7"/>
  <c i="19" r="D7"/>
  <c r="E7"/>
  <c i="10" r="I11"/>
  <c r="D8"/>
  <c r="I8"/>
  <c r="C4"/>
  <c r="D14"/>
  <c r="D13"/>
  <c i="27" r="G37"/>
  <c r="E37"/>
  <c r="J15"/>
  <c r="J14"/>
  <c r="J13"/>
  <c r="F7"/>
  <c i="26" r="G37"/>
  <c r="E37"/>
  <c r="K15"/>
  <c r="J15"/>
  <c r="K14"/>
  <c r="J14"/>
  <c r="K13"/>
  <c r="J13"/>
  <c r="F7"/>
  <c i="19" r="K15"/>
  <c r="J15"/>
  <c r="K14"/>
  <c r="J14"/>
  <c r="K13"/>
  <c r="J13"/>
  <c i="18" r="J13"/>
  <c r="K15"/>
  <c r="J15"/>
  <c r="K14"/>
  <c r="J14"/>
  <c r="K13"/>
  <c i="19" r="F7"/>
  <c i="18" r="F7"/>
  <c i="19" r="G37"/>
  <c r="E37"/>
  <c i="18" r="G37"/>
  <c r="E37"/>
  <c i="11" r="B4"/>
  <c i="27" r="B2"/>
  <c i="19" r="B2"/>
  <c i="26" r="B2"/>
  <c i="18" r="B2"/>
</calcChain>
</file>

<file path=xl/sharedStrings.xml><?xml version="1.0" encoding="utf-8"?>
<sst xmlns="http://schemas.openxmlformats.org/spreadsheetml/2006/main">
  <si>
    <t>TIPO</t>
  </si>
  <si>
    <t>POR</t>
  </si>
  <si>
    <t>ESTACIONALIDAD</t>
  </si>
  <si>
    <t>Normal</t>
  </si>
  <si>
    <t>REGIÓN</t>
  </si>
  <si>
    <t>IX</t>
  </si>
  <si>
    <t>CORRELATIVO</t>
  </si>
  <si>
    <t>PERÍMETRO</t>
  </si>
  <si>
    <t>Villarrica</t>
  </si>
  <si>
    <t>UNIDAD DE NEGOCIO</t>
  </si>
  <si>
    <t>L4</t>
  </si>
  <si>
    <t>FECHA INICIO</t>
  </si>
  <si>
    <t>Realizado por</t>
  </si>
  <si>
    <t>Oscar Cadet González</t>
  </si>
  <si>
    <t>FECHA FIN</t>
  </si>
  <si>
    <t>Revisado por</t>
  </si>
  <si>
    <t>Franco Espinoza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</si>
  <si>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</si>
  <si>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</si>
  <si>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</si>
  <si>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</si>
  <si>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</si>
  <si>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</si>
  <si>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</si>
  <si>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</si>
  <si>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TRANSPORTES JORGE ALARCÓN JARA EIRL</t>
  </si>
  <si>
    <t>RUT</t>
  </si>
  <si>
    <t>76.306.688-6</t>
  </si>
  <si>
    <t>FOLIO</t>
  </si>
  <si>
    <t>REPRESENTANTE LEGAL</t>
  </si>
  <si>
    <t>Jorge Hernán Alarcón Jara</t>
  </si>
  <si>
    <t>7.352.343-5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</si>
  <si>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</si>
  <si>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</si>
  <si>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</si>
  <si>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</si>
  <si>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</si>
  <si>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</si>
  <si>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</si>
  <si>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</si>
  <si>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</si>
  <si>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</si>
  <si>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</si>
  <si>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</si>
  <si>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</si>
  <si>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 Servicio</t>
  </si>
  <si>
    <t>Adjunta KMZ</t>
  </si>
  <si>
    <t>4A</t>
  </si>
  <si>
    <t>Ida</t>
  </si>
  <si>
    <t>Ñancul</t>
  </si>
  <si>
    <t>Segunda Faja</t>
  </si>
  <si>
    <t xml:space="preserve">SI </t>
  </si>
  <si>
    <t>Regreso</t>
  </si>
  <si>
    <t>4B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</si>
  <si>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</si>
  <si>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</si>
  <si>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</si>
  <si>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</si>
  <si>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</si>
  <si>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</si>
  <si>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</si>
  <si>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LAB</t>
  </si>
  <si>
    <t>SAB</t>
  </si>
  <si>
    <t>00:00-00:59</t>
  </si>
  <si>
    <t>alta</t>
  </si>
  <si>
    <t>01:00-01:59</t>
  </si>
  <si>
    <t>media</t>
  </si>
  <si>
    <t>02:00-02:59</t>
  </si>
  <si>
    <t>baja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</si>
  <si>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</si>
  <si>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</si>
  <si>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</si>
  <si>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</si>
  <si>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</si>
  <si>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</si>
  <si>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</si>
  <si>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</si>
  <si>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</si>
  <si>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</si>
  <si>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</si>
  <si>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</si>
  <si>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</si>
  <si>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</si>
  <si>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</si>
  <si>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</si>
  <si>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</si>
  <si>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</si>
  <si>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</si>
  <si>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</si>
  <si>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Baja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</si>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</sst>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u/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1"/>
      <color theme="0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C4D79B"/>
        <bgColor indexed="64"/>
      </patternFill>
    </fill>
  </fills>
  <borders count="5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auto="1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</borders>
  <cellStyleXfs count="2">
    <xf numFmtId="0" fontId="0" fillId="0" borderId="0"/>
    <xf numFmtId="9" fontId="0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0" fillId="0" borderId="0" xfId="0" applyFont="1"/>
    <xf numFmtId="0" fontId="11" fillId="0" borderId="0" xfId="0" applyFont="1"/>
    <xf numFmtId="0" fontId="8" fillId="3" borderId="2" xfId="0" applyFont="1" applyFill="1" applyBorder="1" applyAlignment="1"/>
    <xf numFmtId="0" fontId="12" fillId="2" borderId="1" xfId="0" applyFont="1" applyFill="1" applyBorder="1" applyAlignment="1">
      <alignment horizontal="center"/>
    </xf>
    <xf numFmtId="0" fontId="13" fillId="0" borderId="0" xfId="0" applyFont="1"/>
    <xf numFmtId="0" fontId="4" fillId="0" borderId="0" xfId="0" applyFont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2" borderId="1" xfId="0" applyFill="1" applyBorder="1" applyAlignment="1">
      <alignment horizontal="center"/>
    </xf>
    <xf numFmtId="0" fontId="3" fillId="0" borderId="0" xfId="0" applyFont="1" applyFill="1"/>
    <xf numFmtId="0" fontId="3" fillId="6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9" fontId="14" fillId="0" borderId="0" xfId="1" applyFont="1" applyFill="1"/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14" fillId="0" borderId="0" xfId="0" applyFont="1"/>
  </cellXfs>
  <cellStyles count="2">
    <cellStyle name="Normal" xfId="0" builtinId="0"/>
    <cellStyle name="Percent" xfId="1" builtinId="5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33">
    <tabColor rgb="FFFFC000"/>
    <pageSetUpPr fitToPage="1"/>
  </sheetPr>
  <sheetViews>
    <sheetView zoomScaleNormal="100" workbookViewId="0" topLeftCell="A4">
      <selection activeCell="L9" sqref="L9:L13"/>
    </sheetView>
  </sheetViews>
  <sheetFormatPr baseColWidth="10" defaultColWidth="11.43" defaultRowHeight="14.4"/>
  <cols>
    <col min="1" max="1" width="3.29" customWidth="1"/>
    <col min="2" max="2" width="20" style="4" customWidth="1"/>
    <col min="3" max="4" width="20" style="5" customWidth="1"/>
    <col min="5" max="5" width="8" style="5" customWidth="1"/>
    <col min="6" max="6" width="22.86" style="5" customWidth="1"/>
    <col min="7" max="7" width="15.14" style="5" customWidth="1"/>
    <col min="8" max="9" width="15.14" style="4" customWidth="1"/>
    <col min="10" max="10" width="8.14" style="4" customWidth="1"/>
    <col min="11" max="11" width="3.29" style="4" customWidth="1"/>
    <col min="12" max="12" width="11.43" style="4"/>
    <col min="13" max="13" width="12.86" style="4" bestFit="1" customWidth="1"/>
    <col min="14" max="16384" width="11.43" style="4"/>
  </cols>
  <sheetData>
    <row r="2" ht="16.5">
      <c r="B2"/>
      <c r="C2"/>
      <c r="D2"/>
      <c r="E2"/>
      <c r="F2"/>
      <c r="G2"/>
      <c r="H2"/>
      <c r="I2"/>
      <c r="J2"/>
    </row>
    <row r="4" ht="53.25" customHeight="1">
      <c r="B4" s="6" t="str">
        <f>+D12&amp;"_"&amp;D13&amp;"_"&amp;D14&amp;"_"&amp;D15&amp;"_"&amp;I12&amp;"_"&amp;YEAR(M4)&amp;"_"&amp;I13</f>
        <v>POR_IX_Villarrica_L4_Normal_2019_2</v>
      </c>
      <c r="C4" s="6"/>
      <c r="D4" s="6"/>
      <c r="E4" s="6"/>
      <c r="F4" s="6"/>
      <c r="G4" s="6"/>
      <c r="H4" s="6"/>
      <c r="I4" s="6"/>
      <c r="J4" s="6"/>
      <c r="M4" s="7">
        <v>43466</v>
      </c>
    </row>
    <row r="5" s="1" customFormat="1" ht="15.75">
      <c r="A5" s="8"/>
      <c r="B5"/>
      <c r="C5"/>
      <c r="D5"/>
      <c r="E5"/>
      <c r="F5"/>
      <c r="G5"/>
      <c r="H5"/>
      <c r="I5"/>
      <c r="J5"/>
    </row>
    <row r="6" s="1" customFormat="1" ht="15.75">
      <c r="A6" s="8"/>
      <c r="B6"/>
      <c r="C6"/>
      <c r="D6"/>
      <c r="E6"/>
      <c r="F6"/>
      <c r="G6"/>
      <c r="H6"/>
      <c r="I6"/>
      <c r="J6"/>
    </row>
    <row r="7" s="1" customFormat="1" ht="15.75">
      <c r="A7" s="8"/>
      <c r="B7"/>
      <c r="C7"/>
      <c r="D7"/>
      <c r="E7"/>
      <c r="F7"/>
      <c r="G7"/>
      <c r="H7"/>
      <c r="I7"/>
      <c r="J7"/>
    </row>
    <row r="8" s="1" customFormat="1" ht="15.75">
      <c r="A8" s="8"/>
      <c r="B8"/>
      <c r="C8"/>
      <c r="D8"/>
      <c r="E8"/>
      <c r="F8"/>
      <c r="G8"/>
      <c r="H8"/>
      <c r="I8"/>
      <c r="J8"/>
    </row>
    <row r="9" s="1" customFormat="1" ht="15.75">
      <c r="A9" s="8"/>
      <c r="B9"/>
      <c r="C9"/>
      <c r="D9"/>
      <c r="E9"/>
      <c r="F9"/>
      <c r="G9"/>
      <c r="H9"/>
      <c r="I9"/>
      <c r="J9"/>
    </row>
    <row r="10" ht="16.5">
      <c r="B10"/>
      <c r="C10"/>
      <c r="D10"/>
      <c r="E10"/>
      <c r="F10"/>
      <c r="G10"/>
      <c r="H10"/>
      <c r="I10"/>
      <c r="J10"/>
    </row>
    <row r="11" ht="16.5">
      <c r="B11"/>
      <c r="C11"/>
      <c r="D11"/>
      <c r="E11"/>
      <c r="F11"/>
      <c r="G11"/>
      <c r="H11"/>
      <c r="I11"/>
      <c r="J11"/>
    </row>
    <row r="12" ht="16.5">
      <c r="B12" s="9" t="s">
        <v>0</v>
      </c>
      <c r="C12" s="9"/>
      <c r="D12" s="10" t="s">
        <v>1</v>
      </c>
      <c r="E12" s="10"/>
      <c r="G12" s="9" t="s">
        <v>2</v>
      </c>
      <c r="H12" s="9"/>
      <c r="I12" s="10" t="s">
        <v>3</v>
      </c>
      <c r="J12" s="10"/>
    </row>
    <row r="13">
      <c r="B13" s="9" t="s">
        <v>4</v>
      </c>
      <c r="C13" s="9"/>
      <c r="D13" s="10" t="s">
        <v>5</v>
      </c>
      <c r="E13" s="10"/>
      <c r="G13" s="9" t="s">
        <v>6</v>
      </c>
      <c r="H13" s="9"/>
      <c r="I13" s="10">
        <v>2</v>
      </c>
      <c r="J13" s="10"/>
    </row>
    <row r="14">
      <c r="B14" s="9" t="s">
        <v>7</v>
      </c>
      <c r="C14" s="9"/>
      <c r="D14" s="10" t="s">
        <v>8</v>
      </c>
      <c r="E14" s="10"/>
    </row>
    <row r="15" ht="16.5">
      <c r="B15" s="9" t="s">
        <v>9</v>
      </c>
      <c r="C15" s="9"/>
      <c r="D15" s="10" t="s">
        <v>10</v>
      </c>
      <c r="E15" s="10"/>
    </row>
    <row r="16" ht="16.5">
      <c r="B16" s="11"/>
      <c r="C16" s="11"/>
    </row>
    <row r="17">
      <c r="B17" s="9" t="s">
        <v>11</v>
      </c>
      <c r="C17" s="9"/>
      <c r="D17" s="12">
        <v>43698</v>
      </c>
      <c r="F17" s="13" t="s">
        <v>12</v>
      </c>
      <c r="G17" s="14" t="s">
        <v>13</v>
      </c>
      <c r="H17" s="14"/>
      <c r="I17" s="14"/>
      <c r="J17" s="14"/>
    </row>
    <row r="18" ht="16.5">
      <c r="B18" s="9" t="s">
        <v>14</v>
      </c>
      <c r="C18" s="9"/>
      <c r="D18" s="12">
        <v>43699</v>
      </c>
      <c r="F18" s="13" t="s">
        <v>15</v>
      </c>
      <c r="G18" s="14" t="s">
        <v>16</v>
      </c>
      <c r="H18" s="14"/>
      <c r="I18" s="14"/>
      <c r="J18" s="14"/>
    </row>
    <row r="22" ht="16.5">
      <c r="F22" s="15"/>
    </row>
  </sheetData>
  <mergeCells count="17">
    <mergeCell ref="G18:J18"/>
    <mergeCell ref="B14:C14"/>
    <mergeCell ref="D14:E14"/>
    <mergeCell ref="B15:C15"/>
    <mergeCell ref="D15:E15"/>
    <mergeCell ref="B17:C17"/>
    <mergeCell ref="B18:C18"/>
    <mergeCell ref="G17:J17"/>
    <mergeCell ref="B12:C12"/>
    <mergeCell ref="D12:E12"/>
    <mergeCell ref="G12:H12"/>
    <mergeCell ref="I12:J12"/>
    <mergeCell ref="B13:C13"/>
    <mergeCell ref="D13:E13"/>
    <mergeCell ref="G13:H13"/>
    <mergeCell ref="B4:J4"/>
    <mergeCell ref="I13:J13"/>
  </mergeCells>
  <conditionalFormatting sqref="D17:D18">
    <cfRule priority="6" dxfId="0" type="expression">
      <formula>D17=""</formula>
    </cfRule>
  </conditionalFormatting>
  <conditionalFormatting sqref="G18:J18">
    <cfRule priority="17" dxfId="0" type="expression">
      <formula>G18=""</formula>
    </cfRule>
  </conditionalFormatting>
  <conditionalFormatting sqref="G17:J17">
    <cfRule priority="21" dxfId="0" type="expression">
      <formula>G17=""</formula>
    </cfRule>
  </conditionalFormatting>
  <conditionalFormatting sqref="I13:J13">
    <cfRule priority="25" dxfId="0" type="expression">
      <formula>I13=""</formula>
    </cfRule>
  </conditionalFormatting>
  <conditionalFormatting sqref="I12:J12">
    <cfRule priority="26" dxfId="0" type="expression">
      <formula>I12=""</formula>
    </cfRule>
  </conditionalFormatting>
  <conditionalFormatting sqref="D15:E15">
    <cfRule priority="27" dxfId="0" type="expression">
      <formula>D15=""</formula>
    </cfRule>
  </conditionalFormatting>
  <conditionalFormatting sqref="D14:E14">
    <cfRule priority="28" dxfId="0" type="expression">
      <formula>D14=""</formula>
    </cfRule>
  </conditionalFormatting>
  <conditionalFormatting sqref="D13:E13">
    <cfRule priority="29" dxfId="0" type="expression">
      <formula>D13=""</formula>
    </cfRule>
  </conditionalFormatting>
  <conditionalFormatting sqref="D12:E12">
    <cfRule priority="30" dxfId="0" type="expression">
      <formula>D12=""</formula>
    </cfRule>
  </conditionalFormatting>
  <printOptions horizontalCentered="1"/>
  <pageMargins left="0.7083333" right="0.7083333" top="0.7479166" bottom="0.7479166" header="0.3152778" footer="0.3152778"/>
  <pageSetup r:id="rId1" paperSize="5" orientation="portrait" scale="59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32">
    <tabColor rgb="FFFFC000"/>
    <pageSetUpPr fitToPage="1"/>
  </sheetPr>
  <sheetViews>
    <sheetView tabSelected="1" zoomScale="90" zoomScaleNormal="90" workbookViewId="0" topLeftCell="A28">
      <selection activeCell="J31" sqref="J31:J35"/>
    </sheetView>
  </sheetViews>
  <sheetFormatPr baseColWidth="10" defaultColWidth="11.43" defaultRowHeight="14.4"/>
  <cols>
    <col min="1" max="1" width="3.29" customWidth="1"/>
    <col min="2" max="2" width="22.86" style="5" customWidth="1"/>
    <col min="3" max="3" width="20" style="5" customWidth="1"/>
    <col min="4" max="4" width="20" style="16" customWidth="1"/>
    <col min="5" max="8" width="15.14" style="5" customWidth="1"/>
    <col min="9" max="9" width="16.14" style="5" bestFit="1" customWidth="1"/>
    <col min="10" max="10" width="26.71" style="4" bestFit="1" customWidth="1"/>
    <col min="11" max="11" width="11.43" style="4"/>
    <col min="12" max="12" width="12" style="4" bestFit="1" customWidth="1"/>
    <col min="13" max="16384" width="11.43" style="4"/>
  </cols>
  <sheetData>
    <row r="1" ht="16.5">
      <c r="B1" s="4"/>
      <c r="D1" s="5"/>
      <c r="H1" s="4"/>
      <c r="I1" s="4"/>
    </row>
    <row r="2" ht="22.2">
      <c r="B2" s="17" t="s">
        <v>17</v>
      </c>
      <c r="C2" s="17"/>
      <c r="D2" s="17"/>
      <c r="E2" s="17"/>
      <c r="F2" s="17"/>
      <c r="G2" s="17"/>
      <c r="H2" s="17"/>
      <c r="I2" s="17"/>
      <c r="J2" s="17"/>
    </row>
    <row r="3" ht="16.5">
      <c r="L3" s="18"/>
    </row>
    <row r="4" s="2" customFormat="1" ht="18">
      <c r="A4" s="19"/>
      <c r="B4" s="20" t="s">
        <v>18</v>
      </c>
      <c r="C4" s="21" t="str">
        <f>+D8&amp;"_"&amp;D9&amp;"_"&amp;D10&amp;"_"&amp;D11&amp;"_"&amp;I8&amp;"_"&amp;YEAR(L4)&amp;"_"&amp;I11</f>
        <v>POR_IX_Villarrica_L4_Normal_2019_2</v>
      </c>
      <c r="D4" s="21"/>
      <c r="E4" s="21"/>
      <c r="F4" s="21"/>
      <c r="G4" s="21"/>
      <c r="H4" s="21"/>
      <c r="I4" s="21"/>
      <c r="J4" s="21"/>
      <c r="L4" s="7">
        <v>43466</v>
      </c>
    </row>
    <row r="5" ht="16.5">
      <c r="B5" s="4"/>
      <c r="D5" s="5"/>
      <c r="H5" s="4"/>
      <c r="I5" s="4"/>
    </row>
    <row r="6" ht="16.2">
      <c r="B6" s="22" t="s">
        <v>19</v>
      </c>
      <c r="D6" s="5"/>
      <c r="H6" s="4"/>
      <c r="I6" s="4"/>
    </row>
    <row r="7" ht="9" customHeight="1">
      <c r="B7" s="22"/>
      <c r="D7" s="5"/>
      <c r="H7" s="4"/>
      <c r="I7" s="4"/>
    </row>
    <row r="8" ht="16.5">
      <c r="B8" s="9" t="s">
        <v>0</v>
      </c>
      <c r="C8" s="9"/>
      <c r="D8" s="10" t="str">
        <f>+TAPA!D12</f>
        <v>POR</v>
      </c>
      <c r="E8" s="10"/>
      <c r="F8" s="23"/>
      <c r="G8" s="9" t="s">
        <v>2</v>
      </c>
      <c r="H8" s="9"/>
      <c r="I8" s="10" t="str">
        <f>+TAPA!I12</f>
        <v>Normal</v>
      </c>
      <c r="J8" s="10"/>
    </row>
    <row r="9">
      <c r="B9" s="9" t="s">
        <v>4</v>
      </c>
      <c r="C9" s="9"/>
      <c r="D9" s="10" t="s">
        <v>5</v>
      </c>
      <c r="E9" s="10"/>
      <c r="F9" s="23"/>
      <c r="G9" s="9" t="s">
        <v>20</v>
      </c>
      <c r="H9" s="9"/>
      <c r="I9" s="10"/>
      <c r="J9" s="10"/>
    </row>
    <row r="10">
      <c r="B10" s="9" t="s">
        <v>7</v>
      </c>
      <c r="C10" s="9"/>
      <c r="D10" s="10" t="s">
        <v>8</v>
      </c>
      <c r="E10" s="10"/>
      <c r="F10" s="23"/>
      <c r="G10" s="9" t="s">
        <v>21</v>
      </c>
      <c r="H10" s="9"/>
      <c r="I10" s="10" t="s">
        <v>22</v>
      </c>
      <c r="J10" s="10"/>
    </row>
    <row r="11" ht="16.5">
      <c r="B11" s="9" t="s">
        <v>9</v>
      </c>
      <c r="C11" s="9"/>
      <c r="D11" s="10" t="s">
        <v>10</v>
      </c>
      <c r="E11" s="10"/>
      <c r="F11" s="23"/>
      <c r="G11" s="9" t="s">
        <v>6</v>
      </c>
      <c r="H11" s="9"/>
      <c r="I11" s="10">
        <f>+TAPA!I13</f>
        <v>2</v>
      </c>
      <c r="J11" s="10"/>
    </row>
    <row r="12" ht="16.5">
      <c r="B12" s="11"/>
      <c r="C12" s="11"/>
      <c r="D12" s="11"/>
      <c r="E12" s="11"/>
      <c r="F12" s="11"/>
      <c r="G12" s="11"/>
      <c r="H12" s="11"/>
      <c r="I12" s="11"/>
    </row>
    <row r="13" ht="16.5">
      <c r="B13" s="9" t="s">
        <v>11</v>
      </c>
      <c r="C13" s="9"/>
      <c r="D13" s="12">
        <f>+TAPA!D17</f>
        <v>43698</v>
      </c>
      <c r="E13" s="23"/>
      <c r="F13" s="23"/>
      <c r="G13"/>
      <c r="H13"/>
      <c r="I13" s="4"/>
    </row>
    <row r="14" ht="16.5">
      <c r="B14" s="9" t="s">
        <v>14</v>
      </c>
      <c r="C14" s="9"/>
      <c r="D14" s="12">
        <f>+TAPA!D18</f>
        <v>43699</v>
      </c>
      <c r="E14" s="23"/>
      <c r="F14" s="23"/>
      <c r="G14" s="23"/>
      <c r="H14" s="23"/>
      <c r="I14" s="4"/>
    </row>
    <row r="15" ht="16.5">
      <c r="B15" s="4"/>
      <c r="C15" s="4"/>
      <c r="D15" s="4"/>
      <c r="F15" s="4"/>
      <c r="G15" s="4"/>
      <c r="H15" s="4"/>
      <c r="I15" s="4"/>
    </row>
    <row r="16" ht="16.2">
      <c r="B16" s="22" t="s">
        <v>23</v>
      </c>
      <c r="D16" s="5"/>
      <c r="G16" s="4"/>
      <c r="H16" s="4"/>
      <c r="I16" s="4"/>
    </row>
    <row r="17" ht="6.75" customHeight="1">
      <c r="B17" s="4"/>
      <c r="D17" s="5"/>
      <c r="H17" s="4"/>
      <c r="I17" s="4"/>
    </row>
    <row r="18">
      <c r="B18" s="24" t="s">
        <v>24</v>
      </c>
      <c r="C18" s="25"/>
      <c r="D18" s="26" t="s">
        <v>25</v>
      </c>
      <c r="E18" s="27"/>
      <c r="F18" s="27"/>
      <c r="G18" s="28"/>
      <c r="H18" s="4"/>
      <c r="I18" s="9" t="s">
        <v>26</v>
      </c>
      <c r="J18" s="10" t="s">
        <v>27</v>
      </c>
    </row>
    <row r="19" ht="16.5">
      <c r="B19" s="24" t="s">
        <v>28</v>
      </c>
      <c r="C19" s="25"/>
      <c r="D19" s="26">
        <v>400026</v>
      </c>
      <c r="E19" s="27"/>
      <c r="F19" s="27"/>
      <c r="G19" s="28"/>
      <c r="H19" s="4"/>
      <c r="I19"/>
      <c r="J19"/>
    </row>
    <row r="20">
      <c r="B20" s="24" t="s">
        <v>29</v>
      </c>
      <c r="C20" s="25"/>
      <c r="D20" s="26" t="s">
        <v>30</v>
      </c>
      <c r="E20" s="27"/>
      <c r="F20" s="27"/>
      <c r="G20" s="28"/>
      <c r="H20" s="4"/>
      <c r="I20" s="9" t="s">
        <v>26</v>
      </c>
      <c r="J20" s="10" t="s">
        <v>31</v>
      </c>
    </row>
    <row r="21">
      <c r="B21" s="24" t="s">
        <v>32</v>
      </c>
      <c r="C21" s="25"/>
      <c r="D21" s="26" t="s">
        <v>33</v>
      </c>
      <c r="E21" s="27"/>
      <c r="F21" s="27"/>
      <c r="G21" s="28"/>
      <c r="H21" s="4"/>
      <c r="I21" s="9" t="s">
        <v>26</v>
      </c>
      <c r="J21" s="10" t="s">
        <v>34</v>
      </c>
    </row>
    <row r="23" ht="16.2">
      <c r="B23" s="22" t="s">
        <v>35</v>
      </c>
    </row>
    <row r="24" ht="6.75" customHeight="1"/>
    <row r="25">
      <c r="B25" s="9" t="s">
        <v>36</v>
      </c>
      <c r="C25" s="9"/>
      <c r="D25" s="10">
        <v>24</v>
      </c>
      <c r="E25"/>
      <c r="F25"/>
      <c r="G25"/>
      <c r="H25"/>
      <c r="I25" s="4"/>
    </row>
    <row r="26" ht="16.5">
      <c r="B26" s="9" t="s">
        <v>37</v>
      </c>
      <c r="C26" s="9"/>
      <c r="D26" s="10">
        <v>24</v>
      </c>
      <c r="H26" s="4"/>
      <c r="I26" s="4"/>
    </row>
    <row r="27">
      <c r="B27" s="9" t="s">
        <v>38</v>
      </c>
      <c r="C27" s="9"/>
      <c r="D27" s="10">
        <v>21</v>
      </c>
      <c r="H27" s="4"/>
      <c r="I27" s="4"/>
    </row>
    <row r="28" ht="16.5">
      <c r="B28" s="4"/>
      <c r="D28" s="5"/>
      <c r="H28" s="4"/>
      <c r="I28" s="4"/>
    </row>
    <row r="29" ht="18">
      <c r="B29" s="22" t="s">
        <v>39</v>
      </c>
      <c r="D29" s="5"/>
      <c r="H29" s="4"/>
      <c r="I29" s="4"/>
    </row>
    <row r="30" ht="7.5" customHeight="1">
      <c r="B30" s="4"/>
      <c r="D30" s="5"/>
      <c r="H30" s="4"/>
      <c r="I30" s="4"/>
    </row>
    <row r="31" ht="30.75" customHeight="1">
      <c r="B31" s="29" t="s">
        <v>40</v>
      </c>
      <c r="C31" s="29" t="s">
        <v>41</v>
      </c>
      <c r="D31" s="29" t="s">
        <v>42</v>
      </c>
      <c r="E31" s="29" t="s">
        <v>43</v>
      </c>
      <c r="F31" s="29"/>
      <c r="G31" s="29" t="s">
        <v>44</v>
      </c>
      <c r="H31" s="29"/>
      <c r="I31" s="29" t="s">
        <v>45</v>
      </c>
      <c r="J31" s="29" t="s">
        <v>46</v>
      </c>
    </row>
    <row r="32">
      <c r="B32" s="30" t="s">
        <v>47</v>
      </c>
      <c r="C32" s="30" t="s">
        <v>48</v>
      </c>
      <c r="D32" s="31">
        <v>17.850000000000001</v>
      </c>
      <c r="E32" s="32" t="s">
        <v>49</v>
      </c>
      <c r="F32" s="33"/>
      <c r="G32" s="32" t="s">
        <v>50</v>
      </c>
      <c r="H32" s="33"/>
      <c r="I32" s="30">
        <v>4</v>
      </c>
      <c r="J32" s="30" t="s">
        <v>51</v>
      </c>
    </row>
    <row r="33">
      <c r="B33" s="30" t="s">
        <v>47</v>
      </c>
      <c r="C33" s="30" t="s">
        <v>52</v>
      </c>
      <c r="D33" s="34">
        <v>18.780000000000001</v>
      </c>
      <c r="E33" s="32" t="s">
        <v>50</v>
      </c>
      <c r="F33" s="33"/>
      <c r="G33" s="32" t="s">
        <v>49</v>
      </c>
      <c r="H33" s="33"/>
      <c r="I33" s="30">
        <v>4</v>
      </c>
      <c r="J33" s="30" t="s">
        <v>51</v>
      </c>
    </row>
    <row r="34">
      <c r="B34" s="30" t="s">
        <v>53</v>
      </c>
      <c r="C34" s="30" t="s">
        <v>48</v>
      </c>
      <c r="D34" s="34">
        <v>17.25</v>
      </c>
      <c r="E34" s="32" t="s">
        <v>49</v>
      </c>
      <c r="F34" s="33"/>
      <c r="G34" s="32" t="s">
        <v>50</v>
      </c>
      <c r="H34" s="33"/>
      <c r="I34" s="30">
        <v>5</v>
      </c>
      <c r="J34" s="30" t="s">
        <v>51</v>
      </c>
    </row>
    <row r="35">
      <c r="B35" s="30" t="s">
        <v>53</v>
      </c>
      <c r="C35" s="30" t="s">
        <v>52</v>
      </c>
      <c r="D35" s="34">
        <v>17.219999999999999</v>
      </c>
      <c r="E35" s="32" t="s">
        <v>50</v>
      </c>
      <c r="F35" s="33"/>
      <c r="G35" s="32" t="s">
        <v>49</v>
      </c>
      <c r="H35" s="33"/>
      <c r="I35" s="30">
        <v>5</v>
      </c>
      <c r="J35" s="30" t="s">
        <v>51</v>
      </c>
    </row>
  </sheetData>
  <mergeCells count="41">
    <mergeCell ref="E35:F35"/>
    <mergeCell ref="E34:F34"/>
    <mergeCell ref="G34:H34"/>
    <mergeCell ref="G35:H35"/>
    <mergeCell ref="G32:H32"/>
    <mergeCell ref="G33:H33"/>
    <mergeCell ref="E33:F33"/>
    <mergeCell ref="E32:F32"/>
    <mergeCell ref="E31:F31"/>
    <mergeCell ref="G31:H31"/>
    <mergeCell ref="B27:C27"/>
    <mergeCell ref="D19:G19"/>
    <mergeCell ref="B18:C18"/>
    <mergeCell ref="B19:C19"/>
    <mergeCell ref="B20:C20"/>
    <mergeCell ref="B21:C21"/>
    <mergeCell ref="D21:G21"/>
    <mergeCell ref="B25:C25"/>
    <mergeCell ref="B26:C26"/>
    <mergeCell ref="D18:G18"/>
    <mergeCell ref="D20:G20"/>
    <mergeCell ref="B14:C14"/>
    <mergeCell ref="B13:C13"/>
    <mergeCell ref="B2:J2"/>
    <mergeCell ref="C4:J4"/>
    <mergeCell ref="B8:C8"/>
    <mergeCell ref="B10:C10"/>
    <mergeCell ref="G11:H11"/>
    <mergeCell ref="B11:C11"/>
    <mergeCell ref="I11:J11"/>
    <mergeCell ref="D8:E8"/>
    <mergeCell ref="G8:H8"/>
    <mergeCell ref="I8:J8"/>
    <mergeCell ref="B9:C9"/>
    <mergeCell ref="D9:E9"/>
    <mergeCell ref="G9:H9"/>
    <mergeCell ref="I9:J9"/>
    <mergeCell ref="D10:E10"/>
    <mergeCell ref="G10:H10"/>
    <mergeCell ref="I10:J10"/>
    <mergeCell ref="D11:E11"/>
  </mergeCells>
  <conditionalFormatting sqref="I8:J8">
    <cfRule priority="1" dxfId="0" type="expression">
      <formula>I8=""</formula>
    </cfRule>
  </conditionalFormatting>
  <conditionalFormatting sqref="D13:D14">
    <cfRule priority="3" dxfId="0" type="expression">
      <formula>D13=""</formula>
    </cfRule>
  </conditionalFormatting>
  <conditionalFormatting sqref="D27">
    <cfRule priority="8" dxfId="0" type="expression">
      <formula>D27=""</formula>
    </cfRule>
  </conditionalFormatting>
  <conditionalFormatting sqref="D26">
    <cfRule priority="16" dxfId="0" type="expression">
      <formula>D26=""</formula>
    </cfRule>
  </conditionalFormatting>
  <conditionalFormatting sqref="D25">
    <cfRule priority="19" dxfId="0" type="expression">
      <formula>D25=""</formula>
    </cfRule>
  </conditionalFormatting>
  <conditionalFormatting sqref="I33:I35">
    <cfRule priority="23" dxfId="0" type="expression">
      <formula>I33=""</formula>
    </cfRule>
  </conditionalFormatting>
  <conditionalFormatting sqref="I32">
    <cfRule priority="24" dxfId="0" type="expression">
      <formula>I32=""</formula>
    </cfRule>
  </conditionalFormatting>
  <conditionalFormatting sqref="J18">
    <cfRule priority="31" dxfId="0" type="expression">
      <formula>J18=""</formula>
    </cfRule>
  </conditionalFormatting>
  <conditionalFormatting sqref="D18:G18">
    <cfRule priority="32" dxfId="0" type="expression">
      <formula>D18=""</formula>
    </cfRule>
  </conditionalFormatting>
  <conditionalFormatting sqref="J33:J35">
    <cfRule priority="33" dxfId="0" type="expression">
      <formula>J33=""</formula>
    </cfRule>
  </conditionalFormatting>
  <conditionalFormatting sqref="B33:C35">
    <cfRule priority="34" dxfId="0" type="expression">
      <formula>B33=""</formula>
    </cfRule>
  </conditionalFormatting>
  <conditionalFormatting sqref="D21:G21">
    <cfRule priority="35" dxfId="0" type="expression">
      <formula>D21=""</formula>
    </cfRule>
  </conditionalFormatting>
  <conditionalFormatting sqref="D20:G20">
    <cfRule priority="36" dxfId="0" type="expression">
      <formula>D20=""</formula>
    </cfRule>
  </conditionalFormatting>
  <conditionalFormatting sqref="D19:G19">
    <cfRule priority="37" dxfId="0" type="expression">
      <formula>D19=""</formula>
    </cfRule>
  </conditionalFormatting>
  <conditionalFormatting sqref="J21">
    <cfRule priority="38" dxfId="0" type="expression">
      <formula>J21=""</formula>
    </cfRule>
  </conditionalFormatting>
  <conditionalFormatting sqref="J20">
    <cfRule priority="39" dxfId="0" type="expression">
      <formula>J20=""</formula>
    </cfRule>
  </conditionalFormatting>
  <conditionalFormatting sqref="J32">
    <cfRule priority="40" dxfId="0" type="expression">
      <formula>J32=""</formula>
    </cfRule>
  </conditionalFormatting>
  <conditionalFormatting sqref="B32:C32">
    <cfRule priority="41" dxfId="0" type="expression">
      <formula>B32=""</formula>
    </cfRule>
  </conditionalFormatting>
  <conditionalFormatting sqref="I11:J11">
    <cfRule priority="42" dxfId="0" type="expression">
      <formula>I11=""</formula>
    </cfRule>
  </conditionalFormatting>
  <conditionalFormatting sqref="I10:J10">
    <cfRule priority="43" dxfId="0" type="expression">
      <formula>I10=""</formula>
    </cfRule>
  </conditionalFormatting>
  <conditionalFormatting sqref="I9:J9">
    <cfRule priority="44" dxfId="0" type="expression">
      <formula>I9=""</formula>
    </cfRule>
  </conditionalFormatting>
  <conditionalFormatting sqref="D9:E9">
    <cfRule priority="45" dxfId="0" type="expression">
      <formula>D9=""</formula>
    </cfRule>
  </conditionalFormatting>
  <conditionalFormatting sqref="D11:E11">
    <cfRule priority="46" dxfId="0" type="expression">
      <formula>D11=""</formula>
    </cfRule>
  </conditionalFormatting>
  <conditionalFormatting sqref="D10:E10">
    <cfRule priority="47" dxfId="0" type="expression">
      <formula>D10=""</formula>
    </cfRule>
  </conditionalFormatting>
  <conditionalFormatting sqref="D8:E8">
    <cfRule priority="48" dxfId="0" type="expression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" right="0.7083333" top="0.7479166" bottom="0.7479166" header="0.3152778" footer="0.3152778"/>
  <pageSetup r:id="rId1" paperSize="297" orientation="portrait" scale="54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90" zoomScaleNormal="90" zoomScaleSheetLayoutView="55" workbookViewId="0">
      <selection activeCell="J38" sqref="J38"/>
    </sheetView>
  </sheetViews>
  <sheetFormatPr baseColWidth="10" defaultRowHeight="14.4"/>
  <cols>
    <col min="1" max="1" width="4.71" customWidth="1"/>
    <col min="2" max="2" width="23.29" customWidth="1"/>
    <col min="3" max="7" width="15.71" customWidth="1"/>
  </cols>
  <sheetData>
    <row r="2" ht="22.2">
      <c r="B2" s="35" t="str">
        <f>"PROGRAMA DE OPERACIÓN DEL SERVICIO ("&amp;B7&amp;" - "&amp;C7&amp;")"</f>
        <v>PROGRAMA DE OPERACIÓN DEL SERVICIO (4A - Ida)</v>
      </c>
      <c r="C2" s="35"/>
      <c r="D2" s="35"/>
      <c r="E2" s="35"/>
      <c r="F2" s="35"/>
      <c r="G2" s="35"/>
    </row>
    <row r="4" s="3" customFormat="1">
      <c r="B4" s="3" t="s">
        <v>54</v>
      </c>
    </row>
    <row r="6">
      <c r="B6" s="36" t="s">
        <v>40</v>
      </c>
      <c r="C6" s="36" t="s">
        <v>41</v>
      </c>
      <c r="D6" s="36" t="s">
        <v>43</v>
      </c>
      <c r="E6" s="36" t="s">
        <v>44</v>
      </c>
      <c r="F6" s="36" t="s">
        <v>55</v>
      </c>
      <c r="G6" s="37"/>
      <c r="I6" s="38"/>
      <c r="J6" s="38"/>
      <c r="K6" s="38"/>
      <c r="L6" s="38"/>
      <c r="M6" s="38"/>
      <c r="N6" s="38"/>
    </row>
    <row r="7">
      <c r="B7" s="39" t="s">
        <v>47</v>
      </c>
      <c r="C7" s="39" t="s">
        <v>48</v>
      </c>
      <c r="D7" s="39" t="str">
        <f>+VLOOKUP(B7,'Operador L4'!B32:H35,4,0)</f>
        <v>Ñancul</v>
      </c>
      <c r="E7" s="39" t="str">
        <f>+VLOOKUP(B7,'Operador L4'!B32:H35,6,0)</f>
        <v>Segunda Faja</v>
      </c>
      <c r="F7" s="39" t="str">
        <f>'Operador L4'!I8</f>
        <v>Normal</v>
      </c>
      <c r="G7" s="37"/>
      <c r="I7" s="38"/>
      <c r="J7" s="38"/>
      <c r="K7" s="38"/>
      <c r="L7" s="38"/>
      <c r="M7" s="38"/>
      <c r="N7" s="38"/>
    </row>
    <row r="8">
      <c r="I8" s="38"/>
      <c r="J8" s="38"/>
      <c r="K8" s="38"/>
      <c r="L8" s="38"/>
      <c r="M8" s="38"/>
      <c r="N8" s="38"/>
    </row>
    <row r="9" s="3" customFormat="1">
      <c r="B9" s="3" t="s">
        <v>56</v>
      </c>
      <c r="I9" s="40"/>
      <c r="J9" s="40"/>
      <c r="K9" s="40"/>
      <c r="L9" s="40"/>
      <c r="M9" s="40"/>
      <c r="N9" s="40"/>
    </row>
    <row r="10">
      <c r="I10" s="38"/>
      <c r="J10" s="38"/>
      <c r="K10" s="38"/>
      <c r="L10" s="38"/>
      <c r="M10" s="38"/>
      <c r="N10" s="38"/>
    </row>
    <row r="11" ht="22.5" customHeight="1">
      <c r="B11" s="41" t="s">
        <v>57</v>
      </c>
      <c r="C11" s="41" t="s">
        <v>58</v>
      </c>
      <c r="D11" s="42">
        <v>43698</v>
      </c>
      <c r="E11" s="43"/>
      <c r="F11" s="42">
        <v>43699</v>
      </c>
      <c r="G11" s="43"/>
      <c r="I11" s="38"/>
      <c r="J11" s="38"/>
      <c r="K11" s="38"/>
      <c r="L11" s="38"/>
      <c r="M11" s="38"/>
      <c r="N11" s="38"/>
    </row>
    <row r="12" ht="28.8">
      <c r="B12" s="41"/>
      <c r="C12" s="41"/>
      <c r="D12" s="44" t="s">
        <v>59</v>
      </c>
      <c r="E12" s="44" t="s">
        <v>60</v>
      </c>
      <c r="F12" s="44" t="s">
        <v>59</v>
      </c>
      <c r="G12" s="44" t="s">
        <v>60</v>
      </c>
      <c r="I12" s="45"/>
      <c r="J12" s="46" t="s">
        <v>61</v>
      </c>
      <c r="K12" s="46" t="s">
        <v>62</v>
      </c>
      <c r="L12" s="46"/>
      <c r="M12" s="47"/>
      <c r="N12" s="47"/>
    </row>
    <row r="13" ht="15.75" customHeight="1">
      <c r="B13" s="48">
        <v>0</v>
      </c>
      <c r="C13" s="49" t="s">
        <v>63</v>
      </c>
      <c r="D13" s="50"/>
      <c r="E13" s="51"/>
      <c r="F13" s="50"/>
      <c r="G13" s="51"/>
      <c r="I13" s="45" t="s">
        <v>64</v>
      </c>
      <c r="J13" s="52">
        <f>COUNTIF($D$13:$D$36,$I13)</f>
        <v>5</v>
      </c>
      <c r="K13" s="52">
        <f>COUNTIF($F$13:$F$36,$I13)</f>
        <v>5</v>
      </c>
      <c r="L13" s="52"/>
      <c r="M13" s="45"/>
      <c r="N13" s="53"/>
    </row>
    <row r="14" ht="15.6">
      <c r="B14" s="54">
        <v>1</v>
      </c>
      <c r="C14" s="41" t="s">
        <v>65</v>
      </c>
      <c r="D14" s="55"/>
      <c r="E14" s="56"/>
      <c r="F14" s="55"/>
      <c r="G14" s="56"/>
      <c r="I14" s="45" t="s">
        <v>66</v>
      </c>
      <c r="J14" s="52">
        <f>COUNTIF($D$13:$D$36,$I14)</f>
        <v>8</v>
      </c>
      <c r="K14" s="52">
        <f>COUNTIF($F$13:$F$36,$I14)</f>
        <v>8</v>
      </c>
      <c r="L14" s="52"/>
      <c r="M14" s="45"/>
      <c r="N14" s="53"/>
    </row>
    <row r="15" ht="15.6">
      <c r="B15" s="48">
        <v>2</v>
      </c>
      <c r="C15" s="49" t="s">
        <v>67</v>
      </c>
      <c r="D15" s="50"/>
      <c r="E15" s="51"/>
      <c r="F15" s="50"/>
      <c r="G15" s="51"/>
      <c r="I15" s="45" t="s">
        <v>68</v>
      </c>
      <c r="J15" s="52">
        <f>COUNTIF($D$13:$D$36,$I15)</f>
        <v>1</v>
      </c>
      <c r="K15" s="52">
        <f>COUNTIF($F$13:$F$36,$I15)</f>
        <v>1</v>
      </c>
      <c r="L15" s="52"/>
      <c r="M15" s="45"/>
      <c r="N15" s="53"/>
    </row>
    <row r="16" ht="15.6">
      <c r="B16" s="54">
        <v>3</v>
      </c>
      <c r="C16" s="41" t="s">
        <v>69</v>
      </c>
      <c r="D16" s="55"/>
      <c r="E16" s="56"/>
      <c r="F16" s="55"/>
      <c r="G16" s="56"/>
      <c r="I16" s="38"/>
      <c r="J16" s="38"/>
      <c r="K16" s="38"/>
      <c r="L16" s="57"/>
      <c r="M16" s="38"/>
      <c r="N16" s="38"/>
    </row>
    <row r="17" ht="15.6">
      <c r="B17" s="48">
        <v>4</v>
      </c>
      <c r="C17" s="49" t="s">
        <v>70</v>
      </c>
      <c r="D17" s="50"/>
      <c r="E17" s="51"/>
      <c r="F17" s="50"/>
      <c r="G17" s="51"/>
      <c r="I17" s="38"/>
      <c r="J17" s="38"/>
      <c r="K17" s="38"/>
      <c r="L17" s="57"/>
      <c r="M17" s="38"/>
      <c r="N17" s="38"/>
    </row>
    <row r="18" ht="15.6">
      <c r="B18" s="54">
        <v>5</v>
      </c>
      <c r="C18" s="41" t="s">
        <v>71</v>
      </c>
      <c r="D18" s="55"/>
      <c r="E18" s="56"/>
      <c r="F18" s="55"/>
      <c r="G18" s="56"/>
      <c r="I18" s="38"/>
      <c r="J18" s="38"/>
      <c r="K18" s="38"/>
      <c r="L18" s="57"/>
      <c r="M18" s="38"/>
      <c r="N18" s="38"/>
    </row>
    <row r="19" ht="15.6">
      <c r="B19" s="48">
        <v>6</v>
      </c>
      <c r="C19" s="49" t="s">
        <v>72</v>
      </c>
      <c r="D19" s="50"/>
      <c r="E19" s="51"/>
      <c r="F19" s="50"/>
      <c r="G19" s="51"/>
      <c r="I19" s="38"/>
      <c r="J19" s="38"/>
      <c r="K19" s="38"/>
      <c r="L19" s="57"/>
      <c r="M19" s="38"/>
      <c r="N19" s="38"/>
    </row>
    <row r="20" ht="15.6">
      <c r="B20" s="54">
        <v>7</v>
      </c>
      <c r="C20" s="41" t="s">
        <v>73</v>
      </c>
      <c r="D20" s="55" t="s">
        <v>74</v>
      </c>
      <c r="E20" s="56">
        <v>0</v>
      </c>
      <c r="F20" s="55" t="s">
        <v>74</v>
      </c>
      <c r="G20" s="56">
        <v>0</v>
      </c>
    </row>
    <row r="21" ht="15.6">
      <c r="B21" s="48">
        <v>8</v>
      </c>
      <c r="C21" s="49" t="s">
        <v>75</v>
      </c>
      <c r="D21" s="50" t="s">
        <v>74</v>
      </c>
      <c r="E21" s="51">
        <v>0</v>
      </c>
      <c r="F21" s="50" t="s">
        <v>74</v>
      </c>
      <c r="G21" s="51">
        <v>0</v>
      </c>
    </row>
    <row r="22" ht="15.6">
      <c r="B22" s="54">
        <v>9</v>
      </c>
      <c r="C22" s="41" t="s">
        <v>76</v>
      </c>
      <c r="D22" s="55" t="s">
        <v>77</v>
      </c>
      <c r="E22" s="56">
        <v>0</v>
      </c>
      <c r="F22" s="55" t="s">
        <v>77</v>
      </c>
      <c r="G22" s="56">
        <v>0</v>
      </c>
    </row>
    <row r="23" ht="15.6">
      <c r="B23" s="48">
        <v>10</v>
      </c>
      <c r="C23" s="49" t="s">
        <v>78</v>
      </c>
      <c r="D23" s="50" t="s">
        <v>77</v>
      </c>
      <c r="E23" s="51">
        <v>0</v>
      </c>
      <c r="F23" s="50" t="s">
        <v>77</v>
      </c>
      <c r="G23" s="51">
        <v>0</v>
      </c>
    </row>
    <row r="24" ht="15.6">
      <c r="B24" s="54">
        <v>11</v>
      </c>
      <c r="C24" s="41" t="s">
        <v>79</v>
      </c>
      <c r="D24" s="55" t="s">
        <v>77</v>
      </c>
      <c r="E24" s="56">
        <v>0</v>
      </c>
      <c r="F24" s="55" t="s">
        <v>77</v>
      </c>
      <c r="G24" s="56">
        <v>0</v>
      </c>
    </row>
    <row r="25" ht="15.6">
      <c r="B25" s="48">
        <v>12</v>
      </c>
      <c r="C25" s="49" t="s">
        <v>80</v>
      </c>
      <c r="D25" s="50" t="s">
        <v>77</v>
      </c>
      <c r="E25" s="51">
        <v>0</v>
      </c>
      <c r="F25" s="50" t="s">
        <v>77</v>
      </c>
      <c r="G25" s="51">
        <v>0</v>
      </c>
    </row>
    <row r="26" ht="15.6">
      <c r="B26" s="54">
        <v>13</v>
      </c>
      <c r="C26" s="41" t="s">
        <v>81</v>
      </c>
      <c r="D26" s="55" t="s">
        <v>74</v>
      </c>
      <c r="E26" s="56">
        <v>0</v>
      </c>
      <c r="F26" s="55" t="s">
        <v>74</v>
      </c>
      <c r="G26" s="56">
        <v>0</v>
      </c>
    </row>
    <row r="27" ht="15.6">
      <c r="B27" s="48">
        <v>14</v>
      </c>
      <c r="C27" s="49" t="s">
        <v>82</v>
      </c>
      <c r="D27" s="50" t="s">
        <v>77</v>
      </c>
      <c r="E27" s="51">
        <v>0</v>
      </c>
      <c r="F27" s="50" t="s">
        <v>77</v>
      </c>
      <c r="G27" s="51">
        <v>0</v>
      </c>
    </row>
    <row r="28" ht="15.6">
      <c r="B28" s="54">
        <v>15</v>
      </c>
      <c r="C28" s="41" t="s">
        <v>83</v>
      </c>
      <c r="D28" s="55" t="s">
        <v>77</v>
      </c>
      <c r="E28" s="56">
        <v>0</v>
      </c>
      <c r="F28" s="55" t="s">
        <v>77</v>
      </c>
      <c r="G28" s="56">
        <v>0</v>
      </c>
    </row>
    <row r="29" ht="15.6">
      <c r="B29" s="48">
        <v>16</v>
      </c>
      <c r="C29" s="49" t="s">
        <v>84</v>
      </c>
      <c r="D29" s="50" t="s">
        <v>77</v>
      </c>
      <c r="E29" s="51">
        <v>0</v>
      </c>
      <c r="F29" s="50" t="s">
        <v>77</v>
      </c>
      <c r="G29" s="51">
        <v>0</v>
      </c>
    </row>
    <row r="30" ht="15.6">
      <c r="B30" s="54">
        <v>17</v>
      </c>
      <c r="C30" s="41" t="s">
        <v>85</v>
      </c>
      <c r="D30" s="55" t="s">
        <v>74</v>
      </c>
      <c r="E30" s="56">
        <v>0</v>
      </c>
      <c r="F30" s="55" t="s">
        <v>74</v>
      </c>
      <c r="G30" s="56">
        <v>0</v>
      </c>
    </row>
    <row r="31" ht="15.6">
      <c r="B31" s="48">
        <v>18</v>
      </c>
      <c r="C31" s="49" t="s">
        <v>86</v>
      </c>
      <c r="D31" s="50" t="s">
        <v>74</v>
      </c>
      <c r="E31" s="51">
        <v>0</v>
      </c>
      <c r="F31" s="50" t="s">
        <v>74</v>
      </c>
      <c r="G31" s="51">
        <v>0</v>
      </c>
    </row>
    <row r="32" ht="15.6">
      <c r="B32" s="54">
        <v>19</v>
      </c>
      <c r="C32" s="41" t="s">
        <v>87</v>
      </c>
      <c r="D32" s="55" t="s">
        <v>77</v>
      </c>
      <c r="E32" s="56">
        <v>0</v>
      </c>
      <c r="F32" s="55" t="s">
        <v>77</v>
      </c>
      <c r="G32" s="56">
        <v>0</v>
      </c>
    </row>
    <row r="33" ht="15.6">
      <c r="B33" s="48">
        <v>20</v>
      </c>
      <c r="C33" s="49" t="s">
        <v>88</v>
      </c>
      <c r="D33" s="50" t="s">
        <v>89</v>
      </c>
      <c r="E33" s="51">
        <v>0</v>
      </c>
      <c r="F33" s="50" t="s">
        <v>89</v>
      </c>
      <c r="G33" s="51">
        <v>0</v>
      </c>
    </row>
    <row r="34" ht="15.6">
      <c r="B34" s="54">
        <v>21</v>
      </c>
      <c r="C34" s="41" t="s">
        <v>90</v>
      </c>
      <c r="D34" s="55"/>
      <c r="E34" s="56"/>
      <c r="F34" s="55"/>
      <c r="G34" s="56"/>
    </row>
    <row r="35" ht="15.6">
      <c r="B35" s="48">
        <v>22</v>
      </c>
      <c r="C35" s="49" t="s">
        <v>91</v>
      </c>
      <c r="D35" s="50"/>
      <c r="E35" s="51"/>
      <c r="F35" s="50"/>
      <c r="G35" s="51"/>
    </row>
    <row r="36" ht="15.6">
      <c r="B36" s="54">
        <v>23</v>
      </c>
      <c r="C36" s="41" t="s">
        <v>92</v>
      </c>
      <c r="D36" s="55"/>
      <c r="E36" s="56"/>
      <c r="F36" s="55"/>
      <c r="G36" s="56"/>
    </row>
    <row r="37" ht="15.6">
      <c r="B37" s="48" t="s">
        <v>93</v>
      </c>
      <c r="C37" s="49"/>
      <c r="D37" s="58"/>
      <c r="E37" s="58" t="str">
        <f>+IF(SUM(E13:E36)=0,"",SUM(E13:E36))</f>
        <v/>
      </c>
      <c r="F37" s="58"/>
      <c r="G37" s="58" t="str">
        <f>+IF(SUM(G13:G36)=0,"",SUM(G13:G36))</f>
        <v/>
      </c>
    </row>
    <row r="55">
      <c r="H55" s="59"/>
      <c r="I55" s="59"/>
      <c r="J55" s="59"/>
      <c r="K55" s="59"/>
      <c r="L55" s="59"/>
    </row>
    <row r="56">
      <c r="H56" s="59"/>
      <c r="I56" s="59"/>
      <c r="J56" s="59"/>
      <c r="K56" s="59"/>
      <c r="L56" s="59"/>
    </row>
    <row r="57">
      <c r="H57" s="59"/>
      <c r="I57" s="59"/>
      <c r="J57" s="60"/>
      <c r="K57" s="60"/>
      <c r="L57" s="60"/>
    </row>
  </sheetData>
  <mergeCells count="5">
    <mergeCell ref="B2:G2"/>
    <mergeCell ref="B11:B12"/>
    <mergeCell ref="C11:C12"/>
    <mergeCell ref="D11:E11"/>
    <mergeCell ref="F11:G11"/>
  </mergeCells>
  <conditionalFormatting sqref="C7:E7">
    <cfRule priority="7" dxfId="0" type="expression">
      <formula>C7=""</formula>
    </cfRule>
  </conditionalFormatting>
  <conditionalFormatting sqref="B7">
    <cfRule priority="12" dxfId="0" type="expression">
      <formula>B7=""</formula>
    </cfRule>
  </conditionalFormatting>
  <conditionalFormatting sqref="F7">
    <cfRule priority="22" dxfId="0" type="expression">
      <formula>F7=""</formula>
    </cfRule>
  </conditionalFormatting>
  <printOptions horizontalCentered="1"/>
  <pageMargins left="0.7083333" right="0.7083333" top="0.7479166" bottom="0.7479166" header="0.3152778" footer="0.3152778"/>
  <pageSetup r:id="rId1" paperSize="297" orientation="portrait" scale="67"/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90" zoomScaleNormal="90" zoomScaleSheetLayoutView="55" workbookViewId="0">
      <selection activeCell="N34" sqref="N33:N34"/>
    </sheetView>
  </sheetViews>
  <sheetFormatPr baseColWidth="10" defaultRowHeight="14.4"/>
  <cols>
    <col min="1" max="1" width="4.71" customWidth="1"/>
    <col min="2" max="2" width="23.29" customWidth="1"/>
    <col min="3" max="7" width="15.71" customWidth="1"/>
  </cols>
  <sheetData>
    <row r="2" ht="22.2">
      <c r="B2" s="35" t="str">
        <f>"PROGRAMA DE OPERACIÓN DEL SERVICIO ("&amp;B7&amp;" - "&amp;C7&amp;")"</f>
        <v>PROGRAMA DE OPERACIÓN DEL SERVICIO (4A - Regreso)</v>
      </c>
      <c r="C2" s="35"/>
      <c r="D2" s="35"/>
      <c r="E2" s="35"/>
      <c r="F2" s="35"/>
      <c r="G2" s="35"/>
    </row>
    <row r="4" s="3" customFormat="1">
      <c r="B4" s="3" t="s">
        <v>54</v>
      </c>
    </row>
    <row r="6">
      <c r="B6" s="36" t="s">
        <v>40</v>
      </c>
      <c r="C6" s="36" t="s">
        <v>41</v>
      </c>
      <c r="D6" s="36" t="s">
        <v>43</v>
      </c>
      <c r="E6" s="36" t="s">
        <v>44</v>
      </c>
      <c r="F6" s="36" t="s">
        <v>55</v>
      </c>
      <c r="G6" s="37"/>
      <c r="I6" s="38"/>
      <c r="J6" s="38"/>
      <c r="K6" s="38"/>
      <c r="L6" s="38"/>
      <c r="M6" s="38"/>
      <c r="N6" s="38"/>
      <c r="O6" s="38"/>
      <c r="P6" s="38"/>
    </row>
    <row r="7">
      <c r="B7" s="39" t="s">
        <v>47</v>
      </c>
      <c r="C7" s="39" t="s">
        <v>52</v>
      </c>
      <c r="D7" s="39" t="str">
        <f>+VLOOKUP(B7,'Operador L4'!B32:H35,6,0)</f>
        <v>Segunda Faja</v>
      </c>
      <c r="E7" s="39" t="str">
        <f>+VLOOKUP(B7,'Operador L4'!B32:H35,4,0)</f>
        <v>Ñancul</v>
      </c>
      <c r="F7" s="39" t="str">
        <f>'Operador L4'!I8</f>
        <v>Normal</v>
      </c>
      <c r="G7" s="37"/>
      <c r="I7" s="38"/>
      <c r="J7" s="38"/>
      <c r="K7" s="38"/>
      <c r="L7" s="38"/>
      <c r="M7" s="38"/>
      <c r="N7" s="38"/>
      <c r="O7" s="38"/>
      <c r="P7" s="38"/>
    </row>
    <row r="8">
      <c r="I8" s="38"/>
      <c r="J8" s="38"/>
      <c r="K8" s="38"/>
      <c r="L8" s="38"/>
      <c r="M8" s="38"/>
      <c r="N8" s="38"/>
      <c r="O8" s="38"/>
      <c r="P8" s="38"/>
    </row>
    <row r="9" s="3" customFormat="1">
      <c r="B9" s="3" t="s">
        <v>56</v>
      </c>
      <c r="I9" s="40"/>
      <c r="J9" s="40"/>
      <c r="K9" s="40"/>
      <c r="L9" s="40"/>
      <c r="M9" s="40"/>
      <c r="N9" s="40"/>
      <c r="O9" s="40"/>
      <c r="P9" s="40"/>
    </row>
    <row r="10">
      <c r="I10" s="38"/>
      <c r="J10" s="38"/>
      <c r="K10" s="38"/>
      <c r="L10" s="38"/>
      <c r="M10" s="38"/>
      <c r="N10" s="38"/>
      <c r="O10" s="38"/>
      <c r="P10" s="38"/>
    </row>
    <row r="11" ht="22.5" customHeight="1">
      <c r="B11" s="41" t="s">
        <v>57</v>
      </c>
      <c r="C11" s="41" t="s">
        <v>58</v>
      </c>
      <c r="D11" s="42">
        <v>43698</v>
      </c>
      <c r="E11" s="43"/>
      <c r="F11" s="42">
        <v>43699</v>
      </c>
      <c r="G11" s="43"/>
      <c r="I11" s="38"/>
      <c r="J11" s="38"/>
      <c r="K11" s="38"/>
      <c r="L11" s="38"/>
      <c r="M11" s="38"/>
      <c r="N11" s="38"/>
      <c r="O11" s="38"/>
      <c r="P11" s="38"/>
    </row>
    <row r="12" ht="28.8">
      <c r="B12" s="41"/>
      <c r="C12" s="41"/>
      <c r="D12" s="44" t="s">
        <v>59</v>
      </c>
      <c r="E12" s="44" t="s">
        <v>60</v>
      </c>
      <c r="F12" s="44" t="s">
        <v>59</v>
      </c>
      <c r="G12" s="44" t="s">
        <v>60</v>
      </c>
      <c r="I12" s="45"/>
      <c r="J12" s="46" t="s">
        <v>61</v>
      </c>
      <c r="K12" s="46" t="s">
        <v>62</v>
      </c>
      <c r="L12" s="46"/>
      <c r="M12" s="47"/>
      <c r="N12" s="47"/>
      <c r="O12" s="38"/>
      <c r="P12" s="38"/>
    </row>
    <row r="13" ht="15.75" customHeight="1">
      <c r="B13" s="48">
        <v>0</v>
      </c>
      <c r="C13" s="49" t="s">
        <v>63</v>
      </c>
      <c r="D13" s="50"/>
      <c r="E13" s="51"/>
      <c r="F13" s="50"/>
      <c r="G13" s="51"/>
      <c r="I13" s="45" t="s">
        <v>64</v>
      </c>
      <c r="J13" s="52">
        <f>COUNTIF($D$13:$D$36,$I13)</f>
        <v>5</v>
      </c>
      <c r="K13" s="52">
        <f>COUNTIF($F$13:$F$36,$I13)</f>
        <v>5</v>
      </c>
      <c r="L13" s="52"/>
      <c r="M13" s="45"/>
      <c r="N13" s="53"/>
      <c r="O13" s="38"/>
      <c r="P13" s="38"/>
    </row>
    <row r="14" ht="15.6">
      <c r="B14" s="54">
        <v>1</v>
      </c>
      <c r="C14" s="41" t="s">
        <v>65</v>
      </c>
      <c r="D14" s="55"/>
      <c r="E14" s="56"/>
      <c r="F14" s="55"/>
      <c r="G14" s="56"/>
      <c r="I14" s="45" t="s">
        <v>66</v>
      </c>
      <c r="J14" s="52">
        <f>COUNTIF($D$13:$D$36,$I14)</f>
        <v>8</v>
      </c>
      <c r="K14" s="52">
        <f>COUNTIF($F$13:$F$36,$I14)</f>
        <v>8</v>
      </c>
      <c r="L14" s="52"/>
      <c r="M14" s="45"/>
      <c r="N14" s="53"/>
      <c r="O14" s="38"/>
      <c r="P14" s="38"/>
    </row>
    <row r="15" ht="15.6">
      <c r="B15" s="48">
        <v>2</v>
      </c>
      <c r="C15" s="49" t="s">
        <v>67</v>
      </c>
      <c r="D15" s="50"/>
      <c r="E15" s="51"/>
      <c r="F15" s="50"/>
      <c r="G15" s="51"/>
      <c r="I15" s="45" t="s">
        <v>68</v>
      </c>
      <c r="J15" s="52">
        <f>COUNTIF($D$13:$D$36,$I15)</f>
        <v>2</v>
      </c>
      <c r="K15" s="52">
        <f>COUNTIF($F$13:$F$36,$I15)</f>
        <v>2</v>
      </c>
      <c r="L15" s="52"/>
      <c r="M15" s="45"/>
      <c r="N15" s="53"/>
      <c r="O15" s="38"/>
      <c r="P15" s="38"/>
    </row>
    <row r="16" ht="15.6">
      <c r="B16" s="54">
        <v>3</v>
      </c>
      <c r="C16" s="41" t="s">
        <v>69</v>
      </c>
      <c r="D16" s="55"/>
      <c r="E16" s="56"/>
      <c r="F16" s="55"/>
      <c r="G16" s="56"/>
      <c r="I16" s="38"/>
      <c r="J16" s="38"/>
      <c r="K16" s="38"/>
      <c r="L16" s="57"/>
      <c r="M16" s="38"/>
      <c r="N16" s="38"/>
      <c r="O16" s="38"/>
      <c r="P16" s="38"/>
    </row>
    <row r="17" ht="15.6">
      <c r="B17" s="48">
        <v>4</v>
      </c>
      <c r="C17" s="49" t="s">
        <v>70</v>
      </c>
      <c r="D17" s="50"/>
      <c r="E17" s="51"/>
      <c r="F17" s="50"/>
      <c r="G17" s="51"/>
      <c r="I17" s="38"/>
      <c r="J17" s="38"/>
      <c r="K17" s="38"/>
      <c r="L17" s="57"/>
      <c r="M17" s="38"/>
      <c r="N17" s="38"/>
      <c r="O17" s="38"/>
      <c r="P17" s="38"/>
    </row>
    <row r="18" ht="15.6">
      <c r="B18" s="54">
        <v>5</v>
      </c>
      <c r="C18" s="41" t="s">
        <v>71</v>
      </c>
      <c r="D18" s="55"/>
      <c r="E18" s="56"/>
      <c r="F18" s="55"/>
      <c r="G18" s="56"/>
      <c r="I18" s="38"/>
      <c r="J18" s="38"/>
      <c r="K18" s="38"/>
      <c r="L18" s="57"/>
      <c r="M18" s="38"/>
      <c r="N18" s="38"/>
      <c r="O18" s="38"/>
      <c r="P18" s="38"/>
    </row>
    <row r="19" ht="15.6">
      <c r="B19" s="48">
        <v>6</v>
      </c>
      <c r="C19" s="49" t="s">
        <v>72</v>
      </c>
      <c r="D19" s="50"/>
      <c r="E19" s="51"/>
      <c r="F19" s="50"/>
      <c r="G19" s="51"/>
      <c r="I19" s="38"/>
      <c r="J19" s="38"/>
      <c r="K19" s="38"/>
      <c r="L19" s="57"/>
      <c r="M19" s="38"/>
      <c r="N19" s="38"/>
      <c r="O19" s="38"/>
      <c r="P19" s="38"/>
    </row>
    <row r="20" ht="15.6">
      <c r="B20" s="54">
        <v>7</v>
      </c>
      <c r="C20" s="41" t="s">
        <v>73</v>
      </c>
      <c r="D20" s="55" t="s">
        <v>74</v>
      </c>
      <c r="E20" s="56">
        <v>0</v>
      </c>
      <c r="F20" s="55" t="s">
        <v>74</v>
      </c>
      <c r="G20" s="56">
        <v>0</v>
      </c>
      <c r="I20" s="38"/>
      <c r="J20" s="38"/>
      <c r="K20" s="38"/>
      <c r="L20" s="38"/>
      <c r="M20" s="38"/>
      <c r="N20" s="38"/>
      <c r="O20" s="38"/>
      <c r="P20" s="38"/>
    </row>
    <row r="21" ht="15.6">
      <c r="B21" s="48">
        <v>8</v>
      </c>
      <c r="C21" s="49" t="s">
        <v>75</v>
      </c>
      <c r="D21" s="50" t="s">
        <v>74</v>
      </c>
      <c r="E21" s="51">
        <v>0</v>
      </c>
      <c r="F21" s="50" t="s">
        <v>74</v>
      </c>
      <c r="G21" s="51">
        <v>0</v>
      </c>
      <c r="I21" s="38"/>
      <c r="J21" s="38"/>
      <c r="K21" s="38"/>
      <c r="L21" s="38"/>
      <c r="M21" s="38"/>
      <c r="N21" s="38"/>
      <c r="O21" s="38"/>
      <c r="P21" s="38"/>
    </row>
    <row r="22" ht="15.6">
      <c r="B22" s="54">
        <v>9</v>
      </c>
      <c r="C22" s="41" t="s">
        <v>76</v>
      </c>
      <c r="D22" s="55" t="s">
        <v>74</v>
      </c>
      <c r="E22" s="56">
        <v>0</v>
      </c>
      <c r="F22" s="55" t="s">
        <v>74</v>
      </c>
      <c r="G22" s="56">
        <v>0</v>
      </c>
      <c r="I22" s="38"/>
      <c r="J22" s="38"/>
      <c r="K22" s="38"/>
      <c r="L22" s="38"/>
      <c r="M22" s="38"/>
      <c r="N22" s="38"/>
      <c r="O22" s="38"/>
      <c r="P22" s="38"/>
    </row>
    <row r="23" ht="15.6">
      <c r="B23" s="48">
        <v>10</v>
      </c>
      <c r="C23" s="49" t="s">
        <v>78</v>
      </c>
      <c r="D23" s="50" t="s">
        <v>77</v>
      </c>
      <c r="E23" s="51">
        <v>0</v>
      </c>
      <c r="F23" s="50" t="s">
        <v>77</v>
      </c>
      <c r="G23" s="51">
        <v>0</v>
      </c>
      <c r="I23" s="38"/>
      <c r="J23" s="38"/>
      <c r="K23" s="38"/>
      <c r="L23" s="38"/>
      <c r="M23" s="38"/>
      <c r="N23" s="38"/>
      <c r="O23" s="38"/>
      <c r="P23" s="38"/>
    </row>
    <row r="24" ht="15.6">
      <c r="B24" s="54">
        <v>11</v>
      </c>
      <c r="C24" s="41" t="s">
        <v>79</v>
      </c>
      <c r="D24" s="55" t="s">
        <v>77</v>
      </c>
      <c r="E24" s="56">
        <v>0</v>
      </c>
      <c r="F24" s="55" t="s">
        <v>77</v>
      </c>
      <c r="G24" s="56">
        <v>0</v>
      </c>
      <c r="I24" s="38"/>
      <c r="J24" s="38"/>
      <c r="K24" s="38"/>
      <c r="L24" s="38"/>
      <c r="M24" s="38"/>
      <c r="N24" s="38"/>
      <c r="O24" s="38"/>
      <c r="P24" s="38"/>
    </row>
    <row r="25" ht="15.6">
      <c r="B25" s="48">
        <v>12</v>
      </c>
      <c r="C25" s="49" t="s">
        <v>80</v>
      </c>
      <c r="D25" s="50" t="s">
        <v>77</v>
      </c>
      <c r="E25" s="51">
        <v>0</v>
      </c>
      <c r="F25" s="50" t="s">
        <v>77</v>
      </c>
      <c r="G25" s="51">
        <v>0</v>
      </c>
      <c r="I25" s="38"/>
    </row>
    <row r="26" ht="15.6">
      <c r="B26" s="54">
        <v>13</v>
      </c>
      <c r="C26" s="41" t="s">
        <v>81</v>
      </c>
      <c r="D26" s="55" t="s">
        <v>77</v>
      </c>
      <c r="E26" s="56">
        <v>0</v>
      </c>
      <c r="F26" s="55" t="s">
        <v>77</v>
      </c>
      <c r="G26" s="56">
        <v>0</v>
      </c>
      <c r="I26" s="38"/>
    </row>
    <row r="27" ht="15.6">
      <c r="B27" s="48">
        <v>14</v>
      </c>
      <c r="C27" s="49" t="s">
        <v>82</v>
      </c>
      <c r="D27" s="50" t="s">
        <v>74</v>
      </c>
      <c r="E27" s="51">
        <v>0</v>
      </c>
      <c r="F27" s="50" t="s">
        <v>74</v>
      </c>
      <c r="G27" s="51">
        <v>0</v>
      </c>
      <c r="I27" s="38"/>
    </row>
    <row r="28" ht="15.6">
      <c r="B28" s="54">
        <v>15</v>
      </c>
      <c r="C28" s="41" t="s">
        <v>83</v>
      </c>
      <c r="D28" s="55" t="s">
        <v>77</v>
      </c>
      <c r="E28" s="56">
        <v>0</v>
      </c>
      <c r="F28" s="55" t="s">
        <v>77</v>
      </c>
      <c r="G28" s="56">
        <v>0</v>
      </c>
      <c r="I28" s="38"/>
    </row>
    <row r="29" ht="15.6">
      <c r="B29" s="48">
        <v>16</v>
      </c>
      <c r="C29" s="49" t="s">
        <v>84</v>
      </c>
      <c r="D29" s="50" t="s">
        <v>77</v>
      </c>
      <c r="E29" s="51">
        <v>0</v>
      </c>
      <c r="F29" s="50" t="s">
        <v>77</v>
      </c>
      <c r="G29" s="51">
        <v>0</v>
      </c>
      <c r="I29" s="38"/>
    </row>
    <row r="30" ht="15.6">
      <c r="B30" s="54">
        <v>17</v>
      </c>
      <c r="C30" s="41" t="s">
        <v>85</v>
      </c>
      <c r="D30" s="55" t="s">
        <v>77</v>
      </c>
      <c r="E30" s="56">
        <v>0</v>
      </c>
      <c r="F30" s="55" t="s">
        <v>77</v>
      </c>
      <c r="G30" s="56">
        <v>0</v>
      </c>
      <c r="I30" s="38"/>
    </row>
    <row r="31" ht="15.6">
      <c r="B31" s="48">
        <v>18</v>
      </c>
      <c r="C31" s="49" t="s">
        <v>86</v>
      </c>
      <c r="D31" s="50" t="s">
        <v>74</v>
      </c>
      <c r="E31" s="51">
        <v>0</v>
      </c>
      <c r="F31" s="50" t="s">
        <v>74</v>
      </c>
      <c r="G31" s="51">
        <v>0</v>
      </c>
      <c r="I31" s="38"/>
    </row>
    <row r="32" ht="15.6">
      <c r="B32" s="54">
        <v>19</v>
      </c>
      <c r="C32" s="41" t="s">
        <v>87</v>
      </c>
      <c r="D32" s="55" t="s">
        <v>77</v>
      </c>
      <c r="E32" s="56">
        <v>0</v>
      </c>
      <c r="F32" s="55" t="s">
        <v>77</v>
      </c>
      <c r="G32" s="56">
        <v>0</v>
      </c>
      <c r="I32" s="38"/>
    </row>
    <row r="33" ht="15.6">
      <c r="B33" s="48">
        <v>20</v>
      </c>
      <c r="C33" s="49" t="s">
        <v>88</v>
      </c>
      <c r="D33" s="50" t="s">
        <v>89</v>
      </c>
      <c r="E33" s="51">
        <v>0</v>
      </c>
      <c r="F33" s="50" t="s">
        <v>89</v>
      </c>
      <c r="G33" s="51">
        <v>0</v>
      </c>
      <c r="I33" s="38"/>
    </row>
    <row r="34" ht="15.6">
      <c r="B34" s="54">
        <v>21</v>
      </c>
      <c r="C34" s="41" t="s">
        <v>90</v>
      </c>
      <c r="D34" s="55" t="s">
        <v>89</v>
      </c>
      <c r="E34" s="56">
        <v>0</v>
      </c>
      <c r="F34" s="55" t="s">
        <v>89</v>
      </c>
      <c r="G34" s="56">
        <v>0</v>
      </c>
      <c r="I34" s="38"/>
    </row>
    <row r="35" ht="15.6">
      <c r="B35" s="48">
        <v>22</v>
      </c>
      <c r="C35" s="49" t="s">
        <v>91</v>
      </c>
      <c r="D35" s="50"/>
      <c r="E35" s="51"/>
      <c r="F35" s="50"/>
      <c r="G35" s="51"/>
      <c r="I35" s="38"/>
    </row>
    <row r="36" ht="15.6">
      <c r="B36" s="54">
        <v>23</v>
      </c>
      <c r="C36" s="41" t="s">
        <v>92</v>
      </c>
      <c r="D36" s="55"/>
      <c r="E36" s="56"/>
      <c r="F36" s="55"/>
      <c r="G36" s="56"/>
      <c r="I36" s="38"/>
    </row>
    <row r="37" ht="15.6">
      <c r="B37" s="48" t="s">
        <v>93</v>
      </c>
      <c r="C37" s="49"/>
      <c r="D37" s="58"/>
      <c r="E37" s="58" t="str">
        <f>+IF(SUM(E13:E36)=0,"",SUM(E13:E36))</f>
        <v/>
      </c>
      <c r="F37" s="58"/>
      <c r="G37" s="58" t="str">
        <f>+IF(SUM(G13:G36)=0,"",SUM(G13:G36))</f>
        <v/>
      </c>
    </row>
  </sheetData>
  <mergeCells count="5">
    <mergeCell ref="B2:G2"/>
    <mergeCell ref="B11:B12"/>
    <mergeCell ref="C11:C12"/>
    <mergeCell ref="D11:E11"/>
    <mergeCell ref="F11:G11"/>
  </mergeCells>
  <conditionalFormatting sqref="D7:E7">
    <cfRule priority="5" dxfId="0" type="expression">
      <formula>D7=""</formula>
    </cfRule>
  </conditionalFormatting>
  <conditionalFormatting sqref="B7">
    <cfRule priority="9" dxfId="0" type="expression">
      <formula>B7=""</formula>
    </cfRule>
  </conditionalFormatting>
  <conditionalFormatting sqref="C7">
    <cfRule priority="13" dxfId="0" type="expression">
      <formula>C7=""</formula>
    </cfRule>
  </conditionalFormatting>
  <conditionalFormatting sqref="F7">
    <cfRule priority="18" dxfId="0" type="expression">
      <formula>F7=""</formula>
    </cfRule>
  </conditionalFormatting>
  <printOptions horizontalCentered="1"/>
  <pageMargins left="0.7083333" right="0.7083333" top="0.7479166" bottom="0.7479166" header="0.3152778" footer="0.3152778"/>
  <pageSetup r:id="rId1" paperSize="297" orientation="portrait" scale="67"/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Normal="100" zoomScaleSheetLayoutView="55" workbookViewId="0" topLeftCell="A6">
      <selection activeCell="H20" sqref="H20:J36"/>
    </sheetView>
  </sheetViews>
  <sheetFormatPr baseColWidth="10" defaultRowHeight="14.4"/>
  <cols>
    <col min="1" max="1" width="4.71" customWidth="1"/>
    <col min="2" max="2" width="23.29" customWidth="1"/>
    <col min="3" max="7" width="15.71" customWidth="1"/>
  </cols>
  <sheetData>
    <row r="2" ht="22.2">
      <c r="B2" s="35" t="str">
        <f>"PROGRAMA DE OPERACIÓN DEL SERVICIO ("&amp;B7&amp;" - "&amp;C7&amp;")"</f>
        <v>PROGRAMA DE OPERACIÓN DEL SERVICIO (4B - Ida)</v>
      </c>
      <c r="C2" s="35"/>
      <c r="D2" s="35"/>
      <c r="E2" s="35"/>
      <c r="F2" s="35"/>
      <c r="G2" s="35"/>
    </row>
    <row r="4" s="3" customFormat="1">
      <c r="B4" s="3" t="s">
        <v>54</v>
      </c>
    </row>
    <row r="6">
      <c r="B6" s="36" t="s">
        <v>40</v>
      </c>
      <c r="C6" s="36" t="s">
        <v>41</v>
      </c>
      <c r="D6" s="36" t="s">
        <v>43</v>
      </c>
      <c r="E6" s="36" t="s">
        <v>44</v>
      </c>
      <c r="F6" s="36" t="s">
        <v>55</v>
      </c>
      <c r="G6" s="37"/>
      <c r="J6" s="38"/>
      <c r="K6" s="38"/>
      <c r="L6" s="38"/>
      <c r="M6" s="38"/>
      <c r="N6" s="38"/>
      <c r="O6" s="38"/>
    </row>
    <row r="7">
      <c r="B7" s="39" t="s">
        <v>53</v>
      </c>
      <c r="C7" s="39" t="s">
        <v>48</v>
      </c>
      <c r="D7" s="39" t="str">
        <f>+VLOOKUP(B7,'Operador L4'!B32:H35,4,0)</f>
        <v>Ñancul</v>
      </c>
      <c r="E7" s="39" t="str">
        <f>+VLOOKUP(B7,'Operador L4'!B32:H35,6,0)</f>
        <v>Segunda Faja</v>
      </c>
      <c r="F7" s="39" t="str">
        <f>'Operador L4'!I8</f>
        <v>Normal</v>
      </c>
      <c r="G7" s="37"/>
      <c r="J7" s="38"/>
      <c r="K7" s="38"/>
      <c r="L7" s="38"/>
      <c r="M7" s="38"/>
      <c r="N7" s="38"/>
      <c r="O7" s="38"/>
    </row>
    <row r="8">
      <c r="J8" s="38"/>
      <c r="K8" s="38"/>
      <c r="L8" s="38"/>
      <c r="M8" s="38"/>
      <c r="N8" s="38"/>
      <c r="O8" s="38"/>
    </row>
    <row r="9" s="3" customFormat="1">
      <c r="B9" s="3" t="s">
        <v>56</v>
      </c>
      <c r="J9" s="40"/>
      <c r="K9" s="40"/>
      <c r="L9" s="40"/>
      <c r="M9" s="40"/>
      <c r="N9" s="40"/>
      <c r="O9" s="40"/>
    </row>
    <row r="10">
      <c r="J10" s="38"/>
      <c r="K10" s="38"/>
      <c r="L10" s="38"/>
      <c r="M10" s="38"/>
      <c r="N10" s="38"/>
      <c r="O10" s="38"/>
    </row>
    <row r="11" ht="22.5" customHeight="1">
      <c r="B11" s="41" t="s">
        <v>57</v>
      </c>
      <c r="C11" s="41" t="s">
        <v>58</v>
      </c>
      <c r="D11" s="42">
        <v>43698</v>
      </c>
      <c r="E11" s="43"/>
      <c r="F11" s="42">
        <v>43699</v>
      </c>
      <c r="G11" s="43"/>
      <c r="J11" s="38"/>
      <c r="K11" s="38"/>
      <c r="L11" s="38"/>
      <c r="M11" s="38"/>
      <c r="N11" s="38"/>
      <c r="O11" s="38"/>
    </row>
    <row r="12" ht="28.8">
      <c r="B12" s="41"/>
      <c r="C12" s="41"/>
      <c r="D12" s="44" t="s">
        <v>59</v>
      </c>
      <c r="E12" s="44" t="s">
        <v>60</v>
      </c>
      <c r="F12" s="44" t="s">
        <v>59</v>
      </c>
      <c r="G12" s="44" t="s">
        <v>60</v>
      </c>
      <c r="I12" s="61"/>
      <c r="J12" s="46" t="s">
        <v>61</v>
      </c>
      <c r="K12" s="46" t="s">
        <v>62</v>
      </c>
      <c r="L12" s="46"/>
      <c r="M12" s="47"/>
      <c r="N12" s="47"/>
      <c r="O12" s="38"/>
    </row>
    <row r="13" ht="15.75" customHeight="1">
      <c r="B13" s="48">
        <v>0</v>
      </c>
      <c r="C13" s="49" t="s">
        <v>63</v>
      </c>
      <c r="D13" s="50"/>
      <c r="E13" s="51"/>
      <c r="F13" s="50"/>
      <c r="G13" s="51"/>
      <c r="I13" s="61" t="s">
        <v>64</v>
      </c>
      <c r="J13" s="52">
        <f>COUNTIF($D$13:$D$36,$I13)</f>
        <v>5</v>
      </c>
      <c r="K13" s="52">
        <f>COUNTIF($F$13:$F$36,$I13)</f>
        <v>5</v>
      </c>
      <c r="L13" s="52"/>
      <c r="M13" s="45"/>
      <c r="N13" s="53"/>
      <c r="O13" s="38"/>
    </row>
    <row r="14" ht="15.6">
      <c r="B14" s="54">
        <v>1</v>
      </c>
      <c r="C14" s="41" t="s">
        <v>65</v>
      </c>
      <c r="D14" s="55"/>
      <c r="E14" s="56"/>
      <c r="F14" s="55"/>
      <c r="G14" s="56"/>
      <c r="I14" s="61" t="s">
        <v>66</v>
      </c>
      <c r="J14" s="52">
        <f>COUNTIF($D$13:$D$36,$I14)</f>
        <v>8</v>
      </c>
      <c r="K14" s="52">
        <f>COUNTIF($F$13:$F$36,$I14)</f>
        <v>8</v>
      </c>
      <c r="L14" s="52"/>
      <c r="M14" s="45"/>
      <c r="N14" s="53"/>
      <c r="O14" s="38"/>
    </row>
    <row r="15" ht="15.6">
      <c r="B15" s="48">
        <v>2</v>
      </c>
      <c r="C15" s="49" t="s">
        <v>67</v>
      </c>
      <c r="D15" s="50"/>
      <c r="E15" s="51"/>
      <c r="F15" s="50"/>
      <c r="G15" s="51"/>
      <c r="I15" s="61" t="s">
        <v>68</v>
      </c>
      <c r="J15" s="52">
        <f>COUNTIF($D$13:$D$36,$I15)</f>
        <v>1</v>
      </c>
      <c r="K15" s="52">
        <f>COUNTIF($F$13:$F$36,$I15)</f>
        <v>1</v>
      </c>
      <c r="L15" s="52"/>
      <c r="M15" s="45"/>
      <c r="N15" s="53"/>
      <c r="O15" s="38"/>
    </row>
    <row r="16" ht="15.6">
      <c r="B16" s="54">
        <v>3</v>
      </c>
      <c r="C16" s="41" t="s">
        <v>69</v>
      </c>
      <c r="D16" s="55"/>
      <c r="E16" s="56"/>
      <c r="F16" s="55"/>
      <c r="G16" s="56"/>
      <c r="J16" s="38"/>
      <c r="K16" s="38"/>
      <c r="L16" s="57"/>
      <c r="M16" s="38"/>
      <c r="N16" s="38"/>
      <c r="O16" s="38"/>
    </row>
    <row r="17" ht="15.6">
      <c r="B17" s="48">
        <v>4</v>
      </c>
      <c r="C17" s="49" t="s">
        <v>70</v>
      </c>
      <c r="D17" s="50"/>
      <c r="E17" s="51"/>
      <c r="F17" s="50"/>
      <c r="G17" s="51"/>
      <c r="J17" s="38"/>
      <c r="K17" s="38"/>
      <c r="L17" s="57"/>
      <c r="M17" s="38"/>
      <c r="N17" s="38"/>
      <c r="O17" s="38"/>
    </row>
    <row r="18" ht="15.6">
      <c r="B18" s="54">
        <v>5</v>
      </c>
      <c r="C18" s="41" t="s">
        <v>71</v>
      </c>
      <c r="D18" s="55"/>
      <c r="E18" s="56"/>
      <c r="F18" s="55"/>
      <c r="G18" s="56"/>
      <c r="J18" s="38"/>
      <c r="K18" s="38"/>
      <c r="L18" s="57"/>
      <c r="M18" s="38"/>
      <c r="N18" s="38"/>
      <c r="O18" s="38"/>
    </row>
    <row r="19" ht="15.6">
      <c r="B19" s="48">
        <v>6</v>
      </c>
      <c r="C19" s="49" t="s">
        <v>72</v>
      </c>
      <c r="D19" s="50"/>
      <c r="E19" s="51"/>
      <c r="F19" s="50"/>
      <c r="G19" s="51"/>
      <c r="J19" s="38"/>
      <c r="K19" s="38"/>
      <c r="L19" s="57"/>
      <c r="M19" s="38"/>
      <c r="N19" s="38"/>
      <c r="O19" s="38"/>
    </row>
    <row r="20" ht="15.6">
      <c r="B20" s="54">
        <v>7</v>
      </c>
      <c r="C20" s="41" t="s">
        <v>73</v>
      </c>
      <c r="D20" s="55" t="s">
        <v>74</v>
      </c>
      <c r="E20" s="56">
        <v>0</v>
      </c>
      <c r="F20" s="55" t="s">
        <v>74</v>
      </c>
      <c r="G20" s="56">
        <v>0</v>
      </c>
    </row>
    <row r="21" ht="15.6">
      <c r="B21" s="48">
        <v>8</v>
      </c>
      <c r="C21" s="49" t="s">
        <v>75</v>
      </c>
      <c r="D21" s="50" t="s">
        <v>74</v>
      </c>
      <c r="E21" s="51">
        <v>0</v>
      </c>
      <c r="F21" s="50" t="s">
        <v>74</v>
      </c>
      <c r="G21" s="51">
        <v>0</v>
      </c>
    </row>
    <row r="22" ht="15.6">
      <c r="B22" s="54">
        <v>9</v>
      </c>
      <c r="C22" s="41" t="s">
        <v>76</v>
      </c>
      <c r="D22" s="55" t="s">
        <v>77</v>
      </c>
      <c r="E22" s="56">
        <v>0</v>
      </c>
      <c r="F22" s="55" t="s">
        <v>77</v>
      </c>
      <c r="G22" s="56">
        <v>0</v>
      </c>
    </row>
    <row r="23" ht="15.6">
      <c r="B23" s="48">
        <v>10</v>
      </c>
      <c r="C23" s="49" t="s">
        <v>78</v>
      </c>
      <c r="D23" s="50" t="s">
        <v>77</v>
      </c>
      <c r="E23" s="51">
        <v>0</v>
      </c>
      <c r="F23" s="50" t="s">
        <v>77</v>
      </c>
      <c r="G23" s="51">
        <v>0</v>
      </c>
    </row>
    <row r="24" ht="15.6">
      <c r="B24" s="54">
        <v>11</v>
      </c>
      <c r="C24" s="41" t="s">
        <v>79</v>
      </c>
      <c r="D24" s="55" t="s">
        <v>77</v>
      </c>
      <c r="E24" s="56">
        <v>0</v>
      </c>
      <c r="F24" s="55" t="s">
        <v>77</v>
      </c>
      <c r="G24" s="56">
        <v>0</v>
      </c>
    </row>
    <row r="25" ht="15.6">
      <c r="B25" s="48">
        <v>12</v>
      </c>
      <c r="C25" s="49" t="s">
        <v>80</v>
      </c>
      <c r="D25" s="50" t="s">
        <v>77</v>
      </c>
      <c r="E25" s="51">
        <v>0</v>
      </c>
      <c r="F25" s="50" t="s">
        <v>77</v>
      </c>
      <c r="G25" s="51">
        <v>0</v>
      </c>
    </row>
    <row r="26" ht="15.6">
      <c r="B26" s="54">
        <v>13</v>
      </c>
      <c r="C26" s="41" t="s">
        <v>81</v>
      </c>
      <c r="D26" s="55" t="s">
        <v>74</v>
      </c>
      <c r="E26" s="56">
        <v>0</v>
      </c>
      <c r="F26" s="55" t="s">
        <v>74</v>
      </c>
      <c r="G26" s="56">
        <v>0</v>
      </c>
    </row>
    <row r="27" ht="15.6">
      <c r="B27" s="48">
        <v>14</v>
      </c>
      <c r="C27" s="49" t="s">
        <v>82</v>
      </c>
      <c r="D27" s="50" t="s">
        <v>77</v>
      </c>
      <c r="E27" s="51">
        <v>0</v>
      </c>
      <c r="F27" s="50" t="s">
        <v>77</v>
      </c>
      <c r="G27" s="51">
        <v>0</v>
      </c>
    </row>
    <row r="28" ht="15.6">
      <c r="B28" s="54">
        <v>15</v>
      </c>
      <c r="C28" s="41" t="s">
        <v>83</v>
      </c>
      <c r="D28" s="55" t="s">
        <v>77</v>
      </c>
      <c r="E28" s="56">
        <v>0</v>
      </c>
      <c r="F28" s="55" t="s">
        <v>77</v>
      </c>
      <c r="G28" s="56">
        <v>0</v>
      </c>
    </row>
    <row r="29" ht="15.6">
      <c r="B29" s="48">
        <v>16</v>
      </c>
      <c r="C29" s="49" t="s">
        <v>84</v>
      </c>
      <c r="D29" s="50" t="s">
        <v>77</v>
      </c>
      <c r="E29" s="51">
        <v>0</v>
      </c>
      <c r="F29" s="50" t="s">
        <v>77</v>
      </c>
      <c r="G29" s="51">
        <v>0</v>
      </c>
    </row>
    <row r="30" ht="15.6">
      <c r="B30" s="54">
        <v>17</v>
      </c>
      <c r="C30" s="41" t="s">
        <v>85</v>
      </c>
      <c r="D30" s="55" t="s">
        <v>74</v>
      </c>
      <c r="E30" s="56">
        <v>0</v>
      </c>
      <c r="F30" s="55" t="s">
        <v>74</v>
      </c>
      <c r="G30" s="56">
        <v>0</v>
      </c>
    </row>
    <row r="31" ht="15.6">
      <c r="B31" s="48">
        <v>18</v>
      </c>
      <c r="C31" s="49" t="s">
        <v>86</v>
      </c>
      <c r="D31" s="50" t="s">
        <v>74</v>
      </c>
      <c r="E31" s="51">
        <v>0</v>
      </c>
      <c r="F31" s="50" t="s">
        <v>74</v>
      </c>
      <c r="G31" s="51">
        <v>0</v>
      </c>
    </row>
    <row r="32" ht="15.6">
      <c r="B32" s="54">
        <v>19</v>
      </c>
      <c r="C32" s="41" t="s">
        <v>87</v>
      </c>
      <c r="D32" s="55" t="s">
        <v>77</v>
      </c>
      <c r="E32" s="56">
        <v>0</v>
      </c>
      <c r="F32" s="55" t="s">
        <v>77</v>
      </c>
      <c r="G32" s="56">
        <v>0</v>
      </c>
    </row>
    <row r="33" ht="15.6">
      <c r="B33" s="48">
        <v>20</v>
      </c>
      <c r="C33" s="49" t="s">
        <v>88</v>
      </c>
      <c r="D33" s="50" t="s">
        <v>89</v>
      </c>
      <c r="E33" s="51">
        <v>0</v>
      </c>
      <c r="F33" s="50" t="s">
        <v>89</v>
      </c>
      <c r="G33" s="51">
        <v>0</v>
      </c>
    </row>
    <row r="34" ht="15.6">
      <c r="B34" s="54">
        <v>21</v>
      </c>
      <c r="C34" s="41" t="s">
        <v>90</v>
      </c>
      <c r="D34" s="55"/>
      <c r="E34" s="56"/>
      <c r="F34" s="55"/>
      <c r="G34" s="56"/>
    </row>
    <row r="35" ht="15.6">
      <c r="B35" s="48">
        <v>22</v>
      </c>
      <c r="C35" s="49" t="s">
        <v>91</v>
      </c>
      <c r="D35" s="50"/>
      <c r="E35" s="51"/>
      <c r="F35" s="50"/>
      <c r="G35" s="51"/>
    </row>
    <row r="36" ht="15.6">
      <c r="B36" s="54">
        <v>23</v>
      </c>
      <c r="C36" s="41" t="s">
        <v>92</v>
      </c>
      <c r="D36" s="55"/>
      <c r="E36" s="56"/>
      <c r="F36" s="55"/>
      <c r="G36" s="56"/>
    </row>
    <row r="37" ht="15.6">
      <c r="B37" s="48" t="s">
        <v>93</v>
      </c>
      <c r="C37" s="49"/>
      <c r="D37" s="58"/>
      <c r="E37" s="58" t="str">
        <f>+IF(SUM(E13:E36)=0,"",SUM(E13:E36))</f>
        <v/>
      </c>
      <c r="F37" s="58"/>
      <c r="G37" s="58" t="str">
        <f>+IF(SUM(G13:G36)=0,"",SUM(G13:G36))</f>
        <v/>
      </c>
    </row>
    <row r="55">
      <c r="H55" s="59"/>
      <c r="I55" s="59"/>
      <c r="J55" s="59"/>
      <c r="K55" s="59"/>
      <c r="L55" s="59"/>
    </row>
    <row r="56">
      <c r="H56" s="59"/>
      <c r="I56" s="59"/>
      <c r="J56" s="59"/>
      <c r="K56" s="59"/>
      <c r="L56" s="59"/>
    </row>
    <row r="57">
      <c r="H57" s="59"/>
      <c r="I57" s="59"/>
      <c r="J57" s="60"/>
      <c r="K57" s="60"/>
      <c r="L57" s="60"/>
    </row>
  </sheetData>
  <mergeCells count="5">
    <mergeCell ref="B2:G2"/>
    <mergeCell ref="B11:B12"/>
    <mergeCell ref="C11:C12"/>
    <mergeCell ref="D11:E11"/>
    <mergeCell ref="F11:G11"/>
  </mergeCells>
  <conditionalFormatting sqref="C7:E7">
    <cfRule priority="4" dxfId="0" type="expression">
      <formula>C7=""</formula>
    </cfRule>
  </conditionalFormatting>
  <conditionalFormatting sqref="B7">
    <cfRule priority="10" dxfId="0" type="expression">
      <formula>B7=""</formula>
    </cfRule>
  </conditionalFormatting>
  <conditionalFormatting sqref="F7">
    <cfRule priority="14" dxfId="0" type="expression">
      <formula>F7=""</formula>
    </cfRule>
  </conditionalFormatting>
  <printOptions horizontalCentered="1"/>
  <pageMargins left="0.7083333" right="0.7083333" top="0.7479166" bottom="0.7479166" header="0.3152778" footer="0.3152778"/>
  <pageSetup r:id="rId1" paperSize="297" orientation="portrait" scale="67"/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90" zoomScaleNormal="90" zoomScaleSheetLayoutView="55" workbookViewId="0">
      <selection activeCell="P28" sqref="P28"/>
    </sheetView>
  </sheetViews>
  <sheetFormatPr baseColWidth="10" defaultRowHeight="14.4"/>
  <cols>
    <col min="1" max="1" width="4.71" customWidth="1"/>
    <col min="2" max="2" width="23.29" customWidth="1"/>
    <col min="3" max="7" width="15.71" customWidth="1"/>
  </cols>
  <sheetData>
    <row r="2" ht="22.2">
      <c r="B2" s="35" t="str">
        <f>"PROGRAMA DE OPERACIÓN DEL SERVICIO ("&amp;B7&amp;" - "&amp;C7&amp;")"</f>
        <v>PROGRAMA DE OPERACIÓN DEL SERVICIO (4B - Regreso)</v>
      </c>
      <c r="C2" s="35"/>
      <c r="D2" s="35"/>
      <c r="E2" s="35"/>
      <c r="F2" s="35"/>
      <c r="G2" s="35"/>
    </row>
    <row r="4" s="3" customFormat="1">
      <c r="B4" s="3" t="s">
        <v>54</v>
      </c>
    </row>
    <row r="6">
      <c r="B6" s="36" t="s">
        <v>40</v>
      </c>
      <c r="C6" s="36" t="s">
        <v>41</v>
      </c>
      <c r="D6" s="36" t="s">
        <v>43</v>
      </c>
      <c r="E6" s="36" t="s">
        <v>44</v>
      </c>
      <c r="F6" s="36" t="s">
        <v>55</v>
      </c>
      <c r="G6" s="37"/>
    </row>
    <row r="7">
      <c r="B7" s="39" t="s">
        <v>53</v>
      </c>
      <c r="C7" s="39" t="s">
        <v>52</v>
      </c>
      <c r="D7" s="39" t="str">
        <f>+VLOOKUP(B7,'Operador L4'!B32:H35,6,0)</f>
        <v>Segunda Faja</v>
      </c>
      <c r="E7" s="39" t="str">
        <f>+VLOOKUP(B7,'Operador L4'!B32:H35,4,0)</f>
        <v>Ñancul</v>
      </c>
      <c r="F7" s="39" t="str">
        <f>'Operador L4'!I8</f>
        <v>Normal</v>
      </c>
      <c r="G7" s="37"/>
      <c r="I7" s="38"/>
      <c r="J7" s="38"/>
      <c r="K7" s="38"/>
      <c r="L7" s="38"/>
      <c r="M7" s="38"/>
      <c r="N7" s="38"/>
      <c r="O7" s="38"/>
      <c r="P7" s="38"/>
    </row>
    <row r="8">
      <c r="I8" s="38"/>
      <c r="J8" s="38"/>
      <c r="K8" s="38"/>
      <c r="L8" s="38"/>
      <c r="M8" s="38"/>
      <c r="N8" s="38"/>
      <c r="O8" s="38"/>
      <c r="P8" s="38"/>
    </row>
    <row r="9" s="3" customFormat="1">
      <c r="B9" s="3" t="s">
        <v>56</v>
      </c>
      <c r="I9" s="40"/>
      <c r="J9" s="40"/>
      <c r="K9" s="40"/>
      <c r="L9" s="40"/>
      <c r="M9" s="40"/>
      <c r="N9" s="40"/>
      <c r="O9" s="40"/>
      <c r="P9" s="40"/>
    </row>
    <row r="10">
      <c r="I10" s="38"/>
      <c r="J10" s="38"/>
      <c r="K10" s="38"/>
      <c r="L10" s="38"/>
      <c r="M10" s="38"/>
      <c r="N10" s="38"/>
      <c r="O10" s="38"/>
      <c r="P10" s="38"/>
    </row>
    <row r="11" ht="22.5" customHeight="1">
      <c r="B11" s="41" t="s">
        <v>57</v>
      </c>
      <c r="C11" s="41" t="s">
        <v>58</v>
      </c>
      <c r="D11" s="42">
        <v>43698</v>
      </c>
      <c r="E11" s="43"/>
      <c r="F11" s="42">
        <v>43699</v>
      </c>
      <c r="G11" s="43"/>
      <c r="I11" s="38"/>
      <c r="J11" s="38"/>
      <c r="K11" s="38"/>
      <c r="L11" s="38"/>
      <c r="M11" s="38"/>
      <c r="N11" s="38"/>
      <c r="O11" s="38"/>
      <c r="P11" s="38"/>
    </row>
    <row r="12" ht="28.8">
      <c r="B12" s="41"/>
      <c r="C12" s="41"/>
      <c r="D12" s="44" t="s">
        <v>59</v>
      </c>
      <c r="E12" s="44" t="s">
        <v>60</v>
      </c>
      <c r="F12" s="44" t="s">
        <v>59</v>
      </c>
      <c r="G12" s="44" t="s">
        <v>60</v>
      </c>
      <c r="I12" s="45"/>
      <c r="J12" s="46" t="s">
        <v>61</v>
      </c>
      <c r="K12" s="46"/>
      <c r="L12" s="46"/>
      <c r="M12" s="47"/>
      <c r="N12" s="47"/>
      <c r="O12" s="38"/>
      <c r="P12" s="38"/>
    </row>
    <row r="13" ht="15.75" customHeight="1">
      <c r="B13" s="48">
        <v>0</v>
      </c>
      <c r="C13" s="49" t="s">
        <v>63</v>
      </c>
      <c r="D13" s="50"/>
      <c r="E13" s="51"/>
      <c r="F13" s="50"/>
      <c r="G13" s="51"/>
      <c r="I13" s="45" t="s">
        <v>64</v>
      </c>
      <c r="J13" s="52">
        <f>COUNTIF($D$13:$D$36,$I13)</f>
        <v>5</v>
      </c>
      <c r="K13" s="52"/>
      <c r="L13" s="52"/>
      <c r="M13" s="45"/>
      <c r="N13" s="53"/>
      <c r="O13" s="38"/>
      <c r="P13" s="38"/>
    </row>
    <row r="14" ht="15.6">
      <c r="B14" s="54">
        <v>1</v>
      </c>
      <c r="C14" s="41" t="s">
        <v>65</v>
      </c>
      <c r="D14" s="55"/>
      <c r="E14" s="56"/>
      <c r="F14" s="55"/>
      <c r="G14" s="56"/>
      <c r="I14" s="45" t="s">
        <v>66</v>
      </c>
      <c r="J14" s="52">
        <f>COUNTIF($D$13:$D$36,$I14)</f>
        <v>8</v>
      </c>
      <c r="K14" s="52"/>
      <c r="L14" s="52"/>
      <c r="M14" s="45"/>
      <c r="N14" s="53"/>
      <c r="O14" s="38"/>
      <c r="P14" s="38"/>
    </row>
    <row r="15" ht="15.6">
      <c r="B15" s="48">
        <v>2</v>
      </c>
      <c r="C15" s="49" t="s">
        <v>67</v>
      </c>
      <c r="D15" s="50"/>
      <c r="E15" s="51"/>
      <c r="F15" s="50"/>
      <c r="G15" s="51"/>
      <c r="I15" s="45" t="s">
        <v>68</v>
      </c>
      <c r="J15" s="52">
        <f>COUNTIF($D$13:$D$36,$I15)</f>
        <v>2</v>
      </c>
      <c r="K15" s="52"/>
      <c r="L15" s="52"/>
      <c r="M15" s="45"/>
      <c r="N15" s="53"/>
      <c r="O15" s="38"/>
      <c r="P15" s="38"/>
    </row>
    <row r="16" ht="15.6">
      <c r="B16" s="54">
        <v>3</v>
      </c>
      <c r="C16" s="41" t="s">
        <v>69</v>
      </c>
      <c r="D16" s="55"/>
      <c r="E16" s="56"/>
      <c r="F16" s="55"/>
      <c r="G16" s="56"/>
      <c r="I16" s="38"/>
      <c r="J16" s="38"/>
      <c r="K16" s="38"/>
      <c r="L16" s="57"/>
      <c r="M16" s="38"/>
      <c r="N16" s="38"/>
      <c r="O16" s="38"/>
      <c r="P16" s="38"/>
    </row>
    <row r="17" ht="15.6">
      <c r="B17" s="48">
        <v>4</v>
      </c>
      <c r="C17" s="49" t="s">
        <v>70</v>
      </c>
      <c r="D17" s="50"/>
      <c r="E17" s="51"/>
      <c r="F17" s="50"/>
      <c r="G17" s="51"/>
      <c r="L17" s="19"/>
    </row>
    <row r="18" ht="15.6">
      <c r="B18" s="54">
        <v>5</v>
      </c>
      <c r="C18" s="41" t="s">
        <v>71</v>
      </c>
      <c r="D18" s="55"/>
      <c r="E18" s="56"/>
      <c r="F18" s="55"/>
      <c r="G18" s="56"/>
      <c r="L18" s="19"/>
    </row>
    <row r="19" ht="15.6">
      <c r="B19" s="48">
        <v>6</v>
      </c>
      <c r="C19" s="49" t="s">
        <v>72</v>
      </c>
      <c r="D19" s="50"/>
      <c r="E19" s="51"/>
      <c r="F19" s="50"/>
      <c r="G19" s="51"/>
      <c r="L19" s="19"/>
    </row>
    <row r="20" ht="15.6">
      <c r="B20" s="54">
        <v>7</v>
      </c>
      <c r="C20" s="41" t="s">
        <v>73</v>
      </c>
      <c r="D20" s="55" t="s">
        <v>74</v>
      </c>
      <c r="E20" s="56">
        <v>0</v>
      </c>
      <c r="F20" s="55" t="s">
        <v>74</v>
      </c>
      <c r="G20" s="56">
        <v>0</v>
      </c>
    </row>
    <row r="21" ht="15.6">
      <c r="B21" s="48">
        <v>8</v>
      </c>
      <c r="C21" s="49" t="s">
        <v>75</v>
      </c>
      <c r="D21" s="50" t="s">
        <v>74</v>
      </c>
      <c r="E21" s="51">
        <v>0</v>
      </c>
      <c r="F21" s="50" t="s">
        <v>74</v>
      </c>
      <c r="G21" s="51">
        <v>0</v>
      </c>
    </row>
    <row r="22" ht="15.6">
      <c r="B22" s="54">
        <v>9</v>
      </c>
      <c r="C22" s="41" t="s">
        <v>76</v>
      </c>
      <c r="D22" s="55" t="s">
        <v>74</v>
      </c>
      <c r="E22" s="56">
        <v>0</v>
      </c>
      <c r="F22" s="55" t="s">
        <v>74</v>
      </c>
      <c r="G22" s="56">
        <v>0</v>
      </c>
    </row>
    <row r="23" ht="15.6">
      <c r="B23" s="48">
        <v>10</v>
      </c>
      <c r="C23" s="49" t="s">
        <v>78</v>
      </c>
      <c r="D23" s="50" t="s">
        <v>77</v>
      </c>
      <c r="E23" s="51">
        <v>0</v>
      </c>
      <c r="F23" s="50" t="s">
        <v>77</v>
      </c>
      <c r="G23" s="51">
        <v>0</v>
      </c>
    </row>
    <row r="24" ht="15.6">
      <c r="B24" s="54">
        <v>11</v>
      </c>
      <c r="C24" s="41" t="s">
        <v>79</v>
      </c>
      <c r="D24" s="55" t="s">
        <v>77</v>
      </c>
      <c r="E24" s="56">
        <v>0</v>
      </c>
      <c r="F24" s="55" t="s">
        <v>77</v>
      </c>
      <c r="G24" s="56">
        <v>0</v>
      </c>
    </row>
    <row r="25" ht="15.6">
      <c r="B25" s="48">
        <v>12</v>
      </c>
      <c r="C25" s="49" t="s">
        <v>80</v>
      </c>
      <c r="D25" s="50" t="s">
        <v>77</v>
      </c>
      <c r="E25" s="51">
        <v>0</v>
      </c>
      <c r="F25" s="50" t="s">
        <v>77</v>
      </c>
      <c r="G25" s="51">
        <v>0</v>
      </c>
    </row>
    <row r="26" ht="15.6">
      <c r="B26" s="54">
        <v>13</v>
      </c>
      <c r="C26" s="41" t="s">
        <v>81</v>
      </c>
      <c r="D26" s="55" t="s">
        <v>77</v>
      </c>
      <c r="E26" s="56">
        <v>0</v>
      </c>
      <c r="F26" s="55" t="s">
        <v>77</v>
      </c>
      <c r="G26" s="56">
        <v>0</v>
      </c>
    </row>
    <row r="27" ht="15.6">
      <c r="B27" s="48">
        <v>14</v>
      </c>
      <c r="C27" s="49" t="s">
        <v>82</v>
      </c>
      <c r="D27" s="50" t="s">
        <v>74</v>
      </c>
      <c r="E27" s="51">
        <v>0</v>
      </c>
      <c r="F27" s="50" t="s">
        <v>74</v>
      </c>
      <c r="G27" s="51">
        <v>0</v>
      </c>
    </row>
    <row r="28" ht="15.6">
      <c r="B28" s="54">
        <v>15</v>
      </c>
      <c r="C28" s="41" t="s">
        <v>83</v>
      </c>
      <c r="D28" s="55" t="s">
        <v>77</v>
      </c>
      <c r="E28" s="56">
        <v>0</v>
      </c>
      <c r="F28" s="55" t="s">
        <v>77</v>
      </c>
      <c r="G28" s="56">
        <v>0</v>
      </c>
    </row>
    <row r="29" ht="15.6">
      <c r="B29" s="48">
        <v>16</v>
      </c>
      <c r="C29" s="49" t="s">
        <v>84</v>
      </c>
      <c r="D29" s="50" t="s">
        <v>77</v>
      </c>
      <c r="E29" s="51">
        <v>0</v>
      </c>
      <c r="F29" s="50" t="s">
        <v>77</v>
      </c>
      <c r="G29" s="51">
        <v>0</v>
      </c>
    </row>
    <row r="30" ht="15.6">
      <c r="B30" s="54">
        <v>17</v>
      </c>
      <c r="C30" s="41" t="s">
        <v>85</v>
      </c>
      <c r="D30" s="55" t="s">
        <v>77</v>
      </c>
      <c r="E30" s="56">
        <v>0</v>
      </c>
      <c r="F30" s="55" t="s">
        <v>77</v>
      </c>
      <c r="G30" s="56">
        <v>0</v>
      </c>
    </row>
    <row r="31" ht="15.6">
      <c r="B31" s="48">
        <v>18</v>
      </c>
      <c r="C31" s="49" t="s">
        <v>86</v>
      </c>
      <c r="D31" s="50" t="s">
        <v>74</v>
      </c>
      <c r="E31" s="51">
        <v>0</v>
      </c>
      <c r="F31" s="50" t="s">
        <v>74</v>
      </c>
      <c r="G31" s="51">
        <v>0</v>
      </c>
    </row>
    <row r="32" ht="15.6">
      <c r="B32" s="54">
        <v>19</v>
      </c>
      <c r="C32" s="41" t="s">
        <v>87</v>
      </c>
      <c r="D32" s="55" t="s">
        <v>77</v>
      </c>
      <c r="E32" s="56">
        <v>0</v>
      </c>
      <c r="F32" s="55" t="s">
        <v>77</v>
      </c>
      <c r="G32" s="56">
        <v>0</v>
      </c>
    </row>
    <row r="33" ht="15.6">
      <c r="B33" s="48">
        <v>20</v>
      </c>
      <c r="C33" s="49" t="s">
        <v>88</v>
      </c>
      <c r="D33" s="50" t="s">
        <v>89</v>
      </c>
      <c r="E33" s="51">
        <v>0</v>
      </c>
      <c r="F33" s="50" t="s">
        <v>89</v>
      </c>
      <c r="G33" s="51">
        <v>0</v>
      </c>
    </row>
    <row r="34" ht="15.6">
      <c r="B34" s="54">
        <v>21</v>
      </c>
      <c r="C34" s="41" t="s">
        <v>90</v>
      </c>
      <c r="D34" s="55" t="s">
        <v>89</v>
      </c>
      <c r="E34" s="56">
        <v>0</v>
      </c>
      <c r="F34" s="55" t="s">
        <v>89</v>
      </c>
      <c r="G34" s="56">
        <v>0</v>
      </c>
    </row>
    <row r="35" ht="15.6">
      <c r="B35" s="48">
        <v>22</v>
      </c>
      <c r="C35" s="49" t="s">
        <v>91</v>
      </c>
      <c r="D35" s="50"/>
      <c r="E35" s="51"/>
      <c r="F35" s="50"/>
      <c r="G35" s="51"/>
    </row>
    <row r="36" ht="15.6">
      <c r="B36" s="54">
        <v>23</v>
      </c>
      <c r="C36" s="41" t="s">
        <v>92</v>
      </c>
      <c r="D36" s="55"/>
      <c r="E36" s="56"/>
      <c r="F36" s="55"/>
      <c r="G36" s="56"/>
    </row>
    <row r="37" ht="15.6">
      <c r="B37" s="48" t="s">
        <v>93</v>
      </c>
      <c r="C37" s="49"/>
      <c r="D37" s="58"/>
      <c r="E37" s="58" t="str">
        <f>+IF(SUM(E13:E36)=0,"",SUM(E13:E36))</f>
        <v/>
      </c>
      <c r="F37" s="58"/>
      <c r="G37" s="58" t="str">
        <f>+IF(SUM(G13:G36)=0,"",SUM(G13:G36))</f>
        <v/>
      </c>
    </row>
  </sheetData>
  <mergeCells count="5">
    <mergeCell ref="B2:G2"/>
    <mergeCell ref="B11:B12"/>
    <mergeCell ref="C11:C12"/>
    <mergeCell ref="D11:E11"/>
    <mergeCell ref="F11:G11"/>
  </mergeCells>
  <conditionalFormatting sqref="D7:E7">
    <cfRule priority="2" dxfId="0" type="expression">
      <formula>D7=""</formula>
    </cfRule>
  </conditionalFormatting>
  <conditionalFormatting sqref="B7">
    <cfRule priority="11" dxfId="0" type="expression">
      <formula>B7=""</formula>
    </cfRule>
  </conditionalFormatting>
  <conditionalFormatting sqref="C7">
    <cfRule priority="15" dxfId="0" type="expression">
      <formula>C7=""</formula>
    </cfRule>
  </conditionalFormatting>
  <conditionalFormatting sqref="F7">
    <cfRule priority="20" dxfId="0" type="expression">
      <formula>F7=""</formula>
    </cfRule>
  </conditionalFormatting>
  <printOptions horizontalCentered="1"/>
  <pageMargins left="0.7083333" right="0.7083333" top="0.7479166" bottom="0.7479166" header="0.3152778" footer="0.3152778"/>
  <pageSetup r:id="rId1" paperSize="297" orientation="portrait" scale="67"/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Andrés Barahona Faúndez</dc:creator>
  <cp:lastModifiedBy>Javier Alexis Olivares Marcel</cp:lastModifiedBy>
  <cp:lastPrinted>2019-08-22T16:57:50Z</cp:lastPrinted>
  <dcterms:created xsi:type="dcterms:W3CDTF">2016-05-11T15:25:54Z</dcterms:created>
  <dcterms:modified xsi:type="dcterms:W3CDTF">2019-09-02T20:10:50Z</dcterms:modified>
</cp:coreProperties>
</file>