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OR\Villarrica\2 de sept 2019\FEP\"/>
    </mc:Choice>
  </mc:AlternateContent>
  <bookViews>
    <workbookView xWindow="0" yWindow="0" windowWidth="15360" windowHeight="7452" tabRatio="974" activeTab="1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1" i="29" l="1"/>
  <c r="D11" i="28"/>
  <c r="D11" i="27"/>
  <c r="D11" i="26"/>
  <c r="D11" i="19"/>
  <c r="D11" i="18"/>
  <c r="D7" i="18" l="1"/>
  <c r="E7" i="18"/>
  <c r="E7" i="19"/>
  <c r="D7" i="27"/>
  <c r="E7" i="27"/>
  <c r="D7" i="26"/>
  <c r="E7" i="26"/>
  <c r="D7" i="28"/>
  <c r="E7" i="28"/>
  <c r="E7" i="29"/>
  <c r="D7" i="29"/>
  <c r="D7" i="19"/>
  <c r="F7" i="18"/>
  <c r="I11" i="10"/>
  <c r="I8" i="10"/>
  <c r="M37" i="10"/>
  <c r="L37" i="10"/>
  <c r="Q37" i="10"/>
  <c r="M36" i="10"/>
  <c r="L36" i="10" s="1"/>
  <c r="Q36" i="10" s="1"/>
  <c r="M35" i="10"/>
  <c r="L35" i="10" s="1"/>
  <c r="Q35" i="10" s="1"/>
  <c r="M34" i="10"/>
  <c r="L34" i="10"/>
  <c r="Q34" i="10"/>
  <c r="M33" i="10"/>
  <c r="L33" i="10"/>
  <c r="Q33" i="10"/>
  <c r="M32" i="10"/>
  <c r="L32" i="10" s="1"/>
  <c r="Q32" i="10" s="1"/>
  <c r="D14" i="10"/>
  <c r="D13" i="10"/>
  <c r="E37" i="29"/>
  <c r="F7" i="29"/>
  <c r="E37" i="28"/>
  <c r="F7" i="28"/>
  <c r="E37" i="27"/>
  <c r="F7" i="27"/>
  <c r="E37" i="26"/>
  <c r="F7" i="26"/>
  <c r="B2" i="29"/>
  <c r="B2" i="28"/>
  <c r="B2" i="26"/>
  <c r="B2" i="27"/>
  <c r="B2" i="19"/>
  <c r="F7" i="19"/>
  <c r="E37" i="19"/>
  <c r="E37" i="18"/>
  <c r="B2" i="18"/>
  <c r="C4" i="10"/>
  <c r="B4" i="11"/>
</calcChain>
</file>

<file path=xl/sharedStrings.xml><?xml version="1.0" encoding="utf-8"?>
<sst xmlns="http://schemas.openxmlformats.org/spreadsheetml/2006/main" count="409" uniqueCount="94">
  <si>
    <t>TIPO</t>
  </si>
  <si>
    <t>POR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</si>
  <si>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</si>
  <si>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</si>
  <si>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</si>
  <si>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</si>
  <si>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</si>
  <si>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</si>
  <si>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</si>
  <si>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</si>
  <si>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</si>
  <si>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</si>
  <si>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</si>
  <si>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</si>
  <si>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</si>
  <si>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</si>
  <si>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</si>
  <si>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</si>
  <si>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</si>
  <si>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</si>
  <si>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</si>
  <si>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</si>
  <si>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</si>
  <si>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</si>
  <si>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</si>
  <si>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</si>
  <si>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</si>
  <si>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</si>
  <si>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</si>
  <si>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</si>
  <si>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</si>
  <si>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</si>
  <si>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</si>
  <si>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</si>
  <si>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</si>
  <si>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</si>
  <si>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</si>
  <si>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</si>
  <si>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</si>
  <si>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</si>
  <si>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</si>
  <si>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</si>
  <si>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</si>
  <si>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</si>
  <si>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</si>
  <si>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</si>
  <si>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</si>
  <si>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</si>
  <si>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</si>
  <si>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</si>
  <si>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</si>
  <si>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</si>
  <si>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</si>
  <si>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</si>
  <si>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</si>
  <si>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</si>
  <si>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</si>
  <si>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</si>
  <si>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</si>
  <si>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</si>
  <si>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</si>
  <si>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</si>
  <si>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</si>
  <si>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</si>
  <si>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</si>
  <si>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</si>
  <si>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</si>
  <si>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</si>
  <si>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</si>
  <si>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</si>
  <si>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</si>
  <si>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</si>
  <si>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</si>
  <si>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</si>
  <si>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</si>
  <si>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</si>
  <si>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</si>
  <si>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</si>
  <si>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</si>
  <si>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</si>
  <si>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</si>
  <si>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</si>
  <si>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</si>
  <si>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</si>
  <si>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</si>
  <si>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</si>
  <si>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Media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</si>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</sst>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90" zoomScaleNormal="90" workbookViewId="0">
      <selection activeCell="M20" sqref="M20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46" t="str">
        <f>+D12&amp;"_"&amp;D13&amp;"_"&amp;D14&amp;"_"&amp;D15&amp;"_"&amp;I12&amp;"_"&amp;YEAR(M4)&amp;"_"&amp;I13</f>
        <v>POR_IX_Villarrica_L3_Normal_2019_4</v>
      </c>
      <c r="C4" s="46"/>
      <c r="D4" s="46"/>
      <c r="E4" s="46"/>
      <c r="F4" s="46"/>
      <c r="G4" s="46"/>
      <c r="H4" s="46"/>
      <c r="I4" s="46"/>
      <c r="J4" s="46"/>
      <c r="M4" s="6">
        <v>43466</v>
      </c>
    </row>
    <row r="5" spans="1:13" s="1" customFormat="1" ht="15" x14ac:dyDescent="0.35">
      <c r="A5" s="7"/>
      <c r="B5"/>
      <c r="C5"/>
      <c r="D5"/>
      <c r="E5"/>
      <c r="F5"/>
      <c r="G5"/>
      <c r="H5"/>
      <c r="I5"/>
      <c r="J5"/>
    </row>
    <row r="6" spans="1:13" s="1" customFormat="1" ht="15" x14ac:dyDescent="0.35">
      <c r="A6" s="7"/>
      <c r="B6"/>
      <c r="C6"/>
      <c r="D6"/>
      <c r="E6"/>
      <c r="F6"/>
      <c r="G6"/>
      <c r="H6"/>
      <c r="I6"/>
      <c r="J6"/>
    </row>
    <row r="7" spans="1:13" s="1" customFormat="1" ht="15" x14ac:dyDescent="0.35">
      <c r="A7" s="7"/>
      <c r="B7"/>
      <c r="C7"/>
      <c r="D7"/>
      <c r="E7"/>
      <c r="F7"/>
      <c r="G7"/>
      <c r="H7"/>
      <c r="I7"/>
      <c r="J7"/>
    </row>
    <row r="8" spans="1:13" s="1" customFormat="1" ht="15" x14ac:dyDescent="0.35">
      <c r="A8" s="7"/>
      <c r="B8"/>
      <c r="C8"/>
      <c r="D8"/>
      <c r="E8"/>
      <c r="F8"/>
      <c r="G8"/>
      <c r="H8"/>
      <c r="I8"/>
      <c r="J8"/>
    </row>
    <row r="9" spans="1:13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48" t="s">
        <v>0</v>
      </c>
      <c r="C12" s="48"/>
      <c r="D12" s="47" t="s">
        <v>1</v>
      </c>
      <c r="E12" s="47"/>
      <c r="G12" s="48" t="s">
        <v>2</v>
      </c>
      <c r="H12" s="48"/>
      <c r="I12" s="47" t="s">
        <v>3</v>
      </c>
      <c r="J12" s="47"/>
    </row>
    <row r="13" spans="1:13" x14ac:dyDescent="0.3">
      <c r="B13" s="48" t="s">
        <v>4</v>
      </c>
      <c r="C13" s="48"/>
      <c r="D13" s="47" t="s">
        <v>5</v>
      </c>
      <c r="E13" s="47"/>
      <c r="G13" s="48" t="s">
        <v>6</v>
      </c>
      <c r="H13" s="48"/>
      <c r="I13" s="47">
        <v>4</v>
      </c>
      <c r="J13" s="47"/>
    </row>
    <row r="14" spans="1:13" x14ac:dyDescent="0.3">
      <c r="B14" s="48" t="s">
        <v>7</v>
      </c>
      <c r="C14" s="48"/>
      <c r="D14" s="47" t="s">
        <v>8</v>
      </c>
      <c r="E14" s="47"/>
    </row>
    <row r="15" spans="1:13" x14ac:dyDescent="0.3">
      <c r="B15" s="48" t="s">
        <v>9</v>
      </c>
      <c r="C15" s="48"/>
      <c r="D15" s="47" t="s">
        <v>10</v>
      </c>
      <c r="E15" s="47"/>
    </row>
    <row r="16" spans="1:13" x14ac:dyDescent="0.3">
      <c r="B16" s="10"/>
      <c r="C16" s="10"/>
    </row>
    <row r="17" spans="2:10" x14ac:dyDescent="0.3">
      <c r="B17" s="48" t="s">
        <v>11</v>
      </c>
      <c r="C17" s="48"/>
      <c r="D17" s="45">
        <v>43710</v>
      </c>
      <c r="F17" s="12" t="s">
        <v>12</v>
      </c>
      <c r="G17" s="49" t="s">
        <v>13</v>
      </c>
      <c r="H17" s="49"/>
      <c r="I17" s="49"/>
      <c r="J17" s="49"/>
    </row>
    <row r="18" spans="2:10" x14ac:dyDescent="0.3">
      <c r="B18" s="48" t="s">
        <v>14</v>
      </c>
      <c r="C18" s="48"/>
      <c r="D18" s="45">
        <v>43710</v>
      </c>
      <c r="F18" s="12" t="s">
        <v>15</v>
      </c>
      <c r="G18" s="49" t="s">
        <v>16</v>
      </c>
      <c r="H18" s="49"/>
      <c r="I18" s="49"/>
      <c r="J18" s="49"/>
    </row>
    <row r="22" spans="2:10" x14ac:dyDescent="0.3">
      <c r="F22" s="1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</mergeCells>
  <conditionalFormatting sqref="G18:J18">
    <cfRule type="expression" dxfId="55" priority="19">
      <formula>G18=""</formula>
    </cfRule>
  </conditionalFormatting>
  <conditionalFormatting sqref="G17:J17">
    <cfRule type="expression" dxfId="54" priority="28">
      <formula>G17=""</formula>
    </cfRule>
  </conditionalFormatting>
  <conditionalFormatting sqref="I13:J13">
    <cfRule type="expression" dxfId="53" priority="33">
      <formula>I13=""</formula>
    </cfRule>
  </conditionalFormatting>
  <conditionalFormatting sqref="I12:J12">
    <cfRule type="expression" dxfId="52" priority="34">
      <formula>I12=""</formula>
    </cfRule>
  </conditionalFormatting>
  <conditionalFormatting sqref="D15:E15">
    <cfRule type="expression" dxfId="51" priority="35">
      <formula>D15=""</formula>
    </cfRule>
  </conditionalFormatting>
  <conditionalFormatting sqref="D14:E14">
    <cfRule type="expression" dxfId="50" priority="36">
      <formula>D14=""</formula>
    </cfRule>
  </conditionalFormatting>
  <conditionalFormatting sqref="D13:E13">
    <cfRule type="expression" dxfId="49" priority="37">
      <formula>D13=""</formula>
    </cfRule>
  </conditionalFormatting>
  <conditionalFormatting sqref="D12:E12">
    <cfRule type="expression" dxfId="48" priority="38">
      <formula>D12=""</formula>
    </cfRule>
  </conditionalFormatting>
  <conditionalFormatting sqref="D17">
    <cfRule type="expression" dxfId="47" priority="2">
      <formula>D17=""</formula>
    </cfRule>
  </conditionalFormatting>
  <conditionalFormatting sqref="D18">
    <cfRule type="expression" dxfId="46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topLeftCell="A3" zoomScale="80" zoomScaleNormal="80" workbookViewId="0">
      <selection activeCell="W16" sqref="W16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x14ac:dyDescent="0.3">
      <c r="B1" s="4"/>
      <c r="D1" s="5"/>
      <c r="H1" s="4"/>
      <c r="I1" s="4"/>
    </row>
    <row r="2" spans="1:12" ht="22.2" x14ac:dyDescent="0.45">
      <c r="B2" s="50" t="s">
        <v>17</v>
      </c>
      <c r="C2" s="50"/>
      <c r="D2" s="50"/>
      <c r="E2" s="50"/>
      <c r="F2" s="50"/>
      <c r="G2" s="50"/>
      <c r="H2" s="50"/>
      <c r="I2" s="50"/>
      <c r="J2" s="50"/>
    </row>
    <row r="3" spans="1:12" x14ac:dyDescent="0.3">
      <c r="L3" s="15"/>
    </row>
    <row r="4" spans="1:12" s="2" customFormat="1" ht="18" x14ac:dyDescent="0.35">
      <c r="A4" s="16"/>
      <c r="B4" s="17" t="s">
        <v>18</v>
      </c>
      <c r="C4" s="51" t="str">
        <f>+D8&amp;"_"&amp;D9&amp;"_"&amp;D10&amp;"_"&amp;D11&amp;"_"&amp;I8&amp;"_"&amp;YEAR(L4)&amp;"_"&amp;I11</f>
        <v>POR_IX_Villarrica_L3_Normal_2019_4</v>
      </c>
      <c r="D4" s="51"/>
      <c r="E4" s="51"/>
      <c r="F4" s="51"/>
      <c r="G4" s="51"/>
      <c r="H4" s="51"/>
      <c r="I4" s="51"/>
      <c r="J4" s="51"/>
      <c r="L4" s="6">
        <v>43466</v>
      </c>
    </row>
    <row r="5" spans="1:12" x14ac:dyDescent="0.3">
      <c r="B5" s="4"/>
      <c r="D5" s="5"/>
      <c r="H5" s="4"/>
      <c r="I5" s="4"/>
    </row>
    <row r="6" spans="1:12" ht="16.2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48" t="s">
        <v>0</v>
      </c>
      <c r="C8" s="48"/>
      <c r="D8" s="47" t="s">
        <v>1</v>
      </c>
      <c r="E8" s="47"/>
      <c r="F8" s="19"/>
      <c r="G8" s="48" t="s">
        <v>2</v>
      </c>
      <c r="H8" s="48"/>
      <c r="I8" s="47" t="str">
        <f>+TAPA!I12</f>
        <v>Normal</v>
      </c>
      <c r="J8" s="47"/>
    </row>
    <row r="9" spans="1:12" x14ac:dyDescent="0.3">
      <c r="B9" s="48" t="s">
        <v>4</v>
      </c>
      <c r="C9" s="48"/>
      <c r="D9" s="47" t="s">
        <v>5</v>
      </c>
      <c r="E9" s="47"/>
      <c r="F9" s="19"/>
      <c r="G9" s="48" t="s">
        <v>20</v>
      </c>
      <c r="H9" s="48"/>
      <c r="I9" s="47"/>
      <c r="J9" s="47"/>
    </row>
    <row r="10" spans="1:12" x14ac:dyDescent="0.3">
      <c r="B10" s="48" t="s">
        <v>7</v>
      </c>
      <c r="C10" s="48"/>
      <c r="D10" s="47" t="s">
        <v>8</v>
      </c>
      <c r="E10" s="47"/>
      <c r="F10" s="19"/>
      <c r="G10" s="48" t="s">
        <v>21</v>
      </c>
      <c r="H10" s="48"/>
      <c r="I10" s="47" t="s">
        <v>22</v>
      </c>
      <c r="J10" s="47"/>
    </row>
    <row r="11" spans="1:12" x14ac:dyDescent="0.3">
      <c r="B11" s="48" t="s">
        <v>9</v>
      </c>
      <c r="C11" s="48"/>
      <c r="D11" s="47" t="s">
        <v>10</v>
      </c>
      <c r="E11" s="47"/>
      <c r="F11" s="19"/>
      <c r="G11" s="48" t="s">
        <v>6</v>
      </c>
      <c r="H11" s="48"/>
      <c r="I11" s="47">
        <f>+TAPA!I13</f>
        <v>4</v>
      </c>
      <c r="J11" s="47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48" t="s">
        <v>11</v>
      </c>
      <c r="C13" s="48"/>
      <c r="D13" s="11">
        <f>+TAPA!D17</f>
        <v>43710</v>
      </c>
      <c r="E13" s="19"/>
      <c r="F13" s="19"/>
      <c r="G13"/>
      <c r="H13"/>
      <c r="I13" s="4"/>
    </row>
    <row r="14" spans="1:12" x14ac:dyDescent="0.3">
      <c r="B14" s="48" t="s">
        <v>14</v>
      </c>
      <c r="C14" s="48"/>
      <c r="D14" s="11">
        <f>+TAPA!D18</f>
        <v>43710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23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x14ac:dyDescent="0.3">
      <c r="B18" s="55" t="s">
        <v>24</v>
      </c>
      <c r="C18" s="56"/>
      <c r="D18" s="52" t="s">
        <v>25</v>
      </c>
      <c r="E18" s="53"/>
      <c r="F18" s="53"/>
      <c r="G18" s="54"/>
      <c r="H18" s="4"/>
      <c r="I18" s="8" t="s">
        <v>26</v>
      </c>
      <c r="J18" s="9" t="s">
        <v>27</v>
      </c>
    </row>
    <row r="19" spans="2:17" x14ac:dyDescent="0.3">
      <c r="B19" s="55" t="s">
        <v>28</v>
      </c>
      <c r="C19" s="56"/>
      <c r="D19" s="52">
        <v>400015</v>
      </c>
      <c r="E19" s="53"/>
      <c r="F19" s="53"/>
      <c r="G19" s="54"/>
      <c r="H19" s="4"/>
      <c r="I19"/>
      <c r="J19"/>
    </row>
    <row r="20" spans="2:17" x14ac:dyDescent="0.3">
      <c r="B20" s="55" t="s">
        <v>29</v>
      </c>
      <c r="C20" s="56"/>
      <c r="D20" s="52" t="s">
        <v>30</v>
      </c>
      <c r="E20" s="53"/>
      <c r="F20" s="53"/>
      <c r="G20" s="54"/>
      <c r="H20" s="4"/>
      <c r="I20" s="8" t="s">
        <v>26</v>
      </c>
      <c r="J20" s="9" t="s">
        <v>31</v>
      </c>
    </row>
    <row r="21" spans="2:17" x14ac:dyDescent="0.3">
      <c r="B21" s="55" t="s">
        <v>32</v>
      </c>
      <c r="C21" s="56"/>
      <c r="D21" s="52" t="s">
        <v>33</v>
      </c>
      <c r="E21" s="53"/>
      <c r="F21" s="53"/>
      <c r="G21" s="54"/>
      <c r="H21" s="4"/>
      <c r="I21" s="8" t="s">
        <v>26</v>
      </c>
      <c r="J21" s="9" t="s">
        <v>34</v>
      </c>
    </row>
    <row r="23" spans="2:17" ht="16.2" x14ac:dyDescent="0.35">
      <c r="B23" s="18" t="s">
        <v>35</v>
      </c>
    </row>
    <row r="24" spans="2:17" ht="6.75" customHeight="1" x14ac:dyDescent="0.3"/>
    <row r="25" spans="2:17" x14ac:dyDescent="0.3">
      <c r="B25" s="48" t="s">
        <v>36</v>
      </c>
      <c r="C25" s="48"/>
      <c r="D25" s="9">
        <v>20</v>
      </c>
      <c r="E25"/>
      <c r="F25"/>
      <c r="G25"/>
      <c r="H25"/>
      <c r="I25" s="4"/>
    </row>
    <row r="26" spans="2:17" x14ac:dyDescent="0.3">
      <c r="B26" s="48" t="s">
        <v>37</v>
      </c>
      <c r="C26" s="48"/>
      <c r="D26" s="9">
        <v>20</v>
      </c>
      <c r="H26" s="4"/>
      <c r="I26" s="4"/>
    </row>
    <row r="27" spans="2:17" x14ac:dyDescent="0.3">
      <c r="B27" s="48" t="s">
        <v>38</v>
      </c>
      <c r="C27" s="48"/>
      <c r="D27" s="9">
        <v>21</v>
      </c>
      <c r="H27" s="4"/>
      <c r="I27" s="4"/>
    </row>
    <row r="28" spans="2:17" x14ac:dyDescent="0.3">
      <c r="B28" s="4"/>
      <c r="D28" s="5"/>
      <c r="H28" s="4"/>
      <c r="I28" s="4"/>
    </row>
    <row r="29" spans="2:17" ht="16.2" x14ac:dyDescent="0.35">
      <c r="B29" s="18" t="s">
        <v>39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40</v>
      </c>
      <c r="C31" s="20" t="s">
        <v>41</v>
      </c>
      <c r="D31" s="20" t="s">
        <v>42</v>
      </c>
      <c r="E31" s="59" t="s">
        <v>43</v>
      </c>
      <c r="F31" s="59"/>
      <c r="G31" s="59" t="s">
        <v>44</v>
      </c>
      <c r="H31" s="59"/>
      <c r="I31" s="20" t="s">
        <v>45</v>
      </c>
      <c r="J31" s="20" t="s">
        <v>46</v>
      </c>
      <c r="L31" s="21" t="s">
        <v>47</v>
      </c>
      <c r="M31" s="22"/>
      <c r="N31" s="22"/>
      <c r="O31" s="22" t="s">
        <v>48</v>
      </c>
      <c r="P31" s="22" t="s">
        <v>49</v>
      </c>
      <c r="Q31" s="22" t="s">
        <v>50</v>
      </c>
    </row>
    <row r="32" spans="2:17" x14ac:dyDescent="0.3">
      <c r="B32" s="23" t="s">
        <v>51</v>
      </c>
      <c r="C32" s="23" t="s">
        <v>52</v>
      </c>
      <c r="D32" s="24">
        <v>14.56</v>
      </c>
      <c r="E32" s="57" t="s">
        <v>53</v>
      </c>
      <c r="F32" s="58"/>
      <c r="G32" s="57" t="s">
        <v>54</v>
      </c>
      <c r="H32" s="58"/>
      <c r="I32" s="23">
        <v>1</v>
      </c>
      <c r="J32" s="23" t="s">
        <v>55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5">
        <v>14.6</v>
      </c>
      <c r="P32" s="22">
        <v>2.23</v>
      </c>
      <c r="Q32" s="26">
        <f t="shared" ref="Q32:Q37" si="0">+P32+L32</f>
        <v>14.56</v>
      </c>
    </row>
    <row r="33" spans="2:17" x14ac:dyDescent="0.3">
      <c r="B33" s="23" t="s">
        <v>51</v>
      </c>
      <c r="C33" s="23" t="s">
        <v>56</v>
      </c>
      <c r="D33" s="24">
        <v>14.34</v>
      </c>
      <c r="E33" s="57" t="s">
        <v>54</v>
      </c>
      <c r="F33" s="58"/>
      <c r="G33" s="57" t="s">
        <v>53</v>
      </c>
      <c r="H33" s="58"/>
      <c r="I33" s="23">
        <v>1</v>
      </c>
      <c r="J33" s="23" t="s">
        <v>55</v>
      </c>
      <c r="L33" s="21">
        <f t="shared" ref="L33:L36" si="1">+ROUND(M33,2)</f>
        <v>12.11</v>
      </c>
      <c r="M33" s="22">
        <f t="shared" ref="M33:M37" si="2">+N33/1000</f>
        <v>12.11403477</v>
      </c>
      <c r="N33" s="22">
        <v>12114.03477</v>
      </c>
      <c r="O33" s="25">
        <v>14.4</v>
      </c>
      <c r="P33" s="22">
        <v>2.23</v>
      </c>
      <c r="Q33" s="26">
        <f t="shared" si="0"/>
        <v>14.34</v>
      </c>
    </row>
    <row r="34" spans="2:17" x14ac:dyDescent="0.3">
      <c r="B34" s="23" t="s">
        <v>57</v>
      </c>
      <c r="C34" s="23" t="s">
        <v>52</v>
      </c>
      <c r="D34" s="24">
        <v>12.88</v>
      </c>
      <c r="E34" s="57" t="s">
        <v>53</v>
      </c>
      <c r="F34" s="58"/>
      <c r="G34" s="57" t="s">
        <v>54</v>
      </c>
      <c r="H34" s="58"/>
      <c r="I34" s="23">
        <v>2</v>
      </c>
      <c r="J34" s="23" t="s">
        <v>55</v>
      </c>
      <c r="L34" s="21">
        <f t="shared" si="1"/>
        <v>12.88</v>
      </c>
      <c r="M34" s="22">
        <f t="shared" si="2"/>
        <v>12.880989983999999</v>
      </c>
      <c r="N34" s="22">
        <v>12880.989984</v>
      </c>
      <c r="O34" s="27">
        <v>12.25</v>
      </c>
      <c r="P34" s="22">
        <v>0</v>
      </c>
      <c r="Q34" s="22">
        <f t="shared" si="0"/>
        <v>12.88</v>
      </c>
    </row>
    <row r="35" spans="2:17" x14ac:dyDescent="0.3">
      <c r="B35" s="23" t="s">
        <v>57</v>
      </c>
      <c r="C35" s="23" t="s">
        <v>56</v>
      </c>
      <c r="D35" s="24">
        <v>13.35</v>
      </c>
      <c r="E35" s="57" t="s">
        <v>54</v>
      </c>
      <c r="F35" s="58"/>
      <c r="G35" s="57" t="s">
        <v>53</v>
      </c>
      <c r="H35" s="58"/>
      <c r="I35" s="23">
        <v>2</v>
      </c>
      <c r="J35" s="23" t="s">
        <v>55</v>
      </c>
      <c r="L35" s="21">
        <f t="shared" si="1"/>
        <v>13.35</v>
      </c>
      <c r="M35" s="22">
        <f t="shared" si="2"/>
        <v>13.34784</v>
      </c>
      <c r="N35" s="22">
        <v>13347.84</v>
      </c>
      <c r="O35" s="25">
        <v>13.4</v>
      </c>
      <c r="P35" s="22">
        <v>0</v>
      </c>
      <c r="Q35" s="22">
        <f t="shared" si="0"/>
        <v>13.35</v>
      </c>
    </row>
    <row r="36" spans="2:17" x14ac:dyDescent="0.3">
      <c r="B36" s="23" t="s">
        <v>58</v>
      </c>
      <c r="C36" s="23" t="s">
        <v>52</v>
      </c>
      <c r="D36" s="24">
        <v>10.130000000000001</v>
      </c>
      <c r="E36" s="57" t="s">
        <v>53</v>
      </c>
      <c r="F36" s="58"/>
      <c r="G36" s="57" t="s">
        <v>54</v>
      </c>
      <c r="H36" s="58"/>
      <c r="I36" s="23">
        <v>3</v>
      </c>
      <c r="J36" s="23" t="s">
        <v>55</v>
      </c>
      <c r="L36" s="21">
        <f t="shared" si="1"/>
        <v>10.130000000000001</v>
      </c>
      <c r="M36" s="22">
        <f t="shared" si="2"/>
        <v>10.13302</v>
      </c>
      <c r="N36" s="22">
        <v>10133.02</v>
      </c>
      <c r="O36" s="27">
        <v>10.14</v>
      </c>
      <c r="P36" s="22">
        <v>0</v>
      </c>
      <c r="Q36" s="22">
        <f t="shared" si="0"/>
        <v>10.130000000000001</v>
      </c>
    </row>
    <row r="37" spans="2:17" x14ac:dyDescent="0.3">
      <c r="B37" s="23" t="s">
        <v>58</v>
      </c>
      <c r="C37" s="23" t="s">
        <v>56</v>
      </c>
      <c r="D37" s="24">
        <v>9.92</v>
      </c>
      <c r="E37" s="57" t="s">
        <v>54</v>
      </c>
      <c r="F37" s="58"/>
      <c r="G37" s="57" t="s">
        <v>53</v>
      </c>
      <c r="H37" s="58"/>
      <c r="I37" s="23">
        <v>3</v>
      </c>
      <c r="J37" s="23" t="s">
        <v>55</v>
      </c>
      <c r="L37" s="21">
        <f>+ROUND(M37,2)</f>
        <v>9.92</v>
      </c>
      <c r="M37" s="22">
        <f t="shared" si="2"/>
        <v>9.9198500000000003</v>
      </c>
      <c r="N37" s="22">
        <v>9919.85</v>
      </c>
      <c r="O37" s="27">
        <v>9.93</v>
      </c>
      <c r="P37" s="22">
        <v>0</v>
      </c>
      <c r="Q37" s="22">
        <f t="shared" si="0"/>
        <v>9.92</v>
      </c>
    </row>
  </sheetData>
  <mergeCells count="45"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  <mergeCell ref="B27:C27"/>
    <mergeCell ref="B18:C18"/>
    <mergeCell ref="B19:C19"/>
    <mergeCell ref="B20:C20"/>
    <mergeCell ref="B21:C21"/>
    <mergeCell ref="D21:G21"/>
    <mergeCell ref="B25:C25"/>
    <mergeCell ref="B26:C26"/>
    <mergeCell ref="D18:G18"/>
    <mergeCell ref="D19:G19"/>
    <mergeCell ref="D20:G20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B14:C14"/>
    <mergeCell ref="B13:C13"/>
    <mergeCell ref="B11:C11"/>
    <mergeCell ref="D11:E11"/>
    <mergeCell ref="G11:H11"/>
    <mergeCell ref="I11:J11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8" zoomScale="90" zoomScaleNormal="90" zoomScaleSheetLayoutView="55" workbookViewId="0">
      <selection activeCell="D12" sqref="D1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0" t="str">
        <f>"PROGRAMA DE OPERACIÓN DEL SERVICIO ("&amp;B7&amp;" - "&amp;C7&amp;")"</f>
        <v>PROGRAMA DE OPERACIÓN DEL SERVICIO (3A - Ida)</v>
      </c>
      <c r="C2" s="60"/>
      <c r="D2" s="60"/>
      <c r="E2" s="60"/>
      <c r="F2" s="60"/>
      <c r="G2" s="60"/>
      <c r="H2" s="60"/>
      <c r="I2" s="60"/>
    </row>
    <row r="4" spans="2:9" s="3" customFormat="1" x14ac:dyDescent="0.3">
      <c r="B4" s="3" t="s">
        <v>59</v>
      </c>
    </row>
    <row r="6" spans="2:9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9" x14ac:dyDescent="0.3">
      <c r="B7" s="30" t="s">
        <v>51</v>
      </c>
      <c r="C7" s="30" t="s">
        <v>52</v>
      </c>
      <c r="D7" s="30" t="str">
        <f>+VLOOKUP(B7,'Operador L3'!B32:H37,4,0)</f>
        <v>Relún</v>
      </c>
      <c r="E7" s="30" t="str">
        <f>+VLOOKUP(B7,'Operador L3'!B32:H37,6,0)</f>
        <v>Centro</v>
      </c>
      <c r="F7" s="30" t="str">
        <f>+TAPA!I12</f>
        <v>Normal</v>
      </c>
      <c r="G7" s="29"/>
    </row>
    <row r="9" spans="2:9" s="3" customFormat="1" x14ac:dyDescent="0.3">
      <c r="B9" s="3" t="s">
        <v>61</v>
      </c>
    </row>
    <row r="11" spans="2:9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9" ht="28.8" x14ac:dyDescent="0.3">
      <c r="B12" s="61"/>
      <c r="C12" s="61"/>
      <c r="D12" s="32" t="s">
        <v>64</v>
      </c>
      <c r="E12" s="32" t="s">
        <v>65</v>
      </c>
    </row>
    <row r="13" spans="2:9" ht="15.75" customHeight="1" x14ac:dyDescent="0.3">
      <c r="B13" s="33">
        <v>0</v>
      </c>
      <c r="C13" s="34" t="s">
        <v>66</v>
      </c>
      <c r="D13" s="35"/>
      <c r="E13" s="36"/>
    </row>
    <row r="14" spans="2:9" ht="15.6" x14ac:dyDescent="0.3">
      <c r="B14" s="37">
        <v>1</v>
      </c>
      <c r="C14" s="31" t="s">
        <v>67</v>
      </c>
      <c r="D14" s="38"/>
      <c r="E14" s="38"/>
    </row>
    <row r="15" spans="2:9" ht="15.6" x14ac:dyDescent="0.3">
      <c r="B15" s="33">
        <v>2</v>
      </c>
      <c r="C15" s="34" t="s">
        <v>68</v>
      </c>
      <c r="D15" s="35"/>
      <c r="E15" s="35"/>
    </row>
    <row r="16" spans="2:9" ht="15.6" x14ac:dyDescent="0.3">
      <c r="B16" s="37">
        <v>3</v>
      </c>
      <c r="C16" s="31" t="s">
        <v>69</v>
      </c>
      <c r="D16" s="38"/>
      <c r="E16" s="38"/>
    </row>
    <row r="17" spans="2:5" ht="15.6" x14ac:dyDescent="0.3">
      <c r="B17" s="33">
        <v>4</v>
      </c>
      <c r="C17" s="34" t="s">
        <v>70</v>
      </c>
      <c r="D17" s="35"/>
      <c r="E17" s="35"/>
    </row>
    <row r="18" spans="2:5" ht="15.6" x14ac:dyDescent="0.3">
      <c r="B18" s="37">
        <v>5</v>
      </c>
      <c r="C18" s="31" t="s">
        <v>71</v>
      </c>
      <c r="D18" s="38"/>
      <c r="E18" s="38"/>
    </row>
    <row r="19" spans="2:5" ht="15.6" x14ac:dyDescent="0.3">
      <c r="B19" s="33">
        <v>6</v>
      </c>
      <c r="C19" s="34" t="s">
        <v>72</v>
      </c>
      <c r="D19" s="39"/>
      <c r="E19" s="35"/>
    </row>
    <row r="20" spans="2:5" ht="15.6" x14ac:dyDescent="0.3">
      <c r="B20" s="37">
        <v>7</v>
      </c>
      <c r="C20" s="31" t="s">
        <v>73</v>
      </c>
      <c r="D20" s="40" t="s">
        <v>74</v>
      </c>
      <c r="E20" s="38">
        <v>0</v>
      </c>
    </row>
    <row r="21" spans="2:5" ht="15.6" x14ac:dyDescent="0.3">
      <c r="B21" s="33">
        <v>8</v>
      </c>
      <c r="C21" s="34" t="s">
        <v>75</v>
      </c>
      <c r="D21" s="41" t="s">
        <v>76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74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74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74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74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74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74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74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74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86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86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74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5">
        <v>0</v>
      </c>
    </row>
    <row r="34" spans="2:5" ht="15.6" x14ac:dyDescent="0.3">
      <c r="B34" s="37">
        <v>21</v>
      </c>
      <c r="C34" s="31" t="s">
        <v>90</v>
      </c>
      <c r="D34" s="38"/>
      <c r="E34" s="38"/>
    </row>
    <row r="35" spans="2:5" ht="15.6" x14ac:dyDescent="0.3">
      <c r="B35" s="33">
        <v>22</v>
      </c>
      <c r="C35" s="34" t="s">
        <v>91</v>
      </c>
      <c r="D35" s="35"/>
      <c r="E35" s="35"/>
    </row>
    <row r="36" spans="2:5" ht="15.6" x14ac:dyDescent="0.3">
      <c r="B36" s="37">
        <v>23</v>
      </c>
      <c r="C36" s="31" t="s">
        <v>92</v>
      </c>
      <c r="D36" s="38"/>
      <c r="E36" s="38"/>
    </row>
    <row r="37" spans="2:5" ht="15.6" x14ac:dyDescent="0.3">
      <c r="B37" s="33" t="s">
        <v>93</v>
      </c>
      <c r="C37" s="34"/>
      <c r="D37" s="42"/>
      <c r="E37" s="42" t="str">
        <f>+IF(SUM(E13:E36)=0,"",SUM(E13:E36))</f>
        <v/>
      </c>
    </row>
    <row r="55" spans="10:10" x14ac:dyDescent="0.3">
      <c r="J55" s="43"/>
    </row>
    <row r="56" spans="10:10" x14ac:dyDescent="0.3">
      <c r="J56" s="43"/>
    </row>
    <row r="57" spans="10:10" x14ac:dyDescent="0.3">
      <c r="J57" s="43"/>
    </row>
  </sheetData>
  <mergeCells count="4">
    <mergeCell ref="B2:I2"/>
    <mergeCell ref="B11:B12"/>
    <mergeCell ref="C11:C12"/>
    <mergeCell ref="D11:E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12" zoomScale="90" zoomScaleNormal="90" zoomScaleSheetLayoutView="55" workbookViewId="0">
      <selection activeCell="D12" sqref="D12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0" t="str">
        <f>"PROGRAMA DE OPERACIÓN DEL SERVICIO ("&amp;B7&amp;" - "&amp;C7&amp;")"</f>
        <v>PROGRAMA DE OPERACIÓN DEL SERVICIO (3A - Regreso)</v>
      </c>
      <c r="C2" s="60"/>
      <c r="D2" s="60"/>
      <c r="E2" s="60"/>
      <c r="F2" s="60"/>
      <c r="G2" s="60"/>
    </row>
    <row r="4" spans="2:7" s="3" customFormat="1" x14ac:dyDescent="0.3">
      <c r="B4" s="3" t="s">
        <v>59</v>
      </c>
    </row>
    <row r="6" spans="2:7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7" x14ac:dyDescent="0.3">
      <c r="B7" s="30" t="s">
        <v>51</v>
      </c>
      <c r="C7" s="30" t="s">
        <v>56</v>
      </c>
      <c r="D7" s="30" t="str">
        <f>+VLOOKUP(B7,'Operador L3'!B32:H37,6,0)</f>
        <v>Centro</v>
      </c>
      <c r="E7" s="30" t="str">
        <f>+VLOOKUP(B7,'Operador L3'!B32:H37,4,0)</f>
        <v>Relún</v>
      </c>
      <c r="F7" s="30" t="str">
        <f>'Operador L3'!I8</f>
        <v>Normal</v>
      </c>
      <c r="G7" s="29"/>
    </row>
    <row r="9" spans="2:7" s="3" customFormat="1" x14ac:dyDescent="0.3">
      <c r="B9" s="3" t="s">
        <v>61</v>
      </c>
    </row>
    <row r="11" spans="2:7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7" ht="28.8" x14ac:dyDescent="0.3">
      <c r="B12" s="61"/>
      <c r="C12" s="61"/>
      <c r="D12" s="32" t="s">
        <v>64</v>
      </c>
      <c r="E12" s="32" t="s">
        <v>65</v>
      </c>
    </row>
    <row r="13" spans="2:7" ht="15.75" customHeight="1" x14ac:dyDescent="0.3">
      <c r="B13" s="33">
        <v>0</v>
      </c>
      <c r="C13" s="34" t="s">
        <v>66</v>
      </c>
      <c r="D13" s="41"/>
      <c r="E13" s="35"/>
    </row>
    <row r="14" spans="2:7" ht="15.6" x14ac:dyDescent="0.3">
      <c r="B14" s="37">
        <v>1</v>
      </c>
      <c r="C14" s="31" t="s">
        <v>67</v>
      </c>
      <c r="D14" s="40"/>
      <c r="E14" s="38"/>
    </row>
    <row r="15" spans="2:7" ht="15.6" x14ac:dyDescent="0.3">
      <c r="B15" s="33">
        <v>2</v>
      </c>
      <c r="C15" s="34" t="s">
        <v>68</v>
      </c>
      <c r="D15" s="41"/>
      <c r="E15" s="35"/>
    </row>
    <row r="16" spans="2:7" ht="15.6" x14ac:dyDescent="0.3">
      <c r="B16" s="37">
        <v>3</v>
      </c>
      <c r="C16" s="31" t="s">
        <v>69</v>
      </c>
      <c r="D16" s="40"/>
      <c r="E16" s="38"/>
    </row>
    <row r="17" spans="2:5" ht="15.6" x14ac:dyDescent="0.3">
      <c r="B17" s="33">
        <v>4</v>
      </c>
      <c r="C17" s="34" t="s">
        <v>70</v>
      </c>
      <c r="D17" s="41"/>
      <c r="E17" s="35"/>
    </row>
    <row r="18" spans="2:5" ht="15.6" x14ac:dyDescent="0.3">
      <c r="B18" s="37">
        <v>5</v>
      </c>
      <c r="C18" s="31" t="s">
        <v>71</v>
      </c>
      <c r="D18" s="40"/>
      <c r="E18" s="38"/>
    </row>
    <row r="19" spans="2:5" ht="15.6" x14ac:dyDescent="0.3">
      <c r="B19" s="33">
        <v>6</v>
      </c>
      <c r="C19" s="34" t="s">
        <v>72</v>
      </c>
      <c r="D19" s="41"/>
      <c r="E19" s="35"/>
    </row>
    <row r="20" spans="2:5" ht="15.6" x14ac:dyDescent="0.3">
      <c r="B20" s="37">
        <v>7</v>
      </c>
      <c r="C20" s="31" t="s">
        <v>73</v>
      </c>
      <c r="D20" s="40" t="s">
        <v>74</v>
      </c>
      <c r="E20" s="38">
        <v>0</v>
      </c>
    </row>
    <row r="21" spans="2:5" ht="15.6" x14ac:dyDescent="0.3">
      <c r="B21" s="33">
        <v>8</v>
      </c>
      <c r="C21" s="34" t="s">
        <v>75</v>
      </c>
      <c r="D21" s="41" t="s">
        <v>74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76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74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74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74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74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74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74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74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74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86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86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5">
        <v>0</v>
      </c>
    </row>
    <row r="34" spans="2:5" ht="15.6" x14ac:dyDescent="0.3">
      <c r="B34" s="37">
        <v>21</v>
      </c>
      <c r="C34" s="31" t="s">
        <v>90</v>
      </c>
      <c r="D34" s="40" t="s">
        <v>74</v>
      </c>
      <c r="E34" s="38">
        <v>0</v>
      </c>
    </row>
    <row r="35" spans="2:5" ht="15.6" x14ac:dyDescent="0.3">
      <c r="B35" s="33">
        <v>22</v>
      </c>
      <c r="C35" s="34" t="s">
        <v>91</v>
      </c>
      <c r="D35" s="41"/>
      <c r="E35" s="35"/>
    </row>
    <row r="36" spans="2:5" ht="15.6" x14ac:dyDescent="0.3">
      <c r="B36" s="37">
        <v>23</v>
      </c>
      <c r="C36" s="31" t="s">
        <v>92</v>
      </c>
      <c r="D36" s="40"/>
      <c r="E36" s="38"/>
    </row>
    <row r="37" spans="2:5" ht="15.6" x14ac:dyDescent="0.3">
      <c r="B37" s="33" t="s">
        <v>93</v>
      </c>
      <c r="C37" s="34"/>
      <c r="D37" s="42"/>
      <c r="E37" s="4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7" zoomScale="85" zoomScaleNormal="85" zoomScaleSheetLayoutView="55" workbookViewId="0">
      <selection activeCell="H27" sqref="H27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0" t="str">
        <f>"PROGRAMA DE OPERACIÓN DEL SERVICIO ("&amp;B7&amp;" - "&amp;C7&amp;")"</f>
        <v>PROGRAMA DE OPERACIÓN DEL SERVICIO (3B - Ida)</v>
      </c>
      <c r="C2" s="60"/>
      <c r="D2" s="60"/>
      <c r="E2" s="60"/>
      <c r="F2" s="60"/>
      <c r="G2" s="60"/>
    </row>
    <row r="4" spans="2:7" s="3" customFormat="1" x14ac:dyDescent="0.3">
      <c r="B4" s="3" t="s">
        <v>59</v>
      </c>
    </row>
    <row r="6" spans="2:7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7" x14ac:dyDescent="0.3">
      <c r="B7" s="30" t="s">
        <v>57</v>
      </c>
      <c r="C7" s="30" t="s">
        <v>52</v>
      </c>
      <c r="D7" s="30" t="str">
        <f>+VLOOKUP(B7,'Operador L3'!B32:H37,4,0)</f>
        <v>Relún</v>
      </c>
      <c r="E7" s="30" t="str">
        <f>+VLOOKUP(B7,'Operador L3'!B32:H37,6,0)</f>
        <v>Centro</v>
      </c>
      <c r="F7" s="30" t="str">
        <f>'Operador L3'!I8</f>
        <v>Normal</v>
      </c>
      <c r="G7" s="29"/>
    </row>
    <row r="9" spans="2:7" s="3" customFormat="1" x14ac:dyDescent="0.3">
      <c r="B9" s="3" t="s">
        <v>61</v>
      </c>
    </row>
    <row r="11" spans="2:7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7" ht="28.8" x14ac:dyDescent="0.3">
      <c r="B12" s="61"/>
      <c r="C12" s="61"/>
      <c r="D12" s="32" t="s">
        <v>64</v>
      </c>
      <c r="E12" s="32" t="s">
        <v>65</v>
      </c>
    </row>
    <row r="13" spans="2:7" ht="15.75" customHeight="1" x14ac:dyDescent="0.3">
      <c r="B13" s="33">
        <v>0</v>
      </c>
      <c r="C13" s="34" t="s">
        <v>66</v>
      </c>
      <c r="D13" s="41"/>
      <c r="E13" s="35"/>
    </row>
    <row r="14" spans="2:7" ht="15.6" x14ac:dyDescent="0.3">
      <c r="B14" s="37">
        <v>1</v>
      </c>
      <c r="C14" s="31" t="s">
        <v>67</v>
      </c>
      <c r="D14" s="40"/>
      <c r="E14" s="38"/>
    </row>
    <row r="15" spans="2:7" ht="15.6" x14ac:dyDescent="0.3">
      <c r="B15" s="33">
        <v>2</v>
      </c>
      <c r="C15" s="34" t="s">
        <v>68</v>
      </c>
      <c r="D15" s="41"/>
      <c r="E15" s="35"/>
    </row>
    <row r="16" spans="2:7" ht="15.6" x14ac:dyDescent="0.3">
      <c r="B16" s="37">
        <v>3</v>
      </c>
      <c r="C16" s="31" t="s">
        <v>69</v>
      </c>
      <c r="D16" s="40"/>
      <c r="E16" s="38"/>
    </row>
    <row r="17" spans="2:5" ht="15.6" x14ac:dyDescent="0.3">
      <c r="B17" s="33">
        <v>4</v>
      </c>
      <c r="C17" s="34" t="s">
        <v>70</v>
      </c>
      <c r="D17" s="41"/>
      <c r="E17" s="35"/>
    </row>
    <row r="18" spans="2:5" ht="15.6" x14ac:dyDescent="0.3">
      <c r="B18" s="37">
        <v>5</v>
      </c>
      <c r="C18" s="31" t="s">
        <v>71</v>
      </c>
      <c r="D18" s="40"/>
      <c r="E18" s="38"/>
    </row>
    <row r="19" spans="2:5" ht="15.6" x14ac:dyDescent="0.3">
      <c r="B19" s="33">
        <v>6</v>
      </c>
      <c r="C19" s="34" t="s">
        <v>72</v>
      </c>
      <c r="D19" s="41"/>
      <c r="E19" s="35"/>
    </row>
    <row r="20" spans="2:5" ht="15.6" x14ac:dyDescent="0.3">
      <c r="B20" s="37">
        <v>7</v>
      </c>
      <c r="C20" s="31" t="s">
        <v>73</v>
      </c>
      <c r="D20" s="40" t="s">
        <v>86</v>
      </c>
      <c r="E20" s="38">
        <v>0</v>
      </c>
    </row>
    <row r="21" spans="2:5" ht="15.6" x14ac:dyDescent="0.3">
      <c r="B21" s="33">
        <v>8</v>
      </c>
      <c r="C21" s="34" t="s">
        <v>75</v>
      </c>
      <c r="D21" s="41" t="s">
        <v>76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86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74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74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74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86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86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74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86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86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86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74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5">
        <v>0</v>
      </c>
    </row>
    <row r="34" spans="2:5" ht="15.6" x14ac:dyDescent="0.3">
      <c r="B34" s="37">
        <v>21</v>
      </c>
      <c r="C34" s="31" t="s">
        <v>90</v>
      </c>
      <c r="D34" s="40"/>
      <c r="E34" s="38"/>
    </row>
    <row r="35" spans="2:5" ht="15.6" x14ac:dyDescent="0.3">
      <c r="B35" s="33">
        <v>22</v>
      </c>
      <c r="C35" s="34" t="s">
        <v>91</v>
      </c>
      <c r="D35" s="41"/>
      <c r="E35" s="35"/>
    </row>
    <row r="36" spans="2:5" ht="15.6" x14ac:dyDescent="0.3">
      <c r="B36" s="37">
        <v>23</v>
      </c>
      <c r="C36" s="31" t="s">
        <v>92</v>
      </c>
      <c r="D36" s="40"/>
      <c r="E36" s="38"/>
    </row>
    <row r="37" spans="2:5" ht="15.6" x14ac:dyDescent="0.3">
      <c r="B37" s="33" t="s">
        <v>93</v>
      </c>
      <c r="C37" s="34"/>
      <c r="D37" s="42"/>
      <c r="E37" s="44" t="str">
        <f>+IF(SUM(E13:E36)=0,"",SUM(E13:E36))</f>
        <v/>
      </c>
    </row>
    <row r="55" spans="8:8" x14ac:dyDescent="0.3">
      <c r="H55" s="43"/>
    </row>
    <row r="56" spans="8:8" x14ac:dyDescent="0.3">
      <c r="H56" s="43"/>
    </row>
    <row r="57" spans="8:8" x14ac:dyDescent="0.3">
      <c r="H57" s="43"/>
    </row>
  </sheetData>
  <mergeCells count="4">
    <mergeCell ref="B2:G2"/>
    <mergeCell ref="B11:B12"/>
    <mergeCell ref="C11:C12"/>
    <mergeCell ref="D11:E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6" zoomScale="80" zoomScaleNormal="80" zoomScaleSheetLayoutView="55" workbookViewId="0">
      <selection activeCell="H27" sqref="H27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0" t="str">
        <f>"PROGRAMA DE OPERACIÓN DEL SERVICIO ("&amp;B7&amp;" - "&amp;C7&amp;")"</f>
        <v>PROGRAMA DE OPERACIÓN DEL SERVICIO (3B - Regreso)</v>
      </c>
      <c r="C2" s="60"/>
      <c r="D2" s="60"/>
      <c r="E2" s="60"/>
      <c r="F2" s="60"/>
      <c r="G2" s="60"/>
    </row>
    <row r="4" spans="2:7" s="3" customFormat="1" x14ac:dyDescent="0.3">
      <c r="B4" s="3" t="s">
        <v>59</v>
      </c>
    </row>
    <row r="6" spans="2:7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7" x14ac:dyDescent="0.3">
      <c r="B7" s="30" t="s">
        <v>57</v>
      </c>
      <c r="C7" s="30" t="s">
        <v>56</v>
      </c>
      <c r="D7" s="30" t="str">
        <f>+VLOOKUP(B7,'Operador L3'!B32:H37,6,0)</f>
        <v>Centro</v>
      </c>
      <c r="E7" s="30" t="str">
        <f>+VLOOKUP(B7,'Operador L3'!B32:H37,4,0)</f>
        <v>Relún</v>
      </c>
      <c r="F7" s="30" t="str">
        <f>'Operador L3'!I8</f>
        <v>Normal</v>
      </c>
      <c r="G7" s="29"/>
    </row>
    <row r="9" spans="2:7" s="3" customFormat="1" x14ac:dyDescent="0.3">
      <c r="B9" s="3" t="s">
        <v>61</v>
      </c>
    </row>
    <row r="11" spans="2:7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7" ht="28.8" x14ac:dyDescent="0.3">
      <c r="B12" s="61"/>
      <c r="C12" s="61"/>
      <c r="D12" s="32" t="s">
        <v>64</v>
      </c>
      <c r="E12" s="32" t="s">
        <v>65</v>
      </c>
    </row>
    <row r="13" spans="2:7" ht="15.75" customHeight="1" x14ac:dyDescent="0.3">
      <c r="B13" s="33">
        <v>0</v>
      </c>
      <c r="C13" s="34" t="s">
        <v>66</v>
      </c>
      <c r="D13" s="41"/>
      <c r="E13" s="35"/>
    </row>
    <row r="14" spans="2:7" ht="15.6" x14ac:dyDescent="0.3">
      <c r="B14" s="37">
        <v>1</v>
      </c>
      <c r="C14" s="31" t="s">
        <v>67</v>
      </c>
      <c r="D14" s="40"/>
      <c r="E14" s="38"/>
    </row>
    <row r="15" spans="2:7" ht="15.6" x14ac:dyDescent="0.3">
      <c r="B15" s="33">
        <v>2</v>
      </c>
      <c r="C15" s="34" t="s">
        <v>68</v>
      </c>
      <c r="D15" s="41"/>
      <c r="E15" s="35"/>
    </row>
    <row r="16" spans="2:7" ht="15.6" x14ac:dyDescent="0.3">
      <c r="B16" s="37">
        <v>3</v>
      </c>
      <c r="C16" s="31" t="s">
        <v>69</v>
      </c>
      <c r="D16" s="40"/>
      <c r="E16" s="38"/>
    </row>
    <row r="17" spans="2:5" ht="15.6" x14ac:dyDescent="0.3">
      <c r="B17" s="33">
        <v>4</v>
      </c>
      <c r="C17" s="34" t="s">
        <v>70</v>
      </c>
      <c r="D17" s="41"/>
      <c r="E17" s="35"/>
    </row>
    <row r="18" spans="2:5" ht="15.6" x14ac:dyDescent="0.3">
      <c r="B18" s="37">
        <v>5</v>
      </c>
      <c r="C18" s="31" t="s">
        <v>71</v>
      </c>
      <c r="D18" s="40"/>
      <c r="E18" s="38"/>
    </row>
    <row r="19" spans="2:5" ht="15.6" x14ac:dyDescent="0.3">
      <c r="B19" s="33">
        <v>6</v>
      </c>
      <c r="C19" s="34" t="s">
        <v>72</v>
      </c>
      <c r="D19" s="41"/>
      <c r="E19" s="35"/>
    </row>
    <row r="20" spans="2:5" x14ac:dyDescent="0.3">
      <c r="B20" s="37">
        <v>7</v>
      </c>
      <c r="C20" s="31" t="s">
        <v>73</v>
      </c>
      <c r="D20" s="40" t="s">
        <v>74</v>
      </c>
      <c r="E20" s="40">
        <v>0</v>
      </c>
    </row>
    <row r="21" spans="2:5" ht="15.6" x14ac:dyDescent="0.3">
      <c r="B21" s="33">
        <v>8</v>
      </c>
      <c r="C21" s="34" t="s">
        <v>75</v>
      </c>
      <c r="D21" s="41" t="s">
        <v>76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86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74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74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74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86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86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74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86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86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86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74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5">
        <v>0</v>
      </c>
    </row>
    <row r="34" spans="2:5" ht="15.6" x14ac:dyDescent="0.3">
      <c r="B34" s="37">
        <v>21</v>
      </c>
      <c r="C34" s="31" t="s">
        <v>90</v>
      </c>
      <c r="D34" s="40"/>
      <c r="E34" s="38"/>
    </row>
    <row r="35" spans="2:5" ht="15.6" x14ac:dyDescent="0.3">
      <c r="B35" s="33">
        <v>22</v>
      </c>
      <c r="C35" s="34" t="s">
        <v>91</v>
      </c>
      <c r="D35" s="41"/>
      <c r="E35" s="35"/>
    </row>
    <row r="36" spans="2:5" ht="15.6" x14ac:dyDescent="0.3">
      <c r="B36" s="37">
        <v>23</v>
      </c>
      <c r="C36" s="31" t="s">
        <v>92</v>
      </c>
      <c r="D36" s="40"/>
      <c r="E36" s="38"/>
    </row>
    <row r="37" spans="2:5" ht="15.6" x14ac:dyDescent="0.3">
      <c r="B37" s="33" t="s">
        <v>93</v>
      </c>
      <c r="C37" s="34"/>
      <c r="D37" s="42"/>
      <c r="E37" s="44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2" zoomScale="90" zoomScaleNormal="90" zoomScaleSheetLayoutView="55" workbookViewId="0">
      <selection activeCell="H17" sqref="H17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0" t="str">
        <f>"PROGRAMA DE OPERACIÓN DEL SERVICIO ("&amp;B7&amp;" - "&amp;C7&amp;")"</f>
        <v>PROGRAMA DE OPERACIÓN DEL SERVICIO (3C - Ida)</v>
      </c>
      <c r="C2" s="60"/>
      <c r="D2" s="60"/>
      <c r="E2" s="60"/>
      <c r="F2" s="60"/>
      <c r="G2" s="60"/>
    </row>
    <row r="4" spans="2:7" s="3" customFormat="1" x14ac:dyDescent="0.3">
      <c r="B4" s="3" t="s">
        <v>59</v>
      </c>
    </row>
    <row r="6" spans="2:7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7" x14ac:dyDescent="0.3">
      <c r="B7" s="30" t="s">
        <v>58</v>
      </c>
      <c r="C7" s="30" t="s">
        <v>52</v>
      </c>
      <c r="D7" s="30" t="str">
        <f>+VLOOKUP(B7,'Operador L3'!B32:H37,4,0)</f>
        <v>Relún</v>
      </c>
      <c r="E7" s="30" t="str">
        <f>+VLOOKUP(B7,'Operador L3'!B32:H37,6,0)</f>
        <v>Centro</v>
      </c>
      <c r="F7" s="30" t="str">
        <f>'Operador L3'!I8</f>
        <v>Normal</v>
      </c>
      <c r="G7" s="29"/>
    </row>
    <row r="9" spans="2:7" s="3" customFormat="1" x14ac:dyDescent="0.3">
      <c r="B9" s="3" t="s">
        <v>61</v>
      </c>
    </row>
    <row r="11" spans="2:7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7" ht="28.8" x14ac:dyDescent="0.3">
      <c r="B12" s="61"/>
      <c r="C12" s="61"/>
      <c r="D12" s="32" t="s">
        <v>64</v>
      </c>
      <c r="E12" s="32" t="s">
        <v>65</v>
      </c>
    </row>
    <row r="13" spans="2:7" ht="15.75" customHeight="1" x14ac:dyDescent="0.3">
      <c r="B13" s="33">
        <v>0</v>
      </c>
      <c r="C13" s="34" t="s">
        <v>66</v>
      </c>
      <c r="D13" s="41"/>
      <c r="E13" s="35"/>
    </row>
    <row r="14" spans="2:7" ht="15.6" x14ac:dyDescent="0.3">
      <c r="B14" s="37">
        <v>1</v>
      </c>
      <c r="C14" s="31" t="s">
        <v>67</v>
      </c>
      <c r="D14" s="40"/>
      <c r="E14" s="38"/>
    </row>
    <row r="15" spans="2:7" ht="15.6" x14ac:dyDescent="0.3">
      <c r="B15" s="33">
        <v>2</v>
      </c>
      <c r="C15" s="34" t="s">
        <v>68</v>
      </c>
      <c r="D15" s="41"/>
      <c r="E15" s="35"/>
    </row>
    <row r="16" spans="2:7" ht="15.6" x14ac:dyDescent="0.3">
      <c r="B16" s="37">
        <v>3</v>
      </c>
      <c r="C16" s="31" t="s">
        <v>69</v>
      </c>
      <c r="D16" s="40"/>
      <c r="E16" s="38"/>
    </row>
    <row r="17" spans="2:5" ht="15.6" x14ac:dyDescent="0.3">
      <c r="B17" s="33">
        <v>4</v>
      </c>
      <c r="C17" s="34" t="s">
        <v>70</v>
      </c>
      <c r="D17" s="41"/>
      <c r="E17" s="35"/>
    </row>
    <row r="18" spans="2:5" ht="15.6" x14ac:dyDescent="0.3">
      <c r="B18" s="37">
        <v>5</v>
      </c>
      <c r="C18" s="31" t="s">
        <v>71</v>
      </c>
      <c r="D18" s="40"/>
      <c r="E18" s="38"/>
    </row>
    <row r="19" spans="2:5" ht="15.6" x14ac:dyDescent="0.3">
      <c r="B19" s="33">
        <v>6</v>
      </c>
      <c r="C19" s="34" t="s">
        <v>72</v>
      </c>
      <c r="D19" s="41"/>
      <c r="E19" s="35"/>
    </row>
    <row r="20" spans="2:5" ht="15.6" x14ac:dyDescent="0.3">
      <c r="B20" s="37">
        <v>7</v>
      </c>
      <c r="C20" s="31" t="s">
        <v>73</v>
      </c>
      <c r="D20" s="40" t="s">
        <v>76</v>
      </c>
      <c r="E20" s="38">
        <v>0</v>
      </c>
    </row>
    <row r="21" spans="2:5" ht="15.6" x14ac:dyDescent="0.3">
      <c r="B21" s="33">
        <v>8</v>
      </c>
      <c r="C21" s="34" t="s">
        <v>75</v>
      </c>
      <c r="D21" s="41" t="s">
        <v>76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86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86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86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86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86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86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86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86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86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86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74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9">
        <v>0</v>
      </c>
    </row>
    <row r="34" spans="2:5" ht="15.6" x14ac:dyDescent="0.3">
      <c r="B34" s="37">
        <v>21</v>
      </c>
      <c r="C34" s="31" t="s">
        <v>90</v>
      </c>
      <c r="D34" s="40"/>
      <c r="E34" s="38"/>
    </row>
    <row r="35" spans="2:5" ht="15.6" x14ac:dyDescent="0.3">
      <c r="B35" s="33">
        <v>22</v>
      </c>
      <c r="C35" s="34" t="s">
        <v>91</v>
      </c>
      <c r="D35" s="41"/>
      <c r="E35" s="35"/>
    </row>
    <row r="36" spans="2:5" ht="15.6" x14ac:dyDescent="0.3">
      <c r="B36" s="37">
        <v>23</v>
      </c>
      <c r="C36" s="31" t="s">
        <v>92</v>
      </c>
      <c r="D36" s="40"/>
      <c r="E36" s="38"/>
    </row>
    <row r="37" spans="2:5" ht="15.6" x14ac:dyDescent="0.3">
      <c r="B37" s="33" t="s">
        <v>93</v>
      </c>
      <c r="C37" s="34"/>
      <c r="D37" s="42"/>
      <c r="E37" s="42" t="str">
        <f>+IF(SUM(E13:E36)=0,"",SUM(E13:E36))</f>
        <v/>
      </c>
    </row>
    <row r="55" spans="8:8" x14ac:dyDescent="0.3">
      <c r="H55" s="43"/>
    </row>
    <row r="56" spans="8:8" x14ac:dyDescent="0.3">
      <c r="H56" s="43"/>
    </row>
    <row r="57" spans="8:8" x14ac:dyDescent="0.3">
      <c r="H57" s="43"/>
    </row>
  </sheetData>
  <mergeCells count="4">
    <mergeCell ref="B2:G2"/>
    <mergeCell ref="B11:B12"/>
    <mergeCell ref="C11:C12"/>
    <mergeCell ref="D11:E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90" zoomScaleNormal="90" zoomScaleSheetLayoutView="55" workbookViewId="0">
      <selection activeCell="H29" sqref="H29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0" t="str">
        <f>"PROGRAMA DE OPERACIÓN DEL SERVICIO ("&amp;B7&amp;" - "&amp;C7&amp;")"</f>
        <v>PROGRAMA DE OPERACIÓN DEL SERVICIO (3C - Regreso)</v>
      </c>
      <c r="C2" s="60"/>
      <c r="D2" s="60"/>
      <c r="E2" s="60"/>
      <c r="F2" s="60"/>
      <c r="G2" s="60"/>
    </row>
    <row r="4" spans="2:7" s="3" customFormat="1" x14ac:dyDescent="0.3">
      <c r="B4" s="3" t="s">
        <v>59</v>
      </c>
    </row>
    <row r="6" spans="2:7" x14ac:dyDescent="0.3">
      <c r="B6" s="28" t="s">
        <v>40</v>
      </c>
      <c r="C6" s="28" t="s">
        <v>41</v>
      </c>
      <c r="D6" s="28" t="s">
        <v>43</v>
      </c>
      <c r="E6" s="28" t="s">
        <v>44</v>
      </c>
      <c r="F6" s="28" t="s">
        <v>60</v>
      </c>
      <c r="G6" s="29"/>
    </row>
    <row r="7" spans="2:7" x14ac:dyDescent="0.3">
      <c r="B7" s="30" t="s">
        <v>58</v>
      </c>
      <c r="C7" s="30" t="s">
        <v>56</v>
      </c>
      <c r="D7" s="30" t="str">
        <f>+VLOOKUP(B7,'Operador L3'!B32:H37,6,0)</f>
        <v>Centro</v>
      </c>
      <c r="E7" s="30" t="str">
        <f>+VLOOKUP(B7,'Operador L3'!B32:H37,4,0)</f>
        <v>Relún</v>
      </c>
      <c r="F7" s="30" t="str">
        <f>'Operador L3'!I8</f>
        <v>Normal</v>
      </c>
      <c r="G7" s="29"/>
    </row>
    <row r="9" spans="2:7" s="3" customFormat="1" x14ac:dyDescent="0.3">
      <c r="B9" s="3" t="s">
        <v>61</v>
      </c>
    </row>
    <row r="11" spans="2:7" ht="22.5" customHeight="1" x14ac:dyDescent="0.3">
      <c r="B11" s="61" t="s">
        <v>62</v>
      </c>
      <c r="C11" s="61" t="s">
        <v>63</v>
      </c>
      <c r="D11" s="62">
        <f>+TAPA!D17</f>
        <v>43710</v>
      </c>
      <c r="E11" s="63"/>
    </row>
    <row r="12" spans="2:7" ht="28.8" x14ac:dyDescent="0.3">
      <c r="B12" s="61"/>
      <c r="C12" s="61"/>
      <c r="D12" s="32" t="s">
        <v>64</v>
      </c>
      <c r="E12" s="32" t="s">
        <v>65</v>
      </c>
    </row>
    <row r="13" spans="2:7" ht="15.75" customHeight="1" x14ac:dyDescent="0.3">
      <c r="B13" s="33">
        <v>0</v>
      </c>
      <c r="C13" s="34" t="s">
        <v>66</v>
      </c>
      <c r="D13" s="41"/>
      <c r="E13" s="35"/>
    </row>
    <row r="14" spans="2:7" ht="15.6" x14ac:dyDescent="0.3">
      <c r="B14" s="37">
        <v>1</v>
      </c>
      <c r="C14" s="31" t="s">
        <v>67</v>
      </c>
      <c r="D14" s="40"/>
      <c r="E14" s="38"/>
    </row>
    <row r="15" spans="2:7" ht="15.6" x14ac:dyDescent="0.3">
      <c r="B15" s="33">
        <v>2</v>
      </c>
      <c r="C15" s="34" t="s">
        <v>68</v>
      </c>
      <c r="D15" s="41"/>
      <c r="E15" s="35"/>
    </row>
    <row r="16" spans="2:7" ht="15.6" x14ac:dyDescent="0.3">
      <c r="B16" s="37">
        <v>3</v>
      </c>
      <c r="C16" s="31" t="s">
        <v>69</v>
      </c>
      <c r="D16" s="40"/>
      <c r="E16" s="38"/>
    </row>
    <row r="17" spans="2:5" ht="15.6" x14ac:dyDescent="0.3">
      <c r="B17" s="33">
        <v>4</v>
      </c>
      <c r="C17" s="34" t="s">
        <v>70</v>
      </c>
      <c r="D17" s="41"/>
      <c r="E17" s="35"/>
    </row>
    <row r="18" spans="2:5" ht="15.6" x14ac:dyDescent="0.3">
      <c r="B18" s="37">
        <v>5</v>
      </c>
      <c r="C18" s="31" t="s">
        <v>71</v>
      </c>
      <c r="D18" s="38"/>
      <c r="E18" s="38"/>
    </row>
    <row r="19" spans="2:5" ht="15.6" x14ac:dyDescent="0.3">
      <c r="B19" s="33">
        <v>6</v>
      </c>
      <c r="C19" s="34" t="s">
        <v>72</v>
      </c>
      <c r="D19" s="41"/>
      <c r="E19" s="35"/>
    </row>
    <row r="20" spans="2:5" ht="15.6" x14ac:dyDescent="0.3">
      <c r="B20" s="37">
        <v>7</v>
      </c>
      <c r="C20" s="31" t="s">
        <v>73</v>
      </c>
      <c r="D20" s="40" t="s">
        <v>74</v>
      </c>
      <c r="E20" s="38">
        <v>0</v>
      </c>
    </row>
    <row r="21" spans="2:5" ht="15.6" x14ac:dyDescent="0.3">
      <c r="B21" s="33">
        <v>8</v>
      </c>
      <c r="C21" s="34" t="s">
        <v>75</v>
      </c>
      <c r="D21" s="41" t="s">
        <v>86</v>
      </c>
      <c r="E21" s="35">
        <v>0</v>
      </c>
    </row>
    <row r="22" spans="2:5" ht="15.6" x14ac:dyDescent="0.3">
      <c r="B22" s="37">
        <v>9</v>
      </c>
      <c r="C22" s="31" t="s">
        <v>77</v>
      </c>
      <c r="D22" s="40" t="s">
        <v>86</v>
      </c>
      <c r="E22" s="38">
        <v>0</v>
      </c>
    </row>
    <row r="23" spans="2:5" ht="15.6" x14ac:dyDescent="0.3">
      <c r="B23" s="33">
        <v>10</v>
      </c>
      <c r="C23" s="34" t="s">
        <v>78</v>
      </c>
      <c r="D23" s="41" t="s">
        <v>86</v>
      </c>
      <c r="E23" s="35">
        <v>0</v>
      </c>
    </row>
    <row r="24" spans="2:5" ht="15.6" x14ac:dyDescent="0.3">
      <c r="B24" s="37">
        <v>11</v>
      </c>
      <c r="C24" s="31" t="s">
        <v>79</v>
      </c>
      <c r="D24" s="40" t="s">
        <v>86</v>
      </c>
      <c r="E24" s="38">
        <v>0</v>
      </c>
    </row>
    <row r="25" spans="2:5" ht="15.6" x14ac:dyDescent="0.3">
      <c r="B25" s="33">
        <v>12</v>
      </c>
      <c r="C25" s="34" t="s">
        <v>80</v>
      </c>
      <c r="D25" s="41" t="s">
        <v>76</v>
      </c>
      <c r="E25" s="35">
        <v>0</v>
      </c>
    </row>
    <row r="26" spans="2:5" ht="15.6" x14ac:dyDescent="0.3">
      <c r="B26" s="37">
        <v>13</v>
      </c>
      <c r="C26" s="31" t="s">
        <v>81</v>
      </c>
      <c r="D26" s="40" t="s">
        <v>76</v>
      </c>
      <c r="E26" s="38">
        <v>0</v>
      </c>
    </row>
    <row r="27" spans="2:5" ht="15.6" x14ac:dyDescent="0.3">
      <c r="B27" s="33">
        <v>14</v>
      </c>
      <c r="C27" s="34" t="s">
        <v>82</v>
      </c>
      <c r="D27" s="41" t="s">
        <v>74</v>
      </c>
      <c r="E27" s="35">
        <v>0</v>
      </c>
    </row>
    <row r="28" spans="2:5" ht="15.6" x14ac:dyDescent="0.3">
      <c r="B28" s="37">
        <v>15</v>
      </c>
      <c r="C28" s="31" t="s">
        <v>83</v>
      </c>
      <c r="D28" s="40" t="s">
        <v>74</v>
      </c>
      <c r="E28" s="38">
        <v>0</v>
      </c>
    </row>
    <row r="29" spans="2:5" ht="15.6" x14ac:dyDescent="0.3">
      <c r="B29" s="33">
        <v>16</v>
      </c>
      <c r="C29" s="34" t="s">
        <v>84</v>
      </c>
      <c r="D29" s="41" t="s">
        <v>74</v>
      </c>
      <c r="E29" s="35">
        <v>0</v>
      </c>
    </row>
    <row r="30" spans="2:5" ht="15.6" x14ac:dyDescent="0.3">
      <c r="B30" s="37">
        <v>17</v>
      </c>
      <c r="C30" s="31" t="s">
        <v>85</v>
      </c>
      <c r="D30" s="40" t="s">
        <v>86</v>
      </c>
      <c r="E30" s="38">
        <v>0</v>
      </c>
    </row>
    <row r="31" spans="2:5" ht="15.6" x14ac:dyDescent="0.3">
      <c r="B31" s="33">
        <v>18</v>
      </c>
      <c r="C31" s="34" t="s">
        <v>87</v>
      </c>
      <c r="D31" s="41" t="s">
        <v>76</v>
      </c>
      <c r="E31" s="35">
        <v>0</v>
      </c>
    </row>
    <row r="32" spans="2:5" ht="15.6" x14ac:dyDescent="0.3">
      <c r="B32" s="37">
        <v>19</v>
      </c>
      <c r="C32" s="31" t="s">
        <v>88</v>
      </c>
      <c r="D32" s="40" t="s">
        <v>86</v>
      </c>
      <c r="E32" s="38">
        <v>0</v>
      </c>
    </row>
    <row r="33" spans="2:5" ht="15.6" x14ac:dyDescent="0.3">
      <c r="B33" s="33">
        <v>20</v>
      </c>
      <c r="C33" s="34" t="s">
        <v>89</v>
      </c>
      <c r="D33" s="41" t="s">
        <v>74</v>
      </c>
      <c r="E33" s="35">
        <v>0</v>
      </c>
    </row>
    <row r="34" spans="2:5" x14ac:dyDescent="0.3">
      <c r="B34" s="37">
        <v>21</v>
      </c>
      <c r="C34" s="31" t="s">
        <v>90</v>
      </c>
      <c r="D34" s="40" t="s">
        <v>74</v>
      </c>
      <c r="E34" s="40">
        <v>0</v>
      </c>
    </row>
    <row r="35" spans="2:5" ht="15.6" x14ac:dyDescent="0.3">
      <c r="B35" s="33">
        <v>22</v>
      </c>
      <c r="C35" s="34" t="s">
        <v>91</v>
      </c>
      <c r="D35" s="41"/>
      <c r="E35" s="35"/>
    </row>
    <row r="36" spans="2:5" ht="15.6" x14ac:dyDescent="0.3">
      <c r="B36" s="37">
        <v>23</v>
      </c>
      <c r="C36" s="31" t="s">
        <v>92</v>
      </c>
      <c r="D36" s="40"/>
      <c r="E36" s="38"/>
    </row>
    <row r="37" spans="2:5" ht="15.6" x14ac:dyDescent="0.3">
      <c r="B37" s="33" t="s">
        <v>93</v>
      </c>
      <c r="C37" s="34"/>
      <c r="D37" s="42"/>
      <c r="E37" s="4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2019-09-24T19:38:01Z</dcterms:modified>
</cp:coreProperties>
</file>