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U:\Villarrica\Programas\Producción\2018_08_29_1408\"/>
    </mc:Choice>
  </mc:AlternateContent>
  <bookViews>
    <workbookView xWindow="0" yWindow="0" windowWidth="21600" windowHeight="9135" tabRatio="902" activeTab="1"/>
  </bookViews>
  <sheets>
    <sheet name="TAPA" sheetId="11" r:id="rId1"/>
    <sheet name="Operador L4" sheetId="10" r:id="rId2"/>
    <sheet name="4A-I" sheetId="18" r:id="rId3"/>
    <sheet name="4A-R" sheetId="19" r:id="rId4"/>
    <sheet name="4B-I" sheetId="26" r:id="rId5"/>
    <sheet name="4B-R" sheetId="27" r:id="rId6"/>
  </sheets>
  <definedNames>
    <definedName name="_xlnm.Print_Area" localSheetId="2">'4A-I'!$B$2:$I$37</definedName>
    <definedName name="_xlnm.Print_Area" localSheetId="3">'4A-R'!$B$2:$I$37</definedName>
    <definedName name="_xlnm.Print_Area" localSheetId="4">'4B-I'!$B$2:$I$37</definedName>
    <definedName name="_xlnm.Print_Area" localSheetId="5">'4B-R'!$B$2:$I$37</definedName>
    <definedName name="_xlnm.Print_Area" localSheetId="1">'Operador L4'!$B$2:$J$35</definedName>
    <definedName name="_xlnm.Print_Area" localSheetId="0">TAPA!$A$1:$K$28</definedName>
    <definedName name="_xlnm.Print_Titles" localSheetId="1">'Operador L4'!$31:$31</definedName>
  </definedNames>
  <calcPr calcId="152511"/>
</workbook>
</file>

<file path=xl/calcChain.xml><?xml version="1.0" encoding="utf-8"?>
<calcChain xmlns="http://schemas.openxmlformats.org/spreadsheetml/2006/main">
  <c r="B7" i="27" l="1"/>
  <c r="B7" i="26"/>
  <c r="B7" i="19"/>
  <c r="B7" i="18"/>
  <c r="I11" i="10" l="1"/>
  <c r="D8" i="10" l="1"/>
  <c r="D14" i="10" l="1"/>
  <c r="D13" i="10" l="1"/>
  <c r="E37" i="27" l="1"/>
  <c r="N15" i="27"/>
  <c r="M15" i="27"/>
  <c r="L15" i="27"/>
  <c r="N14" i="27"/>
  <c r="M14" i="27"/>
  <c r="L14" i="27"/>
  <c r="N13" i="27"/>
  <c r="M13" i="27"/>
  <c r="L13" i="27"/>
  <c r="F7" i="27"/>
  <c r="E37" i="26"/>
  <c r="N15" i="26"/>
  <c r="M15" i="26"/>
  <c r="L15" i="26"/>
  <c r="N14" i="26"/>
  <c r="M14" i="26"/>
  <c r="L14" i="26"/>
  <c r="N13" i="26"/>
  <c r="M13" i="26"/>
  <c r="L13" i="26"/>
  <c r="F7" i="26"/>
  <c r="O15" i="26" l="1"/>
  <c r="O15" i="27"/>
  <c r="O13" i="26"/>
  <c r="O14" i="26"/>
  <c r="P14" i="26" s="1"/>
  <c r="O14" i="27"/>
  <c r="O13" i="27"/>
  <c r="P15" i="26" l="1"/>
  <c r="P15" i="27"/>
  <c r="P13" i="27"/>
  <c r="P13" i="26"/>
  <c r="P14" i="27"/>
  <c r="E7" i="26" l="1"/>
  <c r="D7" i="26"/>
  <c r="B2" i="26"/>
  <c r="E7" i="27"/>
  <c r="D7" i="27"/>
  <c r="B2" i="27"/>
  <c r="N15" i="19"/>
  <c r="M15" i="19"/>
  <c r="L15" i="19"/>
  <c r="N14" i="19"/>
  <c r="M14" i="19"/>
  <c r="L14" i="19"/>
  <c r="N13" i="19"/>
  <c r="M13" i="19"/>
  <c r="L13" i="19"/>
  <c r="L13" i="18"/>
  <c r="N15" i="18"/>
  <c r="M15" i="18"/>
  <c r="L15" i="18"/>
  <c r="N14" i="18"/>
  <c r="M14" i="18"/>
  <c r="L14" i="18"/>
  <c r="N13" i="18"/>
  <c r="M13" i="18"/>
  <c r="O13" i="19" l="1"/>
  <c r="O15" i="19"/>
  <c r="O14" i="19"/>
  <c r="O13" i="18"/>
  <c r="O15" i="18"/>
  <c r="O14" i="18"/>
  <c r="P14" i="18" l="1"/>
  <c r="P13" i="19"/>
  <c r="P14" i="19"/>
  <c r="P13" i="18"/>
  <c r="P15" i="19"/>
  <c r="P15" i="18"/>
  <c r="D7" i="18" l="1"/>
  <c r="E7" i="18"/>
  <c r="D7" i="19"/>
  <c r="E7" i="19"/>
  <c r="B2" i="19"/>
  <c r="F7" i="19" l="1"/>
  <c r="F7" i="18"/>
  <c r="E37" i="19"/>
  <c r="E37" i="18"/>
  <c r="B2" i="18" l="1"/>
  <c r="C4" i="10"/>
  <c r="B4" i="11"/>
</calcChain>
</file>

<file path=xl/sharedStrings.xml><?xml version="1.0" encoding="utf-8"?>
<sst xmlns="http://schemas.openxmlformats.org/spreadsheetml/2006/main" count="311" uniqueCount="95">
  <si>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</si>
  <si>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</si>
  <si>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</si>
  <si>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</si>
  <si>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</si>
  <si>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</si>
  <si>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</si>
  <si>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</si>
  <si>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</si>
  <si>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</si>
  <si>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</si>
  <si>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</si>
  <si>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</si>
  <si>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</si>
  <si>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</si>
  <si>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</si>
  <si>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</si>
  <si>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</si>
  <si>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</si>
  <si>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</si>
  <si>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</si>
  <si>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</si>
  <si>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</si>
  <si>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</si>
  <si>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</si>
  <si>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</si>
  <si>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</si>
  <si>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</si>
  <si>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</si>
  <si>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</si>
  <si>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</si>
  <si>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</si>
  <si>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</si>
  <si>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</si>
  <si>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</si>
  <si>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</si>
  <si>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</si>
  <si>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</si>
  <si>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</si>
  <si>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</si>
  <si>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</si>
  <si>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</si>
  <si>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</si>
  <si>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</si>
  <si>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</si>
  <si>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</si>
  <si>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</si>
  <si>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</si>
  <si>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</si>
  <si>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</si>
  <si>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</si>
  <si>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</si>
  <si>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</si>
  <si>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</si>
  <si>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</si>
  <si>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</si>
  <si>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</si>
  <si>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</si>
  <si>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</si>
  <si>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ANTIGÜEDAD MÁX</t>
  </si>
  <si>
    <t>4. Resumen de servicios</t>
  </si>
  <si>
    <t>Longitud (KM)</t>
  </si>
  <si>
    <t>Adjunta KMZ</t>
  </si>
  <si>
    <t>NO</t>
  </si>
  <si>
    <t>Realizado por</t>
  </si>
  <si>
    <t>Revisado por</t>
  </si>
  <si>
    <t>baja</t>
  </si>
  <si>
    <t>media</t>
  </si>
  <si>
    <t>alta</t>
  </si>
  <si>
    <t>FLOTA INSCRITA UN</t>
  </si>
  <si>
    <t>ID Servicio</t>
  </si>
  <si>
    <t>LAB</t>
  </si>
  <si>
    <t>SAB</t>
  </si>
  <si>
    <t>DOM</t>
  </si>
  <si>
    <t>IX</t>
  </si>
  <si>
    <t>Villarrica</t>
  </si>
  <si>
    <t>Oscar Cadet González</t>
  </si>
  <si>
    <t>Álvaro Rodrigo Fuentes Araya</t>
  </si>
  <si>
    <t>13.288.422-6</t>
  </si>
  <si>
    <t xml:space="preserve">SI </t>
  </si>
  <si>
    <t>Segunda Faja</t>
  </si>
  <si>
    <t>Baja</t>
  </si>
  <si>
    <t>Alta</t>
  </si>
  <si>
    <t>Media</t>
  </si>
  <si>
    <t>L4</t>
  </si>
  <si>
    <t>TRANSPORTES JORGE ALARCÓN JARA EIRL</t>
  </si>
  <si>
    <t>Jorge Hernán Alarcón Jara</t>
  </si>
  <si>
    <t>4A</t>
  </si>
  <si>
    <t>4B</t>
  </si>
  <si>
    <t>Ñancul</t>
  </si>
  <si>
    <t>76.306.688-6</t>
  </si>
  <si>
    <t>7.352.343-5</t>
  </si>
  <si>
    <t>Normal</t>
  </si>
  <si>
    <t>POR</t>
  </si>
  <si>
    <t>Mauricio García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</si>
</sst>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0"/>
      <name val="Trebuchet MS"/>
      <family val="2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5" fillId="0" borderId="0" applyFont="0" applyFill="0" applyBorder="0" applyAlignment="0" applyProtection="0"/>
  </cellStyleXfs>
  <cellXfs count="73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0" fontId="0" fillId="0" borderId="0" xfId="0" applyAlignment="1">
      <alignment horizontal="center" vertical="center"/>
    </xf>
    <xf numFmtId="9" fontId="0" fillId="0" borderId="0" xfId="1" applyFont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4" fontId="16" fillId="0" borderId="0" xfId="0" applyNumberFormat="1" applyFont="1"/>
    <xf numFmtId="0" fontId="0" fillId="4" borderId="1" xfId="0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14" fontId="6" fillId="4" borderId="1" xfId="0" applyNumberFormat="1" applyFont="1" applyFill="1" applyBorder="1" applyAlignment="1">
      <alignment horizontal="left"/>
    </xf>
    <xf numFmtId="0" fontId="0" fillId="0" borderId="0" xfId="0" applyFont="1"/>
    <xf numFmtId="0" fontId="17" fillId="0" borderId="0" xfId="0" applyFont="1"/>
    <xf numFmtId="0" fontId="1" fillId="5" borderId="1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0" fillId="0" borderId="0" xfId="0" applyFont="1" applyFill="1"/>
    <xf numFmtId="0" fontId="0" fillId="0" borderId="0" xfId="0" applyFill="1"/>
    <xf numFmtId="0" fontId="17" fillId="0" borderId="0" xfId="0" applyFont="1" applyFill="1" applyAlignment="1">
      <alignment horizontal="center"/>
    </xf>
    <xf numFmtId="0" fontId="17" fillId="0" borderId="0" xfId="0" applyFont="1" applyFill="1"/>
    <xf numFmtId="9" fontId="17" fillId="0" borderId="0" xfId="1" applyFont="1" applyFill="1"/>
    <xf numFmtId="0" fontId="4" fillId="0" borderId="0" xfId="0" applyFont="1" applyFill="1"/>
    <xf numFmtId="0" fontId="1" fillId="0" borderId="0" xfId="0" applyFont="1" applyFill="1"/>
    <xf numFmtId="0" fontId="0" fillId="0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2" fontId="6" fillId="7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4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M22"/>
  <sheetViews>
    <sheetView topLeftCell="A7" zoomScale="70" zoomScaleNormal="70" workbookViewId="0">
      <selection activeCell="G18" sqref="G18:J18"/>
    </sheetView>
  </sheetViews>
  <sheetFormatPr baseColWidth="10" defaultColWidth="11.42578125" defaultRowHeight="16.5" x14ac:dyDescent="0.3"/>
  <cols>
    <col min="1" max="1" width="3.28515625" customWidth="1"/>
    <col min="2" max="2" width="20" style="11" customWidth="1"/>
    <col min="3" max="4" width="20" style="12" customWidth="1"/>
    <col min="5" max="5" width="8" style="12" customWidth="1"/>
    <col min="6" max="6" width="22.85546875" style="12" customWidth="1"/>
    <col min="7" max="7" width="15.140625" style="12" customWidth="1"/>
    <col min="8" max="9" width="15.140625" style="11" customWidth="1"/>
    <col min="10" max="10" width="8.140625" style="11" customWidth="1"/>
    <col min="11" max="11" width="3.28515625" style="11" customWidth="1"/>
    <col min="12" max="12" width="11.42578125" style="11"/>
    <col min="13" max="13" width="12.85546875" style="11" bestFit="1" customWidth="1"/>
    <col min="14" max="16384" width="11.42578125" style="11"/>
  </cols>
  <sheetData>
    <row r="2" spans="1:13" x14ac:dyDescent="0.3">
      <c r="B2"/>
      <c r="C2"/>
      <c r="D2"/>
      <c r="E2"/>
      <c r="F2"/>
      <c r="G2"/>
      <c r="H2"/>
      <c r="I2"/>
      <c r="J2"/>
    </row>
    <row r="3" spans="1:13" customFormat="1" ht="15" x14ac:dyDescent="0.25"/>
    <row r="4" spans="1:13" ht="53.25" customHeight="1" x14ac:dyDescent="0.3">
      <c r="B4" s="57" t="str">
        <f>+D12&amp;"_"&amp;D13&amp;"_"&amp;D14&amp;"_"&amp;D15&amp;"_"&amp;I12&amp;"_"&amp;YEAR(M4)&amp;"_"&amp;I13</f>
        <v>POR_IX_Villarrica_L4_Normal_2018_1</v>
      </c>
      <c r="C4" s="57"/>
      <c r="D4" s="57"/>
      <c r="E4" s="57"/>
      <c r="F4" s="57"/>
      <c r="G4" s="57"/>
      <c r="H4" s="57"/>
      <c r="I4" s="57"/>
      <c r="J4" s="57"/>
      <c r="M4" s="31">
        <v>43101</v>
      </c>
    </row>
    <row r="5" spans="1:13" s="24" customFormat="1" ht="15.75" x14ac:dyDescent="0.3">
      <c r="A5" s="23"/>
      <c r="B5"/>
      <c r="C5"/>
      <c r="D5"/>
      <c r="E5"/>
      <c r="F5"/>
      <c r="G5"/>
      <c r="H5"/>
      <c r="I5"/>
      <c r="J5"/>
    </row>
    <row r="6" spans="1:13" s="24" customFormat="1" ht="15.75" x14ac:dyDescent="0.3">
      <c r="A6" s="23"/>
      <c r="B6"/>
      <c r="C6"/>
      <c r="D6"/>
      <c r="E6"/>
      <c r="F6"/>
      <c r="G6"/>
      <c r="H6"/>
      <c r="I6"/>
      <c r="J6"/>
    </row>
    <row r="7" spans="1:13" s="24" customFormat="1" ht="15.75" x14ac:dyDescent="0.3">
      <c r="A7" s="23"/>
      <c r="B7"/>
      <c r="C7"/>
      <c r="D7"/>
      <c r="E7"/>
      <c r="F7"/>
      <c r="G7"/>
      <c r="H7"/>
      <c r="I7"/>
      <c r="J7"/>
    </row>
    <row r="8" spans="1:13" s="24" customFormat="1" ht="15.75" x14ac:dyDescent="0.3">
      <c r="A8" s="23"/>
      <c r="B8"/>
      <c r="C8"/>
      <c r="D8"/>
      <c r="E8"/>
      <c r="F8"/>
      <c r="G8"/>
      <c r="H8"/>
      <c r="I8"/>
      <c r="J8"/>
    </row>
    <row r="9" spans="1:13" s="24" customFormat="1" ht="15.75" x14ac:dyDescent="0.3">
      <c r="A9" s="23"/>
      <c r="B9"/>
      <c r="C9"/>
      <c r="D9"/>
      <c r="E9"/>
      <c r="F9"/>
      <c r="G9"/>
      <c r="H9"/>
      <c r="I9"/>
      <c r="J9"/>
    </row>
    <row r="10" spans="1:13" x14ac:dyDescent="0.3">
      <c r="B10"/>
      <c r="C10"/>
      <c r="D10"/>
      <c r="E10"/>
      <c r="F10"/>
      <c r="G10"/>
      <c r="H10"/>
      <c r="I10"/>
      <c r="J10"/>
    </row>
    <row r="11" spans="1:13" x14ac:dyDescent="0.3">
      <c r="B11"/>
      <c r="C11"/>
      <c r="D11"/>
      <c r="E11"/>
      <c r="F11"/>
      <c r="G11"/>
      <c r="H11"/>
      <c r="I11"/>
      <c r="J11"/>
    </row>
    <row r="12" spans="1:13" customFormat="1" x14ac:dyDescent="0.3">
      <c r="B12" s="55" t="s">
        <v>41</v>
      </c>
      <c r="C12" s="55"/>
      <c r="D12" s="56" t="s">
        <v>93</v>
      </c>
      <c r="E12" s="56"/>
      <c r="G12" s="55" t="s">
        <v>42</v>
      </c>
      <c r="H12" s="55"/>
      <c r="I12" s="56" t="s">
        <v>92</v>
      </c>
      <c r="J12" s="56"/>
    </row>
    <row r="13" spans="1:13" customFormat="1" x14ac:dyDescent="0.3">
      <c r="B13" s="55" t="s">
        <v>43</v>
      </c>
      <c r="C13" s="55"/>
      <c r="D13" s="56" t="s">
        <v>74</v>
      </c>
      <c r="E13" s="56"/>
      <c r="G13" s="55" t="s">
        <v>48</v>
      </c>
      <c r="H13" s="55"/>
      <c r="I13" s="56">
        <v>1</v>
      </c>
      <c r="J13" s="56"/>
    </row>
    <row r="14" spans="1:13" customFormat="1" x14ac:dyDescent="0.3">
      <c r="B14" s="55" t="s">
        <v>45</v>
      </c>
      <c r="C14" s="55"/>
      <c r="D14" s="56" t="s">
        <v>75</v>
      </c>
      <c r="E14" s="56"/>
    </row>
    <row r="15" spans="1:13" x14ac:dyDescent="0.3">
      <c r="B15" s="55" t="s">
        <v>47</v>
      </c>
      <c r="C15" s="55"/>
      <c r="D15" s="56" t="s">
        <v>84</v>
      </c>
      <c r="E15" s="56"/>
    </row>
    <row r="16" spans="1:13" x14ac:dyDescent="0.3">
      <c r="B16" s="17"/>
      <c r="C16" s="17"/>
    </row>
    <row r="17" spans="2:10" x14ac:dyDescent="0.3">
      <c r="B17" s="55" t="s">
        <v>49</v>
      </c>
      <c r="C17" s="55"/>
      <c r="D17" s="39">
        <v>43335</v>
      </c>
      <c r="F17" s="25" t="s">
        <v>64</v>
      </c>
      <c r="G17" s="58" t="s">
        <v>76</v>
      </c>
      <c r="H17" s="58"/>
      <c r="I17" s="58"/>
      <c r="J17" s="58"/>
    </row>
    <row r="18" spans="2:10" x14ac:dyDescent="0.3">
      <c r="B18" s="55" t="s">
        <v>50</v>
      </c>
      <c r="C18" s="55"/>
      <c r="D18" s="39">
        <v>43335</v>
      </c>
      <c r="F18" s="25" t="s">
        <v>65</v>
      </c>
      <c r="G18" s="58" t="s">
        <v>94</v>
      </c>
      <c r="H18" s="58"/>
      <c r="I18" s="58"/>
      <c r="J18" s="58"/>
    </row>
    <row r="22" spans="2:10" x14ac:dyDescent="0.3">
      <c r="F22" s="26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47" priority="12">
      <formula>D12=""</formula>
    </cfRule>
  </conditionalFormatting>
  <conditionalFormatting sqref="D13:E13">
    <cfRule type="expression" dxfId="46" priority="11">
      <formula>D13=""</formula>
    </cfRule>
  </conditionalFormatting>
  <conditionalFormatting sqref="D14:E14">
    <cfRule type="expression" dxfId="45" priority="10">
      <formula>D14=""</formula>
    </cfRule>
  </conditionalFormatting>
  <conditionalFormatting sqref="D15:E15">
    <cfRule type="expression" dxfId="44" priority="9">
      <formula>D15=""</formula>
    </cfRule>
  </conditionalFormatting>
  <conditionalFormatting sqref="I12:J12">
    <cfRule type="expression" dxfId="43" priority="8">
      <formula>I12=""</formula>
    </cfRule>
  </conditionalFormatting>
  <conditionalFormatting sqref="I13:J13">
    <cfRule type="expression" dxfId="42" priority="7">
      <formula>I13=""</formula>
    </cfRule>
  </conditionalFormatting>
  <conditionalFormatting sqref="G17:J17">
    <cfRule type="expression" dxfId="41" priority="4">
      <formula>G17=""</formula>
    </cfRule>
  </conditionalFormatting>
  <conditionalFormatting sqref="G18:J18">
    <cfRule type="expression" dxfId="40" priority="3">
      <formula>G18=""</formula>
    </cfRule>
  </conditionalFormatting>
  <conditionalFormatting sqref="D17:D18">
    <cfRule type="expression" dxfId="39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L35"/>
  <sheetViews>
    <sheetView tabSelected="1" zoomScale="70" zoomScaleNormal="70" workbookViewId="0">
      <selection activeCell="I31" sqref="I31:J35"/>
    </sheetView>
  </sheetViews>
  <sheetFormatPr baseColWidth="10" defaultColWidth="11.42578125" defaultRowHeight="16.5" x14ac:dyDescent="0.3"/>
  <cols>
    <col min="1" max="1" width="3.28515625" customWidth="1"/>
    <col min="2" max="2" width="22.85546875" style="12" customWidth="1"/>
    <col min="3" max="3" width="20" style="12" customWidth="1"/>
    <col min="4" max="4" width="20" style="22" customWidth="1"/>
    <col min="5" max="8" width="15.140625" style="12" customWidth="1"/>
    <col min="9" max="9" width="16.140625" style="12" bestFit="1" customWidth="1"/>
    <col min="10" max="10" width="26.7109375" style="11" bestFit="1" customWidth="1"/>
    <col min="11" max="11" width="11.42578125" style="11"/>
    <col min="12" max="12" width="12" style="11" bestFit="1" customWidth="1"/>
    <col min="13" max="16384" width="11.42578125" style="11"/>
  </cols>
  <sheetData>
    <row r="1" spans="1:12" x14ac:dyDescent="0.3">
      <c r="B1" s="11"/>
      <c r="D1" s="12"/>
      <c r="H1" s="11"/>
      <c r="I1" s="11"/>
    </row>
    <row r="2" spans="1:12" ht="21" x14ac:dyDescent="0.35">
      <c r="B2" s="61" t="s">
        <v>38</v>
      </c>
      <c r="C2" s="61"/>
      <c r="D2" s="61"/>
      <c r="E2" s="61"/>
      <c r="F2" s="61"/>
      <c r="G2" s="61"/>
      <c r="H2" s="61"/>
      <c r="I2" s="61"/>
      <c r="J2" s="61"/>
    </row>
    <row r="3" spans="1:12" customFormat="1" ht="15" x14ac:dyDescent="0.25">
      <c r="L3" s="40"/>
    </row>
    <row r="4" spans="1:12" s="14" customFormat="1" ht="18.75" x14ac:dyDescent="0.3">
      <c r="A4" s="9"/>
      <c r="B4" s="13" t="s">
        <v>39</v>
      </c>
      <c r="C4" s="62" t="str">
        <f>+D8&amp;"_"&amp;D9&amp;"_"&amp;D10&amp;"_"&amp;D11&amp;"_"&amp;I8&amp;"_"&amp;YEAR(L4)&amp;"_"&amp;I11</f>
        <v>POR_IX_Villarrica_L4_Normal_2018_1</v>
      </c>
      <c r="D4" s="62"/>
      <c r="E4" s="62"/>
      <c r="F4" s="62"/>
      <c r="G4" s="62"/>
      <c r="H4" s="62"/>
      <c r="I4" s="62"/>
      <c r="J4" s="62"/>
      <c r="L4" s="31">
        <v>43101</v>
      </c>
    </row>
    <row r="5" spans="1:12" x14ac:dyDescent="0.3">
      <c r="B5" s="11"/>
      <c r="D5" s="12"/>
      <c r="H5" s="11"/>
      <c r="I5" s="11"/>
    </row>
    <row r="6" spans="1:12" ht="18" x14ac:dyDescent="0.35">
      <c r="B6" s="15" t="s">
        <v>40</v>
      </c>
      <c r="D6" s="12"/>
      <c r="H6" s="11"/>
      <c r="I6" s="11"/>
    </row>
    <row r="7" spans="1:12" ht="9" customHeight="1" x14ac:dyDescent="0.35">
      <c r="B7" s="15"/>
      <c r="D7" s="12"/>
      <c r="H7" s="11"/>
      <c r="I7" s="11"/>
    </row>
    <row r="8" spans="1:12" x14ac:dyDescent="0.3">
      <c r="B8" s="55" t="s">
        <v>41</v>
      </c>
      <c r="C8" s="55"/>
      <c r="D8" s="56" t="str">
        <f>+TAPA!D12</f>
        <v>POR</v>
      </c>
      <c r="E8" s="56"/>
      <c r="F8" s="16"/>
      <c r="G8" s="55" t="s">
        <v>42</v>
      </c>
      <c r="H8" s="55"/>
      <c r="I8" s="56" t="s">
        <v>92</v>
      </c>
      <c r="J8" s="56"/>
    </row>
    <row r="9" spans="1:12" x14ac:dyDescent="0.3">
      <c r="B9" s="55" t="s">
        <v>43</v>
      </c>
      <c r="C9" s="55"/>
      <c r="D9" s="56" t="s">
        <v>74</v>
      </c>
      <c r="E9" s="56"/>
      <c r="F9" s="16"/>
      <c r="G9" s="55" t="s">
        <v>44</v>
      </c>
      <c r="H9" s="55"/>
      <c r="I9" s="56"/>
      <c r="J9" s="56"/>
    </row>
    <row r="10" spans="1:12" x14ac:dyDescent="0.3">
      <c r="B10" s="55" t="s">
        <v>45</v>
      </c>
      <c r="C10" s="55"/>
      <c r="D10" s="56" t="s">
        <v>75</v>
      </c>
      <c r="E10" s="56"/>
      <c r="F10" s="16"/>
      <c r="G10" s="55" t="s">
        <v>46</v>
      </c>
      <c r="H10" s="55"/>
      <c r="I10" s="56" t="s">
        <v>63</v>
      </c>
      <c r="J10" s="56"/>
    </row>
    <row r="11" spans="1:12" x14ac:dyDescent="0.3">
      <c r="B11" s="55" t="s">
        <v>47</v>
      </c>
      <c r="C11" s="55"/>
      <c r="D11" s="56" t="s">
        <v>84</v>
      </c>
      <c r="E11" s="56"/>
      <c r="F11" s="16"/>
      <c r="G11" s="55" t="s">
        <v>48</v>
      </c>
      <c r="H11" s="55"/>
      <c r="I11" s="56">
        <f>+TAPA!I13</f>
        <v>1</v>
      </c>
      <c r="J11" s="56"/>
    </row>
    <row r="12" spans="1:12" customFormat="1" ht="15" x14ac:dyDescent="0.25">
      <c r="B12" s="17"/>
      <c r="C12" s="17"/>
      <c r="D12" s="17"/>
      <c r="E12" s="17"/>
      <c r="F12" s="17"/>
      <c r="G12" s="17"/>
      <c r="H12" s="17"/>
      <c r="I12" s="17"/>
    </row>
    <row r="13" spans="1:12" x14ac:dyDescent="0.3">
      <c r="B13" s="55" t="s">
        <v>49</v>
      </c>
      <c r="C13" s="55"/>
      <c r="D13" s="39">
        <f>+TAPA!D17</f>
        <v>43335</v>
      </c>
      <c r="E13" s="16"/>
      <c r="F13" s="16"/>
      <c r="G13"/>
      <c r="H13"/>
      <c r="I13" s="11"/>
    </row>
    <row r="14" spans="1:12" x14ac:dyDescent="0.3">
      <c r="B14" s="55" t="s">
        <v>50</v>
      </c>
      <c r="C14" s="55"/>
      <c r="D14" s="39">
        <f>+TAPA!D18</f>
        <v>43335</v>
      </c>
      <c r="E14" s="16"/>
      <c r="F14" s="16"/>
      <c r="G14" s="16"/>
      <c r="H14" s="16"/>
      <c r="I14" s="11"/>
    </row>
    <row r="15" spans="1:12" x14ac:dyDescent="0.3">
      <c r="B15" s="11"/>
      <c r="C15" s="11"/>
      <c r="D15" s="11"/>
      <c r="F15" s="11"/>
      <c r="G15" s="11"/>
      <c r="H15" s="11"/>
      <c r="I15" s="11"/>
    </row>
    <row r="16" spans="1:12" ht="18" x14ac:dyDescent="0.35">
      <c r="B16" s="15" t="s">
        <v>51</v>
      </c>
      <c r="D16" s="12"/>
      <c r="G16" s="11"/>
      <c r="H16" s="11"/>
      <c r="I16" s="11"/>
    </row>
    <row r="17" spans="2:10" ht="6.75" customHeight="1" x14ac:dyDescent="0.3">
      <c r="B17" s="11"/>
      <c r="D17" s="12"/>
      <c r="H17" s="11"/>
      <c r="I17" s="11"/>
    </row>
    <row r="18" spans="2:10" x14ac:dyDescent="0.3">
      <c r="B18" s="64" t="s">
        <v>52</v>
      </c>
      <c r="C18" s="65"/>
      <c r="D18" s="66" t="s">
        <v>85</v>
      </c>
      <c r="E18" s="67"/>
      <c r="F18" s="67"/>
      <c r="G18" s="68"/>
      <c r="H18" s="11"/>
      <c r="I18" s="19" t="s">
        <v>53</v>
      </c>
      <c r="J18" s="36" t="s">
        <v>90</v>
      </c>
    </row>
    <row r="19" spans="2:10" x14ac:dyDescent="0.3">
      <c r="B19" s="64" t="s">
        <v>54</v>
      </c>
      <c r="C19" s="65"/>
      <c r="D19" s="66">
        <v>400026</v>
      </c>
      <c r="E19" s="67"/>
      <c r="F19" s="67"/>
      <c r="G19" s="68"/>
      <c r="H19" s="11"/>
      <c r="I19"/>
      <c r="J19"/>
    </row>
    <row r="20" spans="2:10" x14ac:dyDescent="0.3">
      <c r="B20" s="64" t="s">
        <v>55</v>
      </c>
      <c r="C20" s="65"/>
      <c r="D20" s="66" t="s">
        <v>86</v>
      </c>
      <c r="E20" s="67"/>
      <c r="F20" s="67"/>
      <c r="G20" s="68"/>
      <c r="H20" s="11"/>
      <c r="I20" s="19" t="s">
        <v>53</v>
      </c>
      <c r="J20" s="27" t="s">
        <v>91</v>
      </c>
    </row>
    <row r="21" spans="2:10" x14ac:dyDescent="0.3">
      <c r="B21" s="64" t="s">
        <v>56</v>
      </c>
      <c r="C21" s="65"/>
      <c r="D21" s="66" t="s">
        <v>77</v>
      </c>
      <c r="E21" s="67"/>
      <c r="F21" s="67"/>
      <c r="G21" s="68"/>
      <c r="H21" s="11"/>
      <c r="I21" s="19" t="s">
        <v>53</v>
      </c>
      <c r="J21" s="18" t="s">
        <v>78</v>
      </c>
    </row>
    <row r="22" spans="2:10" customFormat="1" ht="15" x14ac:dyDescent="0.25"/>
    <row r="23" spans="2:10" customFormat="1" ht="18" x14ac:dyDescent="0.35">
      <c r="B23" s="15" t="s">
        <v>57</v>
      </c>
    </row>
    <row r="24" spans="2:10" customFormat="1" ht="6.75" customHeight="1" x14ac:dyDescent="0.25"/>
    <row r="25" spans="2:10" x14ac:dyDescent="0.3">
      <c r="B25" s="55" t="s">
        <v>58</v>
      </c>
      <c r="C25" s="55"/>
      <c r="D25" s="37">
        <v>24</v>
      </c>
      <c r="E25"/>
      <c r="F25"/>
      <c r="G25"/>
      <c r="H25"/>
      <c r="I25" s="11"/>
    </row>
    <row r="26" spans="2:10" x14ac:dyDescent="0.3">
      <c r="B26" s="55" t="s">
        <v>69</v>
      </c>
      <c r="C26" s="55"/>
      <c r="D26" s="38">
        <v>24</v>
      </c>
      <c r="H26" s="11"/>
      <c r="I26" s="11"/>
    </row>
    <row r="27" spans="2:10" x14ac:dyDescent="0.3">
      <c r="B27" s="55" t="s">
        <v>59</v>
      </c>
      <c r="C27" s="55"/>
      <c r="D27" s="37">
        <v>21</v>
      </c>
      <c r="H27" s="11"/>
      <c r="I27" s="11"/>
    </row>
    <row r="28" spans="2:10" x14ac:dyDescent="0.3">
      <c r="B28" s="11"/>
      <c r="D28" s="12"/>
      <c r="H28" s="11"/>
      <c r="I28" s="11"/>
    </row>
    <row r="29" spans="2:10" ht="18" x14ac:dyDescent="0.35">
      <c r="B29" s="15" t="s">
        <v>60</v>
      </c>
      <c r="D29" s="12"/>
      <c r="H29" s="11"/>
      <c r="I29" s="11"/>
    </row>
    <row r="30" spans="2:10" ht="7.5" customHeight="1" x14ac:dyDescent="0.3">
      <c r="B30" s="11"/>
      <c r="D30" s="12"/>
      <c r="H30" s="11"/>
      <c r="I30" s="11"/>
    </row>
    <row r="31" spans="2:10" ht="30.75" customHeight="1" x14ac:dyDescent="0.3">
      <c r="B31" s="20" t="s">
        <v>1</v>
      </c>
      <c r="C31" s="20" t="s">
        <v>2</v>
      </c>
      <c r="D31" s="20" t="s">
        <v>61</v>
      </c>
      <c r="E31" s="63" t="s">
        <v>3</v>
      </c>
      <c r="F31" s="63"/>
      <c r="G31" s="63" t="s">
        <v>4</v>
      </c>
      <c r="H31" s="63"/>
      <c r="I31" s="35" t="s">
        <v>70</v>
      </c>
      <c r="J31" s="20" t="s">
        <v>62</v>
      </c>
    </row>
    <row r="32" spans="2:10" x14ac:dyDescent="0.3">
      <c r="B32" s="21" t="s">
        <v>87</v>
      </c>
      <c r="C32" s="21" t="s">
        <v>37</v>
      </c>
      <c r="D32" s="54">
        <v>18.920000000000002</v>
      </c>
      <c r="E32" s="59" t="s">
        <v>89</v>
      </c>
      <c r="F32" s="60"/>
      <c r="G32" s="59" t="s">
        <v>80</v>
      </c>
      <c r="H32" s="60"/>
      <c r="I32" s="21">
        <v>4</v>
      </c>
      <c r="J32" s="21" t="s">
        <v>79</v>
      </c>
    </row>
    <row r="33" spans="2:10" x14ac:dyDescent="0.3">
      <c r="B33" s="21" t="s">
        <v>87</v>
      </c>
      <c r="C33" s="21" t="s">
        <v>36</v>
      </c>
      <c r="D33" s="54">
        <v>19.66</v>
      </c>
      <c r="E33" s="59" t="s">
        <v>80</v>
      </c>
      <c r="F33" s="60"/>
      <c r="G33" s="59" t="s">
        <v>89</v>
      </c>
      <c r="H33" s="60"/>
      <c r="I33" s="21">
        <v>4</v>
      </c>
      <c r="J33" s="21" t="s">
        <v>79</v>
      </c>
    </row>
    <row r="34" spans="2:10" x14ac:dyDescent="0.3">
      <c r="B34" s="21" t="s">
        <v>88</v>
      </c>
      <c r="C34" s="21" t="s">
        <v>37</v>
      </c>
      <c r="D34" s="54">
        <v>17.45</v>
      </c>
      <c r="E34" s="59" t="s">
        <v>89</v>
      </c>
      <c r="F34" s="60"/>
      <c r="G34" s="59" t="s">
        <v>80</v>
      </c>
      <c r="H34" s="60"/>
      <c r="I34" s="21">
        <v>5</v>
      </c>
      <c r="J34" s="21" t="s">
        <v>79</v>
      </c>
    </row>
    <row r="35" spans="2:10" x14ac:dyDescent="0.3">
      <c r="B35" s="21" t="s">
        <v>88</v>
      </c>
      <c r="C35" s="21" t="s">
        <v>36</v>
      </c>
      <c r="D35" s="54">
        <v>18.32</v>
      </c>
      <c r="E35" s="59" t="s">
        <v>80</v>
      </c>
      <c r="F35" s="60"/>
      <c r="G35" s="59" t="s">
        <v>89</v>
      </c>
      <c r="H35" s="60"/>
      <c r="I35" s="21">
        <v>5</v>
      </c>
      <c r="J35" s="21" t="s">
        <v>79</v>
      </c>
    </row>
  </sheetData>
  <mergeCells count="41">
    <mergeCell ref="E31:F31"/>
    <mergeCell ref="G31:H31"/>
    <mergeCell ref="B18:C18"/>
    <mergeCell ref="B19:C19"/>
    <mergeCell ref="B20:C20"/>
    <mergeCell ref="B21:C21"/>
    <mergeCell ref="D21:G21"/>
    <mergeCell ref="B25:C25"/>
    <mergeCell ref="B26:C26"/>
    <mergeCell ref="B27:C27"/>
    <mergeCell ref="D18:G18"/>
    <mergeCell ref="D19:G19"/>
    <mergeCell ref="D20:G20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B2:J2"/>
    <mergeCell ref="C4:J4"/>
    <mergeCell ref="B8:C8"/>
    <mergeCell ref="D8:E8"/>
    <mergeCell ref="G8:H8"/>
    <mergeCell ref="I8:J8"/>
    <mergeCell ref="E34:F34"/>
    <mergeCell ref="G34:H34"/>
    <mergeCell ref="E35:F35"/>
    <mergeCell ref="G35:H35"/>
    <mergeCell ref="G32:H32"/>
    <mergeCell ref="G33:H33"/>
    <mergeCell ref="E33:F33"/>
    <mergeCell ref="E32:F32"/>
  </mergeCells>
  <conditionalFormatting sqref="D8:E8">
    <cfRule type="expression" dxfId="38" priority="123">
      <formula>D8=""</formula>
    </cfRule>
  </conditionalFormatting>
  <conditionalFormatting sqref="D10:E10">
    <cfRule type="expression" dxfId="37" priority="122">
      <formula>D10=""</formula>
    </cfRule>
  </conditionalFormatting>
  <conditionalFormatting sqref="D11:E11">
    <cfRule type="expression" dxfId="36" priority="121">
      <formula>D11=""</formula>
    </cfRule>
  </conditionalFormatting>
  <conditionalFormatting sqref="I8:J8">
    <cfRule type="expression" dxfId="35" priority="120">
      <formula>I8=""</formula>
    </cfRule>
  </conditionalFormatting>
  <conditionalFormatting sqref="D9:E9">
    <cfRule type="expression" dxfId="34" priority="119">
      <formula>D9=""</formula>
    </cfRule>
  </conditionalFormatting>
  <conditionalFormatting sqref="I9:J9">
    <cfRule type="expression" dxfId="33" priority="118">
      <formula>I9=""</formula>
    </cfRule>
  </conditionalFormatting>
  <conditionalFormatting sqref="I10:J10">
    <cfRule type="expression" dxfId="32" priority="117">
      <formula>I10=""</formula>
    </cfRule>
  </conditionalFormatting>
  <conditionalFormatting sqref="I11:J11">
    <cfRule type="expression" dxfId="31" priority="116">
      <formula>I11=""</formula>
    </cfRule>
  </conditionalFormatting>
  <conditionalFormatting sqref="B32:C32">
    <cfRule type="expression" dxfId="30" priority="112">
      <formula>B32=""</formula>
    </cfRule>
  </conditionalFormatting>
  <conditionalFormatting sqref="J32">
    <cfRule type="expression" dxfId="29" priority="111">
      <formula>J32=""</formula>
    </cfRule>
  </conditionalFormatting>
  <conditionalFormatting sqref="J20">
    <cfRule type="expression" dxfId="28" priority="107">
      <formula>J20=""</formula>
    </cfRule>
  </conditionalFormatting>
  <conditionalFormatting sqref="J21">
    <cfRule type="expression" dxfId="27" priority="106">
      <formula>J21=""</formula>
    </cfRule>
  </conditionalFormatting>
  <conditionalFormatting sqref="D19:G19">
    <cfRule type="expression" dxfId="26" priority="104">
      <formula>D19=""</formula>
    </cfRule>
  </conditionalFormatting>
  <conditionalFormatting sqref="D20:G20">
    <cfRule type="expression" dxfId="25" priority="103">
      <formula>D20=""</formula>
    </cfRule>
  </conditionalFormatting>
  <conditionalFormatting sqref="D21:G21">
    <cfRule type="expression" dxfId="24" priority="102">
      <formula>D21=""</formula>
    </cfRule>
  </conditionalFormatting>
  <conditionalFormatting sqref="B33:C35">
    <cfRule type="expression" dxfId="23" priority="100">
      <formula>B33=""</formula>
    </cfRule>
  </conditionalFormatting>
  <conditionalFormatting sqref="J33:J35">
    <cfRule type="expression" dxfId="22" priority="99">
      <formula>J33=""</formula>
    </cfRule>
  </conditionalFormatting>
  <conditionalFormatting sqref="D18:G18">
    <cfRule type="expression" dxfId="21" priority="88">
      <formula>D18=""</formula>
    </cfRule>
  </conditionalFormatting>
  <conditionalFormatting sqref="J18">
    <cfRule type="expression" dxfId="20" priority="87">
      <formula>J18=""</formula>
    </cfRule>
  </conditionalFormatting>
  <conditionalFormatting sqref="I32">
    <cfRule type="expression" dxfId="19" priority="6">
      <formula>I32=""</formula>
    </cfRule>
  </conditionalFormatting>
  <conditionalFormatting sqref="I33:I35">
    <cfRule type="expression" dxfId="18" priority="5">
      <formula>I33=""</formula>
    </cfRule>
  </conditionalFormatting>
  <conditionalFormatting sqref="D25">
    <cfRule type="expression" dxfId="17" priority="4">
      <formula>D25=""</formula>
    </cfRule>
  </conditionalFormatting>
  <conditionalFormatting sqref="D26">
    <cfRule type="expression" dxfId="16" priority="3">
      <formula>D26=""</formula>
    </cfRule>
  </conditionalFormatting>
  <conditionalFormatting sqref="D27">
    <cfRule type="expression" dxfId="15" priority="2">
      <formula>D27=""</formula>
    </cfRule>
  </conditionalFormatting>
  <conditionalFormatting sqref="D13:D14">
    <cfRule type="expression" dxfId="14" priority="1">
      <formula>D13=""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5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57"/>
  <sheetViews>
    <sheetView topLeftCell="A10" zoomScale="70" zoomScaleNormal="70" zoomScaleSheetLayoutView="55" workbookViewId="0">
      <selection activeCell="B8" sqref="B8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6" ht="21" x14ac:dyDescent="0.25">
      <c r="B2" s="69" t="str">
        <f>"PROGRAMA DE OPERACIÓN DEL SERVICIO ("&amp;B7&amp;" - "&amp;C7&amp;")"</f>
        <v>PROGRAMA DE OPERACIÓN DEL SERVICIO (4A - Ida)</v>
      </c>
      <c r="C2" s="69"/>
      <c r="D2" s="69"/>
      <c r="E2" s="69"/>
      <c r="F2" s="69"/>
      <c r="G2" s="69"/>
      <c r="H2" s="69"/>
      <c r="I2" s="69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  <c r="K6" s="45"/>
      <c r="L6" s="45"/>
      <c r="M6" s="45"/>
      <c r="N6" s="45"/>
      <c r="O6" s="45"/>
      <c r="P6" s="45"/>
    </row>
    <row r="7" spans="2:16" x14ac:dyDescent="0.25">
      <c r="B7" s="4" t="str">
        <f>+'Operador L4'!B32</f>
        <v>4A</v>
      </c>
      <c r="C7" s="32" t="s">
        <v>37</v>
      </c>
      <c r="D7" s="32" t="str">
        <f>+VLOOKUP(B7,'Operador L4'!B32:H35,4,0)</f>
        <v>Ñancul</v>
      </c>
      <c r="E7" s="32" t="str">
        <f>+VLOOKUP(B7,'Operador L4'!B32:H35,6,0)</f>
        <v>Segunda Faja</v>
      </c>
      <c r="F7" s="4" t="str">
        <f>'Operador L4'!I8</f>
        <v>Normal</v>
      </c>
      <c r="G7" s="3"/>
      <c r="K7" s="45"/>
      <c r="L7" s="45"/>
      <c r="M7" s="45"/>
      <c r="N7" s="45"/>
      <c r="O7" s="45"/>
      <c r="P7" s="45"/>
    </row>
    <row r="8" spans="2:16" x14ac:dyDescent="0.25">
      <c r="K8" s="45"/>
      <c r="L8" s="45"/>
      <c r="M8" s="45"/>
      <c r="N8" s="45"/>
      <c r="O8" s="45"/>
      <c r="P8" s="45"/>
    </row>
    <row r="9" spans="2:16" s="1" customFormat="1" x14ac:dyDescent="0.25">
      <c r="B9" s="1" t="s">
        <v>6</v>
      </c>
      <c r="K9" s="50"/>
      <c r="L9" s="50"/>
      <c r="M9" s="50"/>
      <c r="N9" s="50"/>
      <c r="O9" s="50"/>
      <c r="P9" s="50"/>
    </row>
    <row r="10" spans="2:16" x14ac:dyDescent="0.25">
      <c r="K10" s="45"/>
      <c r="L10" s="45"/>
      <c r="M10" s="45"/>
      <c r="N10" s="45"/>
      <c r="O10" s="45"/>
      <c r="P10" s="45"/>
    </row>
    <row r="11" spans="2:16" ht="22.5" customHeight="1" x14ac:dyDescent="0.25">
      <c r="B11" s="70" t="s">
        <v>7</v>
      </c>
      <c r="C11" s="70" t="s">
        <v>8</v>
      </c>
      <c r="D11" s="71">
        <v>43335</v>
      </c>
      <c r="E11" s="72"/>
      <c r="F11" s="45"/>
      <c r="G11" s="45"/>
      <c r="H11" s="45"/>
      <c r="I11" s="45"/>
      <c r="K11" s="45"/>
      <c r="L11" s="45"/>
      <c r="M11" s="45"/>
      <c r="N11" s="45"/>
      <c r="O11" s="45"/>
      <c r="P11" s="45"/>
    </row>
    <row r="12" spans="2:16" ht="30" x14ac:dyDescent="0.25">
      <c r="B12" s="70"/>
      <c r="C12" s="70"/>
      <c r="D12" s="5" t="s">
        <v>9</v>
      </c>
      <c r="E12" s="5" t="s">
        <v>10</v>
      </c>
      <c r="F12" s="45"/>
      <c r="G12" s="45"/>
      <c r="H12" s="45"/>
      <c r="I12" s="45"/>
      <c r="K12" s="47"/>
      <c r="L12" s="43" t="s">
        <v>71</v>
      </c>
      <c r="M12" s="43" t="s">
        <v>72</v>
      </c>
      <c r="N12" s="43" t="s">
        <v>73</v>
      </c>
      <c r="O12" s="44"/>
      <c r="P12" s="44"/>
    </row>
    <row r="13" spans="2:16" ht="15.75" customHeight="1" x14ac:dyDescent="0.25">
      <c r="B13" s="6">
        <v>0</v>
      </c>
      <c r="C13" s="7" t="s">
        <v>11</v>
      </c>
      <c r="D13" s="51"/>
      <c r="E13" s="33"/>
      <c r="F13" s="45"/>
      <c r="G13" s="45"/>
      <c r="H13" s="45"/>
      <c r="I13" s="45"/>
      <c r="K13" s="47" t="s">
        <v>68</v>
      </c>
      <c r="L13" s="46">
        <f>COUNTIF($D$13:$D$36,$K13)</f>
        <v>5</v>
      </c>
      <c r="M13" s="46">
        <f>COUNTIF($F$13:$F$36,$K13)</f>
        <v>0</v>
      </c>
      <c r="N13" s="46">
        <f>COUNTIF($H$13:$H$36,$K13)</f>
        <v>0</v>
      </c>
      <c r="O13" s="47">
        <f>L13*21+M13*4+N13*5</f>
        <v>105</v>
      </c>
      <c r="P13" s="48">
        <f>O13/SUM($O$13:$O$15)</f>
        <v>0.35714285714285715</v>
      </c>
    </row>
    <row r="14" spans="2:16" ht="15.75" x14ac:dyDescent="0.25">
      <c r="B14" s="8">
        <v>1</v>
      </c>
      <c r="C14" s="30" t="s">
        <v>12</v>
      </c>
      <c r="D14" s="52"/>
      <c r="E14" s="34"/>
      <c r="F14" s="45"/>
      <c r="G14" s="45"/>
      <c r="H14" s="45"/>
      <c r="I14" s="45"/>
      <c r="K14" s="47" t="s">
        <v>67</v>
      </c>
      <c r="L14" s="46">
        <f>COUNTIF($D$13:$D$36,$K14)</f>
        <v>8</v>
      </c>
      <c r="M14" s="46">
        <f t="shared" ref="M14:M15" si="0">COUNTIF($F$13:$F$36,$K14)</f>
        <v>0</v>
      </c>
      <c r="N14" s="46">
        <f t="shared" ref="N14:N15" si="1">COUNTIF($H$13:$H$36,$K14)</f>
        <v>0</v>
      </c>
      <c r="O14" s="47">
        <f t="shared" ref="O14:O15" si="2">L14*21+M14*4+N14*5</f>
        <v>168</v>
      </c>
      <c r="P14" s="48">
        <f t="shared" ref="P14:P15" si="3">O14/SUM($O$13:$O$15)</f>
        <v>0.5714285714285714</v>
      </c>
    </row>
    <row r="15" spans="2:16" ht="15.75" x14ac:dyDescent="0.25">
      <c r="B15" s="6">
        <v>2</v>
      </c>
      <c r="C15" s="7" t="s">
        <v>13</v>
      </c>
      <c r="D15" s="51"/>
      <c r="E15" s="33"/>
      <c r="F15" s="45"/>
      <c r="G15" s="45"/>
      <c r="H15" s="45"/>
      <c r="I15" s="45"/>
      <c r="K15" s="47" t="s">
        <v>66</v>
      </c>
      <c r="L15" s="46">
        <f>COUNTIF($D$13:$D$36,$K15)</f>
        <v>1</v>
      </c>
      <c r="M15" s="46">
        <f t="shared" si="0"/>
        <v>0</v>
      </c>
      <c r="N15" s="46">
        <f t="shared" si="1"/>
        <v>0</v>
      </c>
      <c r="O15" s="47">
        <f t="shared" si="2"/>
        <v>21</v>
      </c>
      <c r="P15" s="48">
        <f t="shared" si="3"/>
        <v>7.1428571428571425E-2</v>
      </c>
    </row>
    <row r="16" spans="2:16" ht="15.75" x14ac:dyDescent="0.25">
      <c r="B16" s="8">
        <v>3</v>
      </c>
      <c r="C16" s="30" t="s">
        <v>14</v>
      </c>
      <c r="D16" s="52"/>
      <c r="E16" s="34"/>
      <c r="F16" s="45"/>
      <c r="G16" s="45"/>
      <c r="H16" s="45"/>
      <c r="I16" s="45"/>
      <c r="K16" s="45"/>
      <c r="L16" s="45"/>
      <c r="M16" s="45"/>
      <c r="N16" s="49"/>
      <c r="O16" s="45"/>
      <c r="P16" s="45"/>
    </row>
    <row r="17" spans="2:16" ht="15.75" x14ac:dyDescent="0.25">
      <c r="B17" s="6">
        <v>4</v>
      </c>
      <c r="C17" s="7" t="s">
        <v>15</v>
      </c>
      <c r="D17" s="51"/>
      <c r="E17" s="33"/>
      <c r="F17" s="45"/>
      <c r="G17" s="45"/>
      <c r="H17" s="45"/>
      <c r="I17" s="45"/>
      <c r="K17" s="45"/>
      <c r="L17" s="45"/>
      <c r="M17" s="45"/>
      <c r="N17" s="49"/>
      <c r="O17" s="45"/>
      <c r="P17" s="45"/>
    </row>
    <row r="18" spans="2:16" ht="15.75" x14ac:dyDescent="0.25">
      <c r="B18" s="8">
        <v>5</v>
      </c>
      <c r="C18" s="30" t="s">
        <v>16</v>
      </c>
      <c r="D18" s="52"/>
      <c r="E18" s="34"/>
      <c r="F18" s="45"/>
      <c r="G18" s="45"/>
      <c r="H18" s="45"/>
      <c r="I18" s="45"/>
      <c r="K18" s="45"/>
      <c r="L18" s="45"/>
      <c r="M18" s="45"/>
      <c r="N18" s="49"/>
      <c r="O18" s="45"/>
      <c r="P18" s="45"/>
    </row>
    <row r="19" spans="2:16" ht="15.75" x14ac:dyDescent="0.25">
      <c r="B19" s="6">
        <v>6</v>
      </c>
      <c r="C19" s="7" t="s">
        <v>17</v>
      </c>
      <c r="D19" s="51"/>
      <c r="E19" s="33"/>
      <c r="F19" s="45"/>
      <c r="G19" s="45"/>
      <c r="H19" s="45"/>
      <c r="I19" s="45"/>
      <c r="K19" s="45"/>
      <c r="L19" s="45"/>
      <c r="M19" s="45"/>
      <c r="N19" s="49"/>
      <c r="O19" s="45"/>
      <c r="P19" s="45"/>
    </row>
    <row r="20" spans="2:16" ht="15.75" x14ac:dyDescent="0.25">
      <c r="B20" s="8">
        <v>7</v>
      </c>
      <c r="C20" s="30" t="s">
        <v>18</v>
      </c>
      <c r="D20" s="52" t="s">
        <v>82</v>
      </c>
      <c r="E20" s="34">
        <v>0</v>
      </c>
      <c r="F20" s="45"/>
      <c r="G20" s="45"/>
      <c r="H20" s="45"/>
      <c r="I20" s="45"/>
    </row>
    <row r="21" spans="2:16" ht="15.75" x14ac:dyDescent="0.25">
      <c r="B21" s="6">
        <v>8</v>
      </c>
      <c r="C21" s="7" t="s">
        <v>19</v>
      </c>
      <c r="D21" s="51" t="s">
        <v>82</v>
      </c>
      <c r="E21" s="33">
        <v>0</v>
      </c>
      <c r="F21" s="45"/>
      <c r="G21" s="45"/>
      <c r="H21" s="45"/>
      <c r="I21" s="45"/>
    </row>
    <row r="22" spans="2:16" ht="15.75" x14ac:dyDescent="0.25">
      <c r="B22" s="8">
        <v>9</v>
      </c>
      <c r="C22" s="30" t="s">
        <v>20</v>
      </c>
      <c r="D22" s="52" t="s">
        <v>83</v>
      </c>
      <c r="E22" s="34">
        <v>0</v>
      </c>
      <c r="F22" s="45"/>
      <c r="G22" s="45"/>
      <c r="H22" s="45"/>
      <c r="I22" s="45"/>
    </row>
    <row r="23" spans="2:16" ht="15.75" x14ac:dyDescent="0.25">
      <c r="B23" s="6">
        <v>10</v>
      </c>
      <c r="C23" s="7" t="s">
        <v>21</v>
      </c>
      <c r="D23" s="51" t="s">
        <v>83</v>
      </c>
      <c r="E23" s="33">
        <v>0</v>
      </c>
      <c r="F23" s="45"/>
      <c r="G23" s="45"/>
      <c r="H23" s="45"/>
      <c r="I23" s="45"/>
    </row>
    <row r="24" spans="2:16" ht="15.75" x14ac:dyDescent="0.25">
      <c r="B24" s="8">
        <v>11</v>
      </c>
      <c r="C24" s="30" t="s">
        <v>22</v>
      </c>
      <c r="D24" s="52" t="s">
        <v>83</v>
      </c>
      <c r="E24" s="34">
        <v>0</v>
      </c>
      <c r="F24" s="45"/>
      <c r="G24" s="45"/>
      <c r="H24" s="45"/>
      <c r="I24" s="45"/>
    </row>
    <row r="25" spans="2:16" ht="15.75" x14ac:dyDescent="0.25">
      <c r="B25" s="6">
        <v>12</v>
      </c>
      <c r="C25" s="7" t="s">
        <v>23</v>
      </c>
      <c r="D25" s="51" t="s">
        <v>83</v>
      </c>
      <c r="E25" s="33">
        <v>0</v>
      </c>
      <c r="F25" s="45"/>
      <c r="G25" s="45"/>
      <c r="H25" s="45"/>
      <c r="I25" s="45"/>
    </row>
    <row r="26" spans="2:16" ht="15.75" x14ac:dyDescent="0.25">
      <c r="B26" s="8">
        <v>13</v>
      </c>
      <c r="C26" s="30" t="s">
        <v>24</v>
      </c>
      <c r="D26" s="52" t="s">
        <v>82</v>
      </c>
      <c r="E26" s="34">
        <v>0</v>
      </c>
      <c r="F26" s="45"/>
      <c r="G26" s="45"/>
      <c r="H26" s="45"/>
      <c r="I26" s="45"/>
    </row>
    <row r="27" spans="2:16" ht="15.75" x14ac:dyDescent="0.25">
      <c r="B27" s="6">
        <v>14</v>
      </c>
      <c r="C27" s="7" t="s">
        <v>25</v>
      </c>
      <c r="D27" s="51" t="s">
        <v>83</v>
      </c>
      <c r="E27" s="33">
        <v>0</v>
      </c>
      <c r="F27" s="45"/>
      <c r="G27" s="45"/>
      <c r="H27" s="45"/>
      <c r="I27" s="45"/>
    </row>
    <row r="28" spans="2:16" ht="15.75" x14ac:dyDescent="0.25">
      <c r="B28" s="8">
        <v>15</v>
      </c>
      <c r="C28" s="30" t="s">
        <v>26</v>
      </c>
      <c r="D28" s="52" t="s">
        <v>83</v>
      </c>
      <c r="E28" s="34">
        <v>0</v>
      </c>
      <c r="F28" s="45"/>
      <c r="G28" s="45"/>
      <c r="H28" s="45"/>
      <c r="I28" s="45"/>
    </row>
    <row r="29" spans="2:16" ht="15.75" x14ac:dyDescent="0.25">
      <c r="B29" s="6">
        <v>16</v>
      </c>
      <c r="C29" s="7" t="s">
        <v>27</v>
      </c>
      <c r="D29" s="51" t="s">
        <v>83</v>
      </c>
      <c r="E29" s="33">
        <v>0</v>
      </c>
      <c r="F29" s="45"/>
      <c r="G29" s="45"/>
      <c r="H29" s="45"/>
      <c r="I29" s="45"/>
    </row>
    <row r="30" spans="2:16" ht="15.75" x14ac:dyDescent="0.25">
      <c r="B30" s="8">
        <v>17</v>
      </c>
      <c r="C30" s="30" t="s">
        <v>28</v>
      </c>
      <c r="D30" s="52" t="s">
        <v>82</v>
      </c>
      <c r="E30" s="34">
        <v>0</v>
      </c>
      <c r="F30" s="45"/>
      <c r="G30" s="45"/>
      <c r="H30" s="45"/>
      <c r="I30" s="45"/>
    </row>
    <row r="31" spans="2:16" ht="15.75" x14ac:dyDescent="0.25">
      <c r="B31" s="6">
        <v>18</v>
      </c>
      <c r="C31" s="7" t="s">
        <v>29</v>
      </c>
      <c r="D31" s="51" t="s">
        <v>82</v>
      </c>
      <c r="E31" s="33">
        <v>0</v>
      </c>
      <c r="F31" s="45"/>
      <c r="G31" s="45"/>
      <c r="H31" s="45"/>
      <c r="I31" s="45"/>
    </row>
    <row r="32" spans="2:16" ht="15.75" x14ac:dyDescent="0.25">
      <c r="B32" s="8">
        <v>19</v>
      </c>
      <c r="C32" s="30" t="s">
        <v>30</v>
      </c>
      <c r="D32" s="52" t="s">
        <v>83</v>
      </c>
      <c r="E32" s="34">
        <v>0</v>
      </c>
      <c r="F32" s="45"/>
      <c r="G32" s="45"/>
      <c r="H32" s="45"/>
      <c r="I32" s="45"/>
    </row>
    <row r="33" spans="2:9" ht="15.75" x14ac:dyDescent="0.25">
      <c r="B33" s="6">
        <v>20</v>
      </c>
      <c r="C33" s="7" t="s">
        <v>31</v>
      </c>
      <c r="D33" s="51" t="s">
        <v>81</v>
      </c>
      <c r="E33" s="33">
        <v>0</v>
      </c>
      <c r="F33" s="45"/>
      <c r="G33" s="45"/>
      <c r="H33" s="45"/>
      <c r="I33" s="45"/>
    </row>
    <row r="34" spans="2:9" ht="15.75" x14ac:dyDescent="0.25">
      <c r="B34" s="8">
        <v>21</v>
      </c>
      <c r="C34" s="30" t="s">
        <v>32</v>
      </c>
      <c r="D34" s="52"/>
      <c r="E34" s="34"/>
      <c r="F34" s="45"/>
      <c r="G34" s="45"/>
      <c r="H34" s="45"/>
      <c r="I34" s="45"/>
    </row>
    <row r="35" spans="2:9" ht="15.75" x14ac:dyDescent="0.25">
      <c r="B35" s="6">
        <v>22</v>
      </c>
      <c r="C35" s="7" t="s">
        <v>33</v>
      </c>
      <c r="D35" s="51"/>
      <c r="E35" s="33"/>
      <c r="F35" s="45"/>
      <c r="G35" s="45"/>
      <c r="H35" s="45"/>
      <c r="I35" s="45"/>
    </row>
    <row r="36" spans="2:9" ht="15.75" x14ac:dyDescent="0.25">
      <c r="B36" s="8">
        <v>23</v>
      </c>
      <c r="C36" s="30" t="s">
        <v>34</v>
      </c>
      <c r="D36" s="52"/>
      <c r="E36" s="34"/>
      <c r="F36" s="45"/>
      <c r="G36" s="45"/>
      <c r="H36" s="45"/>
      <c r="I36" s="45"/>
    </row>
    <row r="37" spans="2:9" ht="15.75" x14ac:dyDescent="0.25">
      <c r="B37" s="6" t="s">
        <v>35</v>
      </c>
      <c r="C37" s="7"/>
      <c r="D37" s="10"/>
      <c r="E37" s="10" t="str">
        <f>+IF(SUM(E13:E36)=0,"",SUM(E13:E36))</f>
        <v/>
      </c>
      <c r="F37" s="45"/>
      <c r="G37" s="45"/>
      <c r="H37" s="45"/>
      <c r="I37" s="45"/>
    </row>
    <row r="55" spans="10:14" x14ac:dyDescent="0.25">
      <c r="J55" s="28"/>
      <c r="K55" s="28"/>
      <c r="L55" s="28"/>
      <c r="M55" s="28"/>
      <c r="N55" s="28"/>
    </row>
    <row r="56" spans="10:14" x14ac:dyDescent="0.25">
      <c r="J56" s="28"/>
      <c r="K56" s="28"/>
      <c r="L56" s="28"/>
      <c r="M56" s="28"/>
      <c r="N56" s="28"/>
    </row>
    <row r="57" spans="10:14" x14ac:dyDescent="0.25">
      <c r="J57" s="28"/>
      <c r="K57" s="28"/>
      <c r="L57" s="29"/>
      <c r="M57" s="29"/>
      <c r="N57" s="29"/>
    </row>
  </sheetData>
  <mergeCells count="4">
    <mergeCell ref="B2:I2"/>
    <mergeCell ref="B11:B12"/>
    <mergeCell ref="C11:C12"/>
    <mergeCell ref="D11:E11"/>
  </mergeCells>
  <conditionalFormatting sqref="F7">
    <cfRule type="expression" dxfId="13" priority="5">
      <formula>F7=""</formula>
    </cfRule>
  </conditionalFormatting>
  <conditionalFormatting sqref="B7">
    <cfRule type="expression" dxfId="12" priority="3">
      <formula>B7=""</formula>
    </cfRule>
  </conditionalFormatting>
  <conditionalFormatting sqref="C7:E7">
    <cfRule type="expression" dxfId="11" priority="1">
      <formula>C7=""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R37"/>
  <sheetViews>
    <sheetView topLeftCell="A10" zoomScale="70" zoomScaleNormal="70" zoomScaleSheetLayoutView="55" workbookViewId="0">
      <selection activeCell="B8" sqref="B8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8" ht="21" x14ac:dyDescent="0.25">
      <c r="B2" s="69" t="str">
        <f>"PROGRAMA DE OPERACIÓN DEL SERVICIO ("&amp;B7&amp;" - "&amp;C7&amp;")"</f>
        <v>PROGRAMA DE OPERACIÓN DEL SERVICIO (4A - Regreso)</v>
      </c>
      <c r="C2" s="69"/>
      <c r="D2" s="69"/>
      <c r="E2" s="69"/>
      <c r="F2" s="69"/>
      <c r="G2" s="69"/>
      <c r="H2" s="69"/>
      <c r="I2" s="69"/>
    </row>
    <row r="4" spans="2:18" s="1" customFormat="1" x14ac:dyDescent="0.25">
      <c r="B4" s="1" t="s">
        <v>0</v>
      </c>
    </row>
    <row r="6" spans="2:18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  <c r="K6" s="45"/>
      <c r="L6" s="45"/>
      <c r="M6" s="45"/>
      <c r="N6" s="45"/>
      <c r="O6" s="45"/>
      <c r="P6" s="45"/>
      <c r="Q6" s="45"/>
      <c r="R6" s="45"/>
    </row>
    <row r="7" spans="2:18" x14ac:dyDescent="0.25">
      <c r="B7" s="4" t="str">
        <f>+'Operador L4'!B33</f>
        <v>4A</v>
      </c>
      <c r="C7" s="4" t="s">
        <v>36</v>
      </c>
      <c r="D7" s="32" t="str">
        <f>+VLOOKUP(B7,'Operador L4'!B32:H35,6,0)</f>
        <v>Segunda Faja</v>
      </c>
      <c r="E7" s="32" t="str">
        <f>+VLOOKUP(B7,'Operador L4'!B32:H35,4,0)</f>
        <v>Ñancul</v>
      </c>
      <c r="F7" s="4" t="str">
        <f>'Operador L4'!I8</f>
        <v>Normal</v>
      </c>
      <c r="G7" s="3"/>
      <c r="K7" s="45"/>
      <c r="L7" s="45"/>
      <c r="M7" s="45"/>
      <c r="N7" s="45"/>
      <c r="O7" s="45"/>
      <c r="P7" s="45"/>
      <c r="Q7" s="45"/>
      <c r="R7" s="45"/>
    </row>
    <row r="8" spans="2:18" x14ac:dyDescent="0.25">
      <c r="K8" s="45"/>
      <c r="L8" s="45"/>
      <c r="M8" s="45"/>
      <c r="N8" s="45"/>
      <c r="O8" s="45"/>
      <c r="P8" s="45"/>
      <c r="Q8" s="45"/>
      <c r="R8" s="45"/>
    </row>
    <row r="9" spans="2:18" s="1" customFormat="1" x14ac:dyDescent="0.25">
      <c r="B9" s="1" t="s">
        <v>6</v>
      </c>
      <c r="K9" s="50"/>
      <c r="L9" s="50"/>
      <c r="M9" s="50"/>
      <c r="N9" s="50"/>
      <c r="O9" s="50"/>
      <c r="P9" s="50"/>
      <c r="Q9" s="50"/>
      <c r="R9" s="50"/>
    </row>
    <row r="10" spans="2:18" x14ac:dyDescent="0.25">
      <c r="F10" s="45"/>
      <c r="G10" s="45"/>
      <c r="H10" s="45"/>
      <c r="I10" s="45"/>
      <c r="K10" s="45"/>
      <c r="L10" s="45"/>
      <c r="M10" s="45"/>
      <c r="N10" s="45"/>
      <c r="O10" s="45"/>
      <c r="P10" s="45"/>
      <c r="Q10" s="45"/>
      <c r="R10" s="45"/>
    </row>
    <row r="11" spans="2:18" ht="22.5" customHeight="1" x14ac:dyDescent="0.25">
      <c r="B11" s="70" t="s">
        <v>7</v>
      </c>
      <c r="C11" s="70" t="s">
        <v>8</v>
      </c>
      <c r="D11" s="71">
        <v>43335</v>
      </c>
      <c r="E11" s="72"/>
      <c r="F11" s="45"/>
      <c r="G11" s="45"/>
      <c r="H11" s="45"/>
      <c r="I11" s="45"/>
      <c r="K11" s="45"/>
      <c r="L11" s="45"/>
      <c r="M11" s="45"/>
      <c r="N11" s="45"/>
      <c r="O11" s="45"/>
      <c r="P11" s="45"/>
      <c r="Q11" s="45"/>
      <c r="R11" s="45"/>
    </row>
    <row r="12" spans="2:18" ht="30" x14ac:dyDescent="0.25">
      <c r="B12" s="70"/>
      <c r="C12" s="70"/>
      <c r="D12" s="5" t="s">
        <v>9</v>
      </c>
      <c r="E12" s="5" t="s">
        <v>10</v>
      </c>
      <c r="F12" s="45"/>
      <c r="G12" s="45"/>
      <c r="H12" s="45"/>
      <c r="I12" s="45"/>
      <c r="K12" s="47"/>
      <c r="L12" s="43" t="s">
        <v>71</v>
      </c>
      <c r="M12" s="43" t="s">
        <v>72</v>
      </c>
      <c r="N12" s="43" t="s">
        <v>73</v>
      </c>
      <c r="O12" s="44"/>
      <c r="P12" s="44"/>
      <c r="Q12" s="45"/>
      <c r="R12" s="45"/>
    </row>
    <row r="13" spans="2:18" ht="15.75" customHeight="1" x14ac:dyDescent="0.25">
      <c r="B13" s="6">
        <v>0</v>
      </c>
      <c r="C13" s="7" t="s">
        <v>11</v>
      </c>
      <c r="D13" s="51"/>
      <c r="E13" s="33"/>
      <c r="F13" s="45"/>
      <c r="G13" s="45"/>
      <c r="H13" s="45"/>
      <c r="I13" s="45"/>
      <c r="K13" s="47" t="s">
        <v>68</v>
      </c>
      <c r="L13" s="46">
        <f>COUNTIF($D$13:$D$36,$K13)</f>
        <v>5</v>
      </c>
      <c r="M13" s="46">
        <f>COUNTIF($F$13:$F$36,$K13)</f>
        <v>0</v>
      </c>
      <c r="N13" s="46">
        <f>COUNTIF($H$13:$H$36,$K13)</f>
        <v>0</v>
      </c>
      <c r="O13" s="47">
        <f>L13*21+M13*4+N13*5</f>
        <v>105</v>
      </c>
      <c r="P13" s="48">
        <f>O13/SUM($O$13:$O$15)</f>
        <v>0.33333333333333331</v>
      </c>
      <c r="Q13" s="45"/>
      <c r="R13" s="45"/>
    </row>
    <row r="14" spans="2:18" ht="15.75" x14ac:dyDescent="0.25">
      <c r="B14" s="8">
        <v>1</v>
      </c>
      <c r="C14" s="30" t="s">
        <v>12</v>
      </c>
      <c r="D14" s="52"/>
      <c r="E14" s="34"/>
      <c r="F14" s="45"/>
      <c r="G14" s="45"/>
      <c r="H14" s="45"/>
      <c r="I14" s="45"/>
      <c r="K14" s="47" t="s">
        <v>67</v>
      </c>
      <c r="L14" s="46">
        <f>COUNTIF($D$13:$D$36,$K14)</f>
        <v>8</v>
      </c>
      <c r="M14" s="46">
        <f t="shared" ref="M14:M15" si="0">COUNTIF($F$13:$F$36,$K14)</f>
        <v>0</v>
      </c>
      <c r="N14" s="46">
        <f t="shared" ref="N14:N15" si="1">COUNTIF($H$13:$H$36,$K14)</f>
        <v>0</v>
      </c>
      <c r="O14" s="47">
        <f t="shared" ref="O14:O15" si="2">L14*21+M14*4+N14*5</f>
        <v>168</v>
      </c>
      <c r="P14" s="48">
        <f t="shared" ref="P14:P15" si="3">O14/SUM($O$13:$O$15)</f>
        <v>0.53333333333333333</v>
      </c>
      <c r="Q14" s="45"/>
      <c r="R14" s="45"/>
    </row>
    <row r="15" spans="2:18" ht="15.75" x14ac:dyDescent="0.25">
      <c r="B15" s="6">
        <v>2</v>
      </c>
      <c r="C15" s="7" t="s">
        <v>13</v>
      </c>
      <c r="D15" s="51"/>
      <c r="E15" s="33"/>
      <c r="F15" s="45"/>
      <c r="G15" s="45"/>
      <c r="H15" s="45"/>
      <c r="I15" s="45"/>
      <c r="K15" s="47" t="s">
        <v>66</v>
      </c>
      <c r="L15" s="46">
        <f>COUNTIF($D$13:$D$36,$K15)</f>
        <v>2</v>
      </c>
      <c r="M15" s="46">
        <f t="shared" si="0"/>
        <v>0</v>
      </c>
      <c r="N15" s="46">
        <f t="shared" si="1"/>
        <v>0</v>
      </c>
      <c r="O15" s="47">
        <f t="shared" si="2"/>
        <v>42</v>
      </c>
      <c r="P15" s="48">
        <f t="shared" si="3"/>
        <v>0.13333333333333333</v>
      </c>
      <c r="Q15" s="45"/>
      <c r="R15" s="45"/>
    </row>
    <row r="16" spans="2:18" ht="15.75" x14ac:dyDescent="0.25">
      <c r="B16" s="8">
        <v>3</v>
      </c>
      <c r="C16" s="30" t="s">
        <v>14</v>
      </c>
      <c r="D16" s="52"/>
      <c r="E16" s="34"/>
      <c r="F16" s="45"/>
      <c r="G16" s="45"/>
      <c r="H16" s="45"/>
      <c r="I16" s="45"/>
      <c r="K16" s="45"/>
      <c r="L16" s="45"/>
      <c r="M16" s="45"/>
      <c r="N16" s="49"/>
      <c r="O16" s="45"/>
      <c r="P16" s="45"/>
      <c r="Q16" s="45"/>
      <c r="R16" s="45"/>
    </row>
    <row r="17" spans="2:18" ht="15.75" x14ac:dyDescent="0.25">
      <c r="B17" s="6">
        <v>4</v>
      </c>
      <c r="C17" s="7" t="s">
        <v>15</v>
      </c>
      <c r="D17" s="51"/>
      <c r="E17" s="33"/>
      <c r="F17" s="45"/>
      <c r="G17" s="45"/>
      <c r="H17" s="45"/>
      <c r="I17" s="45"/>
      <c r="K17" s="45"/>
      <c r="L17" s="45"/>
      <c r="M17" s="45"/>
      <c r="N17" s="49"/>
      <c r="O17" s="45"/>
      <c r="P17" s="45"/>
      <c r="Q17" s="45"/>
      <c r="R17" s="45"/>
    </row>
    <row r="18" spans="2:18" ht="15.75" x14ac:dyDescent="0.25">
      <c r="B18" s="8">
        <v>5</v>
      </c>
      <c r="C18" s="30" t="s">
        <v>16</v>
      </c>
      <c r="D18" s="52"/>
      <c r="E18" s="34"/>
      <c r="F18" s="45"/>
      <c r="G18" s="45"/>
      <c r="H18" s="45"/>
      <c r="I18" s="45"/>
      <c r="K18" s="45"/>
      <c r="L18" s="45"/>
      <c r="M18" s="45"/>
      <c r="N18" s="49"/>
      <c r="O18" s="45"/>
      <c r="P18" s="45"/>
      <c r="Q18" s="45"/>
      <c r="R18" s="45"/>
    </row>
    <row r="19" spans="2:18" ht="15.75" x14ac:dyDescent="0.25">
      <c r="B19" s="6">
        <v>6</v>
      </c>
      <c r="C19" s="7" t="s">
        <v>17</v>
      </c>
      <c r="D19" s="51"/>
      <c r="E19" s="33"/>
      <c r="F19" s="45"/>
      <c r="G19" s="45"/>
      <c r="H19" s="45"/>
      <c r="I19" s="45"/>
      <c r="K19" s="45"/>
      <c r="L19" s="45"/>
      <c r="M19" s="45"/>
      <c r="N19" s="49"/>
      <c r="O19" s="45"/>
      <c r="P19" s="45"/>
      <c r="Q19" s="45"/>
      <c r="R19" s="45"/>
    </row>
    <row r="20" spans="2:18" ht="15.75" x14ac:dyDescent="0.25">
      <c r="B20" s="8">
        <v>7</v>
      </c>
      <c r="C20" s="30" t="s">
        <v>18</v>
      </c>
      <c r="D20" s="52" t="s">
        <v>82</v>
      </c>
      <c r="E20" s="34">
        <v>0</v>
      </c>
      <c r="F20" s="45"/>
      <c r="G20" s="45"/>
      <c r="H20" s="45"/>
      <c r="I20" s="45"/>
      <c r="K20" s="45"/>
      <c r="L20" s="45"/>
      <c r="M20" s="45"/>
      <c r="N20" s="45"/>
      <c r="O20" s="45"/>
      <c r="P20" s="45"/>
      <c r="Q20" s="45"/>
      <c r="R20" s="45"/>
    </row>
    <row r="21" spans="2:18" ht="15.75" x14ac:dyDescent="0.25">
      <c r="B21" s="6">
        <v>8</v>
      </c>
      <c r="C21" s="7" t="s">
        <v>19</v>
      </c>
      <c r="D21" s="51" t="s">
        <v>82</v>
      </c>
      <c r="E21" s="33">
        <v>0</v>
      </c>
      <c r="F21" s="45"/>
      <c r="G21" s="45"/>
      <c r="H21" s="45"/>
      <c r="I21" s="45"/>
      <c r="K21" s="45"/>
      <c r="L21" s="45"/>
      <c r="M21" s="45"/>
      <c r="N21" s="45"/>
      <c r="O21" s="45"/>
      <c r="P21" s="45"/>
      <c r="Q21" s="45"/>
      <c r="R21" s="45"/>
    </row>
    <row r="22" spans="2:18" ht="15.75" x14ac:dyDescent="0.25">
      <c r="B22" s="8">
        <v>9</v>
      </c>
      <c r="C22" s="30" t="s">
        <v>20</v>
      </c>
      <c r="D22" s="52" t="s">
        <v>82</v>
      </c>
      <c r="E22" s="34">
        <v>0</v>
      </c>
      <c r="F22" s="45"/>
      <c r="G22" s="45"/>
      <c r="H22" s="45"/>
      <c r="I22" s="45"/>
      <c r="K22" s="45"/>
      <c r="L22" s="45"/>
      <c r="M22" s="45"/>
      <c r="N22" s="45"/>
      <c r="O22" s="45"/>
      <c r="P22" s="45"/>
      <c r="Q22" s="45"/>
      <c r="R22" s="45"/>
    </row>
    <row r="23" spans="2:18" ht="15.75" x14ac:dyDescent="0.25">
      <c r="B23" s="6">
        <v>10</v>
      </c>
      <c r="C23" s="7" t="s">
        <v>21</v>
      </c>
      <c r="D23" s="51" t="s">
        <v>83</v>
      </c>
      <c r="E23" s="33">
        <v>0</v>
      </c>
      <c r="F23" s="45"/>
      <c r="G23" s="45"/>
      <c r="H23" s="45"/>
      <c r="I23" s="45"/>
      <c r="K23" s="45"/>
      <c r="L23" s="45"/>
      <c r="M23" s="45"/>
      <c r="N23" s="45"/>
      <c r="O23" s="45"/>
      <c r="P23" s="45"/>
      <c r="Q23" s="45"/>
      <c r="R23" s="45"/>
    </row>
    <row r="24" spans="2:18" ht="15.75" x14ac:dyDescent="0.25">
      <c r="B24" s="8">
        <v>11</v>
      </c>
      <c r="C24" s="30" t="s">
        <v>22</v>
      </c>
      <c r="D24" s="52" t="s">
        <v>83</v>
      </c>
      <c r="E24" s="34">
        <v>0</v>
      </c>
      <c r="F24" s="45"/>
      <c r="G24" s="45"/>
      <c r="H24" s="45"/>
      <c r="I24" s="45"/>
      <c r="K24" s="45"/>
      <c r="L24" s="45"/>
      <c r="M24" s="45"/>
      <c r="N24" s="45"/>
      <c r="O24" s="45"/>
      <c r="P24" s="45"/>
      <c r="Q24" s="45"/>
      <c r="R24" s="45"/>
    </row>
    <row r="25" spans="2:18" ht="15.75" x14ac:dyDescent="0.25">
      <c r="B25" s="6">
        <v>12</v>
      </c>
      <c r="C25" s="7" t="s">
        <v>23</v>
      </c>
      <c r="D25" s="51" t="s">
        <v>83</v>
      </c>
      <c r="E25" s="33">
        <v>0</v>
      </c>
      <c r="F25" s="45"/>
      <c r="G25" s="45"/>
      <c r="H25" s="45"/>
      <c r="I25" s="45"/>
    </row>
    <row r="26" spans="2:18" ht="15.75" x14ac:dyDescent="0.25">
      <c r="B26" s="8">
        <v>13</v>
      </c>
      <c r="C26" s="30" t="s">
        <v>24</v>
      </c>
      <c r="D26" s="52" t="s">
        <v>83</v>
      </c>
      <c r="E26" s="34">
        <v>0</v>
      </c>
      <c r="F26" s="45"/>
      <c r="G26" s="45"/>
      <c r="H26" s="45"/>
      <c r="I26" s="45"/>
    </row>
    <row r="27" spans="2:18" ht="15.75" x14ac:dyDescent="0.25">
      <c r="B27" s="6">
        <v>14</v>
      </c>
      <c r="C27" s="7" t="s">
        <v>25</v>
      </c>
      <c r="D27" s="51" t="s">
        <v>82</v>
      </c>
      <c r="E27" s="33">
        <v>0</v>
      </c>
      <c r="F27" s="45"/>
      <c r="G27" s="45"/>
      <c r="H27" s="45"/>
      <c r="I27" s="45"/>
    </row>
    <row r="28" spans="2:18" ht="15.75" x14ac:dyDescent="0.25">
      <c r="B28" s="8">
        <v>15</v>
      </c>
      <c r="C28" s="30" t="s">
        <v>26</v>
      </c>
      <c r="D28" s="52" t="s">
        <v>83</v>
      </c>
      <c r="E28" s="34">
        <v>0</v>
      </c>
      <c r="F28" s="45"/>
      <c r="G28" s="45"/>
      <c r="H28" s="45"/>
      <c r="I28" s="45"/>
    </row>
    <row r="29" spans="2:18" ht="15.75" x14ac:dyDescent="0.25">
      <c r="B29" s="6">
        <v>16</v>
      </c>
      <c r="C29" s="7" t="s">
        <v>27</v>
      </c>
      <c r="D29" s="51" t="s">
        <v>83</v>
      </c>
      <c r="E29" s="33">
        <v>0</v>
      </c>
      <c r="F29" s="45"/>
      <c r="G29" s="45"/>
      <c r="H29" s="45"/>
      <c r="I29" s="45"/>
    </row>
    <row r="30" spans="2:18" ht="15.75" x14ac:dyDescent="0.25">
      <c r="B30" s="8">
        <v>17</v>
      </c>
      <c r="C30" s="30" t="s">
        <v>28</v>
      </c>
      <c r="D30" s="52" t="s">
        <v>83</v>
      </c>
      <c r="E30" s="34">
        <v>0</v>
      </c>
      <c r="F30" s="45"/>
      <c r="G30" s="45"/>
      <c r="H30" s="45"/>
      <c r="I30" s="45"/>
    </row>
    <row r="31" spans="2:18" ht="15.75" x14ac:dyDescent="0.25">
      <c r="B31" s="6">
        <v>18</v>
      </c>
      <c r="C31" s="7" t="s">
        <v>29</v>
      </c>
      <c r="D31" s="51" t="s">
        <v>82</v>
      </c>
      <c r="E31" s="33">
        <v>0</v>
      </c>
      <c r="F31" s="45"/>
      <c r="G31" s="45"/>
      <c r="H31" s="45"/>
      <c r="I31" s="45"/>
    </row>
    <row r="32" spans="2:18" ht="15.75" x14ac:dyDescent="0.25">
      <c r="B32" s="8">
        <v>19</v>
      </c>
      <c r="C32" s="30" t="s">
        <v>30</v>
      </c>
      <c r="D32" s="52" t="s">
        <v>83</v>
      </c>
      <c r="E32" s="34">
        <v>0</v>
      </c>
      <c r="F32" s="45"/>
      <c r="G32" s="45"/>
      <c r="H32" s="45"/>
      <c r="I32" s="45"/>
    </row>
    <row r="33" spans="2:9" ht="15.75" x14ac:dyDescent="0.25">
      <c r="B33" s="6">
        <v>20</v>
      </c>
      <c r="C33" s="7" t="s">
        <v>31</v>
      </c>
      <c r="D33" s="51" t="s">
        <v>81</v>
      </c>
      <c r="E33" s="53">
        <v>0</v>
      </c>
      <c r="F33" s="45"/>
      <c r="G33" s="45"/>
      <c r="H33" s="45"/>
      <c r="I33" s="45"/>
    </row>
    <row r="34" spans="2:9" ht="15.75" x14ac:dyDescent="0.25">
      <c r="B34" s="8">
        <v>21</v>
      </c>
      <c r="C34" s="30" t="s">
        <v>32</v>
      </c>
      <c r="D34" s="52" t="s">
        <v>81</v>
      </c>
      <c r="E34" s="34">
        <v>0</v>
      </c>
      <c r="F34" s="45"/>
      <c r="G34" s="45"/>
      <c r="H34" s="45"/>
      <c r="I34" s="45"/>
    </row>
    <row r="35" spans="2:9" ht="15.75" x14ac:dyDescent="0.25">
      <c r="B35" s="6">
        <v>22</v>
      </c>
      <c r="C35" s="7" t="s">
        <v>33</v>
      </c>
      <c r="D35" s="51"/>
      <c r="E35" s="33"/>
      <c r="F35" s="45"/>
      <c r="G35" s="45"/>
      <c r="H35" s="45"/>
      <c r="I35" s="45"/>
    </row>
    <row r="36" spans="2:9" ht="15.75" x14ac:dyDescent="0.25">
      <c r="B36" s="8">
        <v>23</v>
      </c>
      <c r="C36" s="30" t="s">
        <v>34</v>
      </c>
      <c r="D36" s="52"/>
      <c r="E36" s="34"/>
      <c r="F36" s="45"/>
      <c r="G36" s="45"/>
      <c r="H36" s="45"/>
      <c r="I36" s="45"/>
    </row>
    <row r="37" spans="2:9" ht="15.75" x14ac:dyDescent="0.25">
      <c r="B37" s="6" t="s">
        <v>35</v>
      </c>
      <c r="C37" s="7"/>
      <c r="D37" s="10"/>
      <c r="E37" s="10" t="str">
        <f>+IF(SUM(E13:E36)=0,"",SUM(E13:E36))</f>
        <v/>
      </c>
      <c r="F37" s="45"/>
      <c r="G37" s="45"/>
      <c r="H37" s="45"/>
      <c r="I37" s="45"/>
    </row>
  </sheetData>
  <mergeCells count="4">
    <mergeCell ref="B2:I2"/>
    <mergeCell ref="B11:B12"/>
    <mergeCell ref="C11:C12"/>
    <mergeCell ref="D11:E11"/>
  </mergeCells>
  <conditionalFormatting sqref="F7">
    <cfRule type="expression" dxfId="10" priority="4">
      <formula>F7=""</formula>
    </cfRule>
  </conditionalFormatting>
  <conditionalFormatting sqref="C7">
    <cfRule type="expression" dxfId="9" priority="3">
      <formula>C7=""</formula>
    </cfRule>
  </conditionalFormatting>
  <conditionalFormatting sqref="B7">
    <cfRule type="expression" dxfId="8" priority="2">
      <formula>B7=""</formula>
    </cfRule>
  </conditionalFormatting>
  <conditionalFormatting sqref="D7:E7">
    <cfRule type="expression" dxfId="7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Q57"/>
  <sheetViews>
    <sheetView topLeftCell="A10" zoomScale="70" zoomScaleNormal="70" zoomScaleSheetLayoutView="55" workbookViewId="0">
      <selection activeCell="B8" sqref="B8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7" ht="21" x14ac:dyDescent="0.25">
      <c r="B2" s="69" t="str">
        <f>"PROGRAMA DE OPERACIÓN DEL SERVICIO ("&amp;B7&amp;" - "&amp;C7&amp;")"</f>
        <v>PROGRAMA DE OPERACIÓN DEL SERVICIO (4B - Ida)</v>
      </c>
      <c r="C2" s="69"/>
      <c r="D2" s="69"/>
      <c r="E2" s="69"/>
      <c r="F2" s="69"/>
      <c r="G2" s="69"/>
      <c r="H2" s="69"/>
      <c r="I2" s="69"/>
    </row>
    <row r="4" spans="2:17" s="1" customFormat="1" x14ac:dyDescent="0.25">
      <c r="B4" s="1" t="s">
        <v>0</v>
      </c>
    </row>
    <row r="6" spans="2:17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  <c r="L6" s="45"/>
      <c r="M6" s="45"/>
      <c r="N6" s="45"/>
      <c r="O6" s="45"/>
      <c r="P6" s="45"/>
      <c r="Q6" s="45"/>
    </row>
    <row r="7" spans="2:17" x14ac:dyDescent="0.25">
      <c r="B7" s="32" t="str">
        <f>+'Operador L4'!B34</f>
        <v>4B</v>
      </c>
      <c r="C7" s="32" t="s">
        <v>37</v>
      </c>
      <c r="D7" s="32" t="str">
        <f>+VLOOKUP(B7,'Operador L4'!B32:H35,4,0)</f>
        <v>Ñancul</v>
      </c>
      <c r="E7" s="32" t="str">
        <f>+VLOOKUP(B7,'Operador L4'!B32:H35,6,0)</f>
        <v>Segunda Faja</v>
      </c>
      <c r="F7" s="32" t="str">
        <f>'Operador L4'!I8</f>
        <v>Normal</v>
      </c>
      <c r="G7" s="3"/>
      <c r="L7" s="45"/>
      <c r="M7" s="45"/>
      <c r="N7" s="45"/>
      <c r="O7" s="45"/>
      <c r="P7" s="45"/>
      <c r="Q7" s="45"/>
    </row>
    <row r="8" spans="2:17" x14ac:dyDescent="0.25">
      <c r="L8" s="45"/>
      <c r="M8" s="45"/>
      <c r="N8" s="45"/>
      <c r="O8" s="45"/>
      <c r="P8" s="45"/>
      <c r="Q8" s="45"/>
    </row>
    <row r="9" spans="2:17" s="1" customFormat="1" x14ac:dyDescent="0.25">
      <c r="B9" s="1" t="s">
        <v>6</v>
      </c>
      <c r="L9" s="50"/>
      <c r="M9" s="50"/>
      <c r="N9" s="50"/>
      <c r="O9" s="50"/>
      <c r="P9" s="50"/>
      <c r="Q9" s="50"/>
    </row>
    <row r="10" spans="2:17" x14ac:dyDescent="0.25">
      <c r="L10" s="45"/>
      <c r="M10" s="45"/>
      <c r="N10" s="45"/>
      <c r="O10" s="45"/>
      <c r="P10" s="45"/>
      <c r="Q10" s="45"/>
    </row>
    <row r="11" spans="2:17" ht="22.5" customHeight="1" x14ac:dyDescent="0.25">
      <c r="B11" s="70" t="s">
        <v>7</v>
      </c>
      <c r="C11" s="70" t="s">
        <v>8</v>
      </c>
      <c r="D11" s="71">
        <v>43335</v>
      </c>
      <c r="E11" s="72"/>
      <c r="L11" s="45"/>
      <c r="M11" s="45"/>
      <c r="N11" s="45"/>
      <c r="O11" s="45"/>
      <c r="P11" s="45"/>
      <c r="Q11" s="45"/>
    </row>
    <row r="12" spans="2:17" ht="30" x14ac:dyDescent="0.25">
      <c r="B12" s="70"/>
      <c r="C12" s="70"/>
      <c r="D12" s="5" t="s">
        <v>9</v>
      </c>
      <c r="E12" s="5" t="s">
        <v>10</v>
      </c>
      <c r="K12" s="41"/>
      <c r="L12" s="43" t="s">
        <v>71</v>
      </c>
      <c r="M12" s="43" t="s">
        <v>72</v>
      </c>
      <c r="N12" s="43" t="s">
        <v>73</v>
      </c>
      <c r="O12" s="44"/>
      <c r="P12" s="44"/>
      <c r="Q12" s="45"/>
    </row>
    <row r="13" spans="2:17" ht="15.75" customHeight="1" x14ac:dyDescent="0.25">
      <c r="B13" s="6">
        <v>0</v>
      </c>
      <c r="C13" s="7" t="s">
        <v>11</v>
      </c>
      <c r="D13" s="51"/>
      <c r="E13" s="33"/>
      <c r="K13" s="41" t="s">
        <v>68</v>
      </c>
      <c r="L13" s="46">
        <f>COUNTIF($D$13:$D$36,$K13)</f>
        <v>5</v>
      </c>
      <c r="M13" s="46">
        <f>COUNTIF($F$13:$F$36,$K13)</f>
        <v>0</v>
      </c>
      <c r="N13" s="46">
        <f>COUNTIF($H$13:$H$36,$K13)</f>
        <v>0</v>
      </c>
      <c r="O13" s="47">
        <f>L13*21+M13*4+N13*5</f>
        <v>105</v>
      </c>
      <c r="P13" s="48">
        <f>O13/SUM($O$13:$O$15)</f>
        <v>0.35714285714285715</v>
      </c>
      <c r="Q13" s="45"/>
    </row>
    <row r="14" spans="2:17" ht="15.75" x14ac:dyDescent="0.25">
      <c r="B14" s="8">
        <v>1</v>
      </c>
      <c r="C14" s="42" t="s">
        <v>12</v>
      </c>
      <c r="D14" s="52"/>
      <c r="E14" s="34"/>
      <c r="K14" s="41" t="s">
        <v>67</v>
      </c>
      <c r="L14" s="46">
        <f>COUNTIF($D$13:$D$36,$K14)</f>
        <v>8</v>
      </c>
      <c r="M14" s="46">
        <f t="shared" ref="M14:M15" si="0">COUNTIF($F$13:$F$36,$K14)</f>
        <v>0</v>
      </c>
      <c r="N14" s="46">
        <f t="shared" ref="N14:N15" si="1">COUNTIF($H$13:$H$36,$K14)</f>
        <v>0</v>
      </c>
      <c r="O14" s="47">
        <f t="shared" ref="O14:O15" si="2">L14*21+M14*4+N14*5</f>
        <v>168</v>
      </c>
      <c r="P14" s="48">
        <f t="shared" ref="P14:P15" si="3">O14/SUM($O$13:$O$15)</f>
        <v>0.5714285714285714</v>
      </c>
      <c r="Q14" s="45"/>
    </row>
    <row r="15" spans="2:17" ht="15.75" x14ac:dyDescent="0.25">
      <c r="B15" s="6">
        <v>2</v>
      </c>
      <c r="C15" s="7" t="s">
        <v>13</v>
      </c>
      <c r="D15" s="51"/>
      <c r="E15" s="33"/>
      <c r="K15" s="41" t="s">
        <v>66</v>
      </c>
      <c r="L15" s="46">
        <f>COUNTIF($D$13:$D$36,$K15)</f>
        <v>1</v>
      </c>
      <c r="M15" s="46">
        <f t="shared" si="0"/>
        <v>0</v>
      </c>
      <c r="N15" s="46">
        <f t="shared" si="1"/>
        <v>0</v>
      </c>
      <c r="O15" s="47">
        <f t="shared" si="2"/>
        <v>21</v>
      </c>
      <c r="P15" s="48">
        <f t="shared" si="3"/>
        <v>7.1428571428571425E-2</v>
      </c>
      <c r="Q15" s="45"/>
    </row>
    <row r="16" spans="2:17" ht="15.75" x14ac:dyDescent="0.25">
      <c r="B16" s="8">
        <v>3</v>
      </c>
      <c r="C16" s="42" t="s">
        <v>14</v>
      </c>
      <c r="D16" s="52"/>
      <c r="E16" s="34"/>
      <c r="L16" s="45"/>
      <c r="M16" s="45"/>
      <c r="N16" s="49"/>
      <c r="O16" s="45"/>
      <c r="P16" s="45"/>
      <c r="Q16" s="45"/>
    </row>
    <row r="17" spans="2:17" ht="15.75" x14ac:dyDescent="0.25">
      <c r="B17" s="6">
        <v>4</v>
      </c>
      <c r="C17" s="7" t="s">
        <v>15</v>
      </c>
      <c r="D17" s="51"/>
      <c r="E17" s="33"/>
      <c r="L17" s="45"/>
      <c r="M17" s="45"/>
      <c r="N17" s="49"/>
      <c r="O17" s="45"/>
      <c r="P17" s="45"/>
      <c r="Q17" s="45"/>
    </row>
    <row r="18" spans="2:17" ht="15.75" x14ac:dyDescent="0.25">
      <c r="B18" s="8">
        <v>5</v>
      </c>
      <c r="C18" s="42" t="s">
        <v>16</v>
      </c>
      <c r="D18" s="52"/>
      <c r="E18" s="34"/>
      <c r="L18" s="45"/>
      <c r="M18" s="45"/>
      <c r="N18" s="49"/>
      <c r="O18" s="45"/>
      <c r="P18" s="45"/>
      <c r="Q18" s="45"/>
    </row>
    <row r="19" spans="2:17" ht="15.75" x14ac:dyDescent="0.25">
      <c r="B19" s="6">
        <v>6</v>
      </c>
      <c r="C19" s="7" t="s">
        <v>17</v>
      </c>
      <c r="D19" s="51"/>
      <c r="E19" s="33"/>
      <c r="L19" s="45"/>
      <c r="M19" s="45"/>
      <c r="N19" s="49"/>
      <c r="O19" s="45"/>
      <c r="P19" s="45"/>
      <c r="Q19" s="45"/>
    </row>
    <row r="20" spans="2:17" ht="15.75" x14ac:dyDescent="0.25">
      <c r="B20" s="8">
        <v>7</v>
      </c>
      <c r="C20" s="42" t="s">
        <v>18</v>
      </c>
      <c r="D20" s="52" t="s">
        <v>82</v>
      </c>
      <c r="E20" s="34">
        <v>0</v>
      </c>
    </row>
    <row r="21" spans="2:17" ht="15.75" x14ac:dyDescent="0.25">
      <c r="B21" s="6">
        <v>8</v>
      </c>
      <c r="C21" s="7" t="s">
        <v>19</v>
      </c>
      <c r="D21" s="51" t="s">
        <v>82</v>
      </c>
      <c r="E21" s="33">
        <v>0</v>
      </c>
    </row>
    <row r="22" spans="2:17" ht="15.75" x14ac:dyDescent="0.25">
      <c r="B22" s="8">
        <v>9</v>
      </c>
      <c r="C22" s="42" t="s">
        <v>20</v>
      </c>
      <c r="D22" s="52" t="s">
        <v>83</v>
      </c>
      <c r="E22" s="34">
        <v>0</v>
      </c>
    </row>
    <row r="23" spans="2:17" ht="15.75" x14ac:dyDescent="0.25">
      <c r="B23" s="6">
        <v>10</v>
      </c>
      <c r="C23" s="7" t="s">
        <v>21</v>
      </c>
      <c r="D23" s="51" t="s">
        <v>83</v>
      </c>
      <c r="E23" s="33">
        <v>0</v>
      </c>
    </row>
    <row r="24" spans="2:17" ht="15.75" x14ac:dyDescent="0.25">
      <c r="B24" s="8">
        <v>11</v>
      </c>
      <c r="C24" s="42" t="s">
        <v>22</v>
      </c>
      <c r="D24" s="52" t="s">
        <v>83</v>
      </c>
      <c r="E24" s="34">
        <v>0</v>
      </c>
    </row>
    <row r="25" spans="2:17" ht="15.75" x14ac:dyDescent="0.25">
      <c r="B25" s="6">
        <v>12</v>
      </c>
      <c r="C25" s="7" t="s">
        <v>23</v>
      </c>
      <c r="D25" s="51" t="s">
        <v>83</v>
      </c>
      <c r="E25" s="33">
        <v>0</v>
      </c>
    </row>
    <row r="26" spans="2:17" ht="15.75" x14ac:dyDescent="0.25">
      <c r="B26" s="8">
        <v>13</v>
      </c>
      <c r="C26" s="42" t="s">
        <v>24</v>
      </c>
      <c r="D26" s="52" t="s">
        <v>82</v>
      </c>
      <c r="E26" s="34">
        <v>0</v>
      </c>
    </row>
    <row r="27" spans="2:17" ht="15.75" x14ac:dyDescent="0.25">
      <c r="B27" s="6">
        <v>14</v>
      </c>
      <c r="C27" s="7" t="s">
        <v>25</v>
      </c>
      <c r="D27" s="51" t="s">
        <v>83</v>
      </c>
      <c r="E27" s="33">
        <v>0</v>
      </c>
    </row>
    <row r="28" spans="2:17" ht="15.75" x14ac:dyDescent="0.25">
      <c r="B28" s="8">
        <v>15</v>
      </c>
      <c r="C28" s="42" t="s">
        <v>26</v>
      </c>
      <c r="D28" s="52" t="s">
        <v>83</v>
      </c>
      <c r="E28" s="34">
        <v>0</v>
      </c>
    </row>
    <row r="29" spans="2:17" ht="15.75" x14ac:dyDescent="0.25">
      <c r="B29" s="6">
        <v>16</v>
      </c>
      <c r="C29" s="7" t="s">
        <v>27</v>
      </c>
      <c r="D29" s="51" t="s">
        <v>83</v>
      </c>
      <c r="E29" s="33">
        <v>0</v>
      </c>
    </row>
    <row r="30" spans="2:17" ht="15.75" x14ac:dyDescent="0.25">
      <c r="B30" s="8">
        <v>17</v>
      </c>
      <c r="C30" s="42" t="s">
        <v>28</v>
      </c>
      <c r="D30" s="52" t="s">
        <v>82</v>
      </c>
      <c r="E30" s="34">
        <v>0</v>
      </c>
    </row>
    <row r="31" spans="2:17" ht="15.75" x14ac:dyDescent="0.25">
      <c r="B31" s="6">
        <v>18</v>
      </c>
      <c r="C31" s="7" t="s">
        <v>29</v>
      </c>
      <c r="D31" s="51" t="s">
        <v>82</v>
      </c>
      <c r="E31" s="33">
        <v>0</v>
      </c>
    </row>
    <row r="32" spans="2:17" ht="15.75" x14ac:dyDescent="0.25">
      <c r="B32" s="8">
        <v>19</v>
      </c>
      <c r="C32" s="42" t="s">
        <v>30</v>
      </c>
      <c r="D32" s="52" t="s">
        <v>83</v>
      </c>
      <c r="E32" s="34">
        <v>0</v>
      </c>
    </row>
    <row r="33" spans="2:5" ht="15.75" x14ac:dyDescent="0.25">
      <c r="B33" s="6">
        <v>20</v>
      </c>
      <c r="C33" s="7" t="s">
        <v>31</v>
      </c>
      <c r="D33" s="51" t="s">
        <v>81</v>
      </c>
      <c r="E33" s="33">
        <v>0</v>
      </c>
    </row>
    <row r="34" spans="2:5" ht="15.75" x14ac:dyDescent="0.25">
      <c r="B34" s="8">
        <v>21</v>
      </c>
      <c r="C34" s="42" t="s">
        <v>32</v>
      </c>
      <c r="D34" s="52"/>
      <c r="E34" s="34"/>
    </row>
    <row r="35" spans="2:5" ht="15.75" x14ac:dyDescent="0.25">
      <c r="B35" s="6">
        <v>22</v>
      </c>
      <c r="C35" s="7" t="s">
        <v>33</v>
      </c>
      <c r="D35" s="51"/>
      <c r="E35" s="33"/>
    </row>
    <row r="36" spans="2:5" ht="15.75" x14ac:dyDescent="0.25">
      <c r="B36" s="8">
        <v>23</v>
      </c>
      <c r="C36" s="42" t="s">
        <v>34</v>
      </c>
      <c r="D36" s="52"/>
      <c r="E36" s="34"/>
    </row>
    <row r="37" spans="2:5" ht="15.75" x14ac:dyDescent="0.25">
      <c r="B37" s="6" t="s">
        <v>35</v>
      </c>
      <c r="C37" s="7"/>
      <c r="D37" s="10"/>
      <c r="E37" s="10" t="str">
        <f>+IF(SUM(E13:E36)=0,"",SUM(E13:E36))</f>
        <v/>
      </c>
    </row>
    <row r="55" spans="10:14" x14ac:dyDescent="0.25">
      <c r="J55" s="28"/>
      <c r="K55" s="28"/>
      <c r="L55" s="28"/>
      <c r="M55" s="28"/>
      <c r="N55" s="28"/>
    </row>
    <row r="56" spans="10:14" x14ac:dyDescent="0.25">
      <c r="J56" s="28"/>
      <c r="K56" s="28"/>
      <c r="L56" s="28"/>
      <c r="M56" s="28"/>
      <c r="N56" s="28"/>
    </row>
    <row r="57" spans="10:14" x14ac:dyDescent="0.25">
      <c r="J57" s="28"/>
      <c r="K57" s="28"/>
      <c r="L57" s="29"/>
      <c r="M57" s="29"/>
      <c r="N57" s="29"/>
    </row>
  </sheetData>
  <mergeCells count="4">
    <mergeCell ref="B2:I2"/>
    <mergeCell ref="B11:B12"/>
    <mergeCell ref="C11:C12"/>
    <mergeCell ref="D11:E11"/>
  </mergeCells>
  <conditionalFormatting sqref="F7">
    <cfRule type="expression" dxfId="6" priority="3">
      <formula>F7=""</formula>
    </cfRule>
  </conditionalFormatting>
  <conditionalFormatting sqref="B7">
    <cfRule type="expression" dxfId="5" priority="2">
      <formula>B7=""</formula>
    </cfRule>
  </conditionalFormatting>
  <conditionalFormatting sqref="C7:E7">
    <cfRule type="expression" dxfId="4" priority="1">
      <formula>C7=""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R37"/>
  <sheetViews>
    <sheetView topLeftCell="A10" zoomScale="70" zoomScaleNormal="70" zoomScaleSheetLayoutView="55" workbookViewId="0">
      <selection activeCell="B8" sqref="B8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8" ht="21" x14ac:dyDescent="0.25">
      <c r="B2" s="69" t="str">
        <f>"PROGRAMA DE OPERACIÓN DEL SERVICIO ("&amp;B7&amp;" - "&amp;C7&amp;")"</f>
        <v>PROGRAMA DE OPERACIÓN DEL SERVICIO (4B - Regreso)</v>
      </c>
      <c r="C2" s="69"/>
      <c r="D2" s="69"/>
      <c r="E2" s="69"/>
      <c r="F2" s="69"/>
      <c r="G2" s="69"/>
      <c r="H2" s="69"/>
      <c r="I2" s="69"/>
    </row>
    <row r="4" spans="2:18" s="1" customFormat="1" x14ac:dyDescent="0.25">
      <c r="B4" s="1" t="s">
        <v>0</v>
      </c>
    </row>
    <row r="6" spans="2:18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8" x14ac:dyDescent="0.25">
      <c r="B7" s="32" t="str">
        <f>+'Operador L4'!B35</f>
        <v>4B</v>
      </c>
      <c r="C7" s="32" t="s">
        <v>36</v>
      </c>
      <c r="D7" s="32" t="str">
        <f>+VLOOKUP(B7,'Operador L4'!B32:H35,6,0)</f>
        <v>Segunda Faja</v>
      </c>
      <c r="E7" s="32" t="str">
        <f>+VLOOKUP(B7,'Operador L4'!B32:H35,4,0)</f>
        <v>Ñancul</v>
      </c>
      <c r="F7" s="32" t="str">
        <f>'Operador L4'!I8</f>
        <v>Normal</v>
      </c>
      <c r="G7" s="3"/>
      <c r="K7" s="45"/>
      <c r="L7" s="45"/>
      <c r="M7" s="45"/>
      <c r="N7" s="45"/>
      <c r="O7" s="45"/>
      <c r="P7" s="45"/>
      <c r="Q7" s="45"/>
      <c r="R7" s="45"/>
    </row>
    <row r="8" spans="2:18" x14ac:dyDescent="0.25">
      <c r="K8" s="45"/>
      <c r="L8" s="45"/>
      <c r="M8" s="45"/>
      <c r="N8" s="45"/>
      <c r="O8" s="45"/>
      <c r="P8" s="45"/>
      <c r="Q8" s="45"/>
      <c r="R8" s="45"/>
    </row>
    <row r="9" spans="2:18" s="1" customFormat="1" x14ac:dyDescent="0.25">
      <c r="B9" s="1" t="s">
        <v>6</v>
      </c>
      <c r="K9" s="50"/>
      <c r="L9" s="50"/>
      <c r="M9" s="50"/>
      <c r="N9" s="50"/>
      <c r="O9" s="50"/>
      <c r="P9" s="50"/>
      <c r="Q9" s="50"/>
      <c r="R9" s="50"/>
    </row>
    <row r="10" spans="2:18" x14ac:dyDescent="0.25">
      <c r="K10" s="45"/>
      <c r="L10" s="45"/>
      <c r="M10" s="45"/>
      <c r="N10" s="45"/>
      <c r="O10" s="45"/>
      <c r="P10" s="45"/>
      <c r="Q10" s="45"/>
      <c r="R10" s="45"/>
    </row>
    <row r="11" spans="2:18" ht="22.5" customHeight="1" x14ac:dyDescent="0.25">
      <c r="B11" s="70" t="s">
        <v>7</v>
      </c>
      <c r="C11" s="70" t="s">
        <v>8</v>
      </c>
      <c r="D11" s="71">
        <v>43335</v>
      </c>
      <c r="E11" s="72"/>
      <c r="K11" s="45"/>
      <c r="L11" s="45"/>
      <c r="M11" s="45"/>
      <c r="N11" s="45"/>
      <c r="O11" s="45"/>
      <c r="P11" s="45"/>
      <c r="Q11" s="45"/>
      <c r="R11" s="45"/>
    </row>
    <row r="12" spans="2:18" ht="30" x14ac:dyDescent="0.25">
      <c r="B12" s="70"/>
      <c r="C12" s="70"/>
      <c r="D12" s="5" t="s">
        <v>9</v>
      </c>
      <c r="E12" s="5" t="s">
        <v>10</v>
      </c>
      <c r="K12" s="47"/>
      <c r="L12" s="43" t="s">
        <v>71</v>
      </c>
      <c r="M12" s="43" t="s">
        <v>72</v>
      </c>
      <c r="N12" s="43" t="s">
        <v>73</v>
      </c>
      <c r="O12" s="44"/>
      <c r="P12" s="44"/>
      <c r="Q12" s="45"/>
      <c r="R12" s="45"/>
    </row>
    <row r="13" spans="2:18" ht="15.75" customHeight="1" x14ac:dyDescent="0.25">
      <c r="B13" s="6">
        <v>0</v>
      </c>
      <c r="C13" s="7" t="s">
        <v>11</v>
      </c>
      <c r="D13" s="51"/>
      <c r="E13" s="33"/>
      <c r="K13" s="47" t="s">
        <v>68</v>
      </c>
      <c r="L13" s="46">
        <f>COUNTIF($D$13:$D$36,$K13)</f>
        <v>5</v>
      </c>
      <c r="M13" s="46">
        <f>COUNTIF($F$13:$F$36,$K13)</f>
        <v>0</v>
      </c>
      <c r="N13" s="46">
        <f>COUNTIF($H$13:$H$36,$K13)</f>
        <v>0</v>
      </c>
      <c r="O13" s="47">
        <f>L13*21+M13*4+N13*5</f>
        <v>105</v>
      </c>
      <c r="P13" s="48">
        <f>O13/SUM($O$13:$O$15)</f>
        <v>0.33333333333333331</v>
      </c>
      <c r="Q13" s="45"/>
      <c r="R13" s="45"/>
    </row>
    <row r="14" spans="2:18" ht="15.75" x14ac:dyDescent="0.25">
      <c r="B14" s="8">
        <v>1</v>
      </c>
      <c r="C14" s="42" t="s">
        <v>12</v>
      </c>
      <c r="D14" s="52"/>
      <c r="E14" s="34"/>
      <c r="K14" s="47" t="s">
        <v>67</v>
      </c>
      <c r="L14" s="46">
        <f>COUNTIF($D$13:$D$36,$K14)</f>
        <v>8</v>
      </c>
      <c r="M14" s="46">
        <f t="shared" ref="M14:M15" si="0">COUNTIF($F$13:$F$36,$K14)</f>
        <v>0</v>
      </c>
      <c r="N14" s="46">
        <f t="shared" ref="N14:N15" si="1">COUNTIF($H$13:$H$36,$K14)</f>
        <v>0</v>
      </c>
      <c r="O14" s="47">
        <f t="shared" ref="O14:O15" si="2">L14*21+M14*4+N14*5</f>
        <v>168</v>
      </c>
      <c r="P14" s="48">
        <f t="shared" ref="P14:P15" si="3">O14/SUM($O$13:$O$15)</f>
        <v>0.53333333333333333</v>
      </c>
      <c r="Q14" s="45"/>
      <c r="R14" s="45"/>
    </row>
    <row r="15" spans="2:18" ht="15.75" x14ac:dyDescent="0.25">
      <c r="B15" s="6">
        <v>2</v>
      </c>
      <c r="C15" s="7" t="s">
        <v>13</v>
      </c>
      <c r="D15" s="51"/>
      <c r="E15" s="33"/>
      <c r="K15" s="47" t="s">
        <v>66</v>
      </c>
      <c r="L15" s="46">
        <f>COUNTIF($D$13:$D$36,$K15)</f>
        <v>2</v>
      </c>
      <c r="M15" s="46">
        <f t="shared" si="0"/>
        <v>0</v>
      </c>
      <c r="N15" s="46">
        <f t="shared" si="1"/>
        <v>0</v>
      </c>
      <c r="O15" s="47">
        <f t="shared" si="2"/>
        <v>42</v>
      </c>
      <c r="P15" s="48">
        <f t="shared" si="3"/>
        <v>0.13333333333333333</v>
      </c>
      <c r="Q15" s="45"/>
      <c r="R15" s="45"/>
    </row>
    <row r="16" spans="2:18" ht="15.75" x14ac:dyDescent="0.25">
      <c r="B16" s="8">
        <v>3</v>
      </c>
      <c r="C16" s="42" t="s">
        <v>14</v>
      </c>
      <c r="D16" s="52"/>
      <c r="E16" s="34"/>
      <c r="K16" s="45"/>
      <c r="L16" s="45"/>
      <c r="M16" s="45"/>
      <c r="N16" s="49"/>
      <c r="O16" s="45"/>
      <c r="P16" s="45"/>
      <c r="Q16" s="45"/>
      <c r="R16" s="45"/>
    </row>
    <row r="17" spans="2:14" ht="15.75" x14ac:dyDescent="0.25">
      <c r="B17" s="6">
        <v>4</v>
      </c>
      <c r="C17" s="7" t="s">
        <v>15</v>
      </c>
      <c r="D17" s="51"/>
      <c r="E17" s="33"/>
      <c r="N17" s="9"/>
    </row>
    <row r="18" spans="2:14" ht="15.75" x14ac:dyDescent="0.25">
      <c r="B18" s="8">
        <v>5</v>
      </c>
      <c r="C18" s="42" t="s">
        <v>16</v>
      </c>
      <c r="D18" s="52"/>
      <c r="E18" s="34"/>
      <c r="N18" s="9"/>
    </row>
    <row r="19" spans="2:14" ht="15.75" x14ac:dyDescent="0.25">
      <c r="B19" s="6">
        <v>6</v>
      </c>
      <c r="C19" s="7" t="s">
        <v>17</v>
      </c>
      <c r="D19" s="51"/>
      <c r="E19" s="33"/>
      <c r="N19" s="9"/>
    </row>
    <row r="20" spans="2:14" ht="15.75" x14ac:dyDescent="0.25">
      <c r="B20" s="8">
        <v>7</v>
      </c>
      <c r="C20" s="42" t="s">
        <v>18</v>
      </c>
      <c r="D20" s="52" t="s">
        <v>82</v>
      </c>
      <c r="E20" s="34">
        <v>0</v>
      </c>
    </row>
    <row r="21" spans="2:14" ht="15.75" x14ac:dyDescent="0.25">
      <c r="B21" s="6">
        <v>8</v>
      </c>
      <c r="C21" s="7" t="s">
        <v>19</v>
      </c>
      <c r="D21" s="51" t="s">
        <v>82</v>
      </c>
      <c r="E21" s="33">
        <v>0</v>
      </c>
    </row>
    <row r="22" spans="2:14" ht="15.75" x14ac:dyDescent="0.25">
      <c r="B22" s="8">
        <v>9</v>
      </c>
      <c r="C22" s="42" t="s">
        <v>20</v>
      </c>
      <c r="D22" s="52" t="s">
        <v>82</v>
      </c>
      <c r="E22" s="34">
        <v>0</v>
      </c>
    </row>
    <row r="23" spans="2:14" ht="15.75" x14ac:dyDescent="0.25">
      <c r="B23" s="6">
        <v>10</v>
      </c>
      <c r="C23" s="7" t="s">
        <v>21</v>
      </c>
      <c r="D23" s="51" t="s">
        <v>83</v>
      </c>
      <c r="E23" s="33">
        <v>0</v>
      </c>
    </row>
    <row r="24" spans="2:14" ht="15.75" x14ac:dyDescent="0.25">
      <c r="B24" s="8">
        <v>11</v>
      </c>
      <c r="C24" s="42" t="s">
        <v>22</v>
      </c>
      <c r="D24" s="52" t="s">
        <v>83</v>
      </c>
      <c r="E24" s="34">
        <v>0</v>
      </c>
    </row>
    <row r="25" spans="2:14" ht="15.75" x14ac:dyDescent="0.25">
      <c r="B25" s="6">
        <v>12</v>
      </c>
      <c r="C25" s="7" t="s">
        <v>23</v>
      </c>
      <c r="D25" s="51" t="s">
        <v>83</v>
      </c>
      <c r="E25" s="33">
        <v>0</v>
      </c>
    </row>
    <row r="26" spans="2:14" ht="15.75" x14ac:dyDescent="0.25">
      <c r="B26" s="8">
        <v>13</v>
      </c>
      <c r="C26" s="42" t="s">
        <v>24</v>
      </c>
      <c r="D26" s="52" t="s">
        <v>83</v>
      </c>
      <c r="E26" s="34">
        <v>0</v>
      </c>
    </row>
    <row r="27" spans="2:14" ht="15.75" x14ac:dyDescent="0.25">
      <c r="B27" s="6">
        <v>14</v>
      </c>
      <c r="C27" s="7" t="s">
        <v>25</v>
      </c>
      <c r="D27" s="51" t="s">
        <v>82</v>
      </c>
      <c r="E27" s="33">
        <v>0</v>
      </c>
    </row>
    <row r="28" spans="2:14" ht="15.75" x14ac:dyDescent="0.25">
      <c r="B28" s="8">
        <v>15</v>
      </c>
      <c r="C28" s="42" t="s">
        <v>26</v>
      </c>
      <c r="D28" s="52" t="s">
        <v>83</v>
      </c>
      <c r="E28" s="34">
        <v>0</v>
      </c>
    </row>
    <row r="29" spans="2:14" ht="15.75" x14ac:dyDescent="0.25">
      <c r="B29" s="6">
        <v>16</v>
      </c>
      <c r="C29" s="7" t="s">
        <v>27</v>
      </c>
      <c r="D29" s="51" t="s">
        <v>83</v>
      </c>
      <c r="E29" s="33">
        <v>0</v>
      </c>
    </row>
    <row r="30" spans="2:14" ht="15.75" x14ac:dyDescent="0.25">
      <c r="B30" s="8">
        <v>17</v>
      </c>
      <c r="C30" s="42" t="s">
        <v>28</v>
      </c>
      <c r="D30" s="52" t="s">
        <v>83</v>
      </c>
      <c r="E30" s="34">
        <v>0</v>
      </c>
    </row>
    <row r="31" spans="2:14" ht="15.75" x14ac:dyDescent="0.25">
      <c r="B31" s="6">
        <v>18</v>
      </c>
      <c r="C31" s="7" t="s">
        <v>29</v>
      </c>
      <c r="D31" s="51" t="s">
        <v>82</v>
      </c>
      <c r="E31" s="33">
        <v>0</v>
      </c>
    </row>
    <row r="32" spans="2:14" ht="15.75" x14ac:dyDescent="0.25">
      <c r="B32" s="8">
        <v>19</v>
      </c>
      <c r="C32" s="42" t="s">
        <v>30</v>
      </c>
      <c r="D32" s="52" t="s">
        <v>83</v>
      </c>
      <c r="E32" s="34">
        <v>0</v>
      </c>
    </row>
    <row r="33" spans="2:5" ht="15.75" x14ac:dyDescent="0.25">
      <c r="B33" s="6">
        <v>20</v>
      </c>
      <c r="C33" s="7" t="s">
        <v>31</v>
      </c>
      <c r="D33" s="51" t="s">
        <v>81</v>
      </c>
      <c r="E33" s="33">
        <v>0</v>
      </c>
    </row>
    <row r="34" spans="2:5" ht="15.75" x14ac:dyDescent="0.25">
      <c r="B34" s="8">
        <v>21</v>
      </c>
      <c r="C34" s="42" t="s">
        <v>32</v>
      </c>
      <c r="D34" s="52" t="s">
        <v>81</v>
      </c>
      <c r="E34" s="34">
        <v>0</v>
      </c>
    </row>
    <row r="35" spans="2:5" ht="15.75" x14ac:dyDescent="0.25">
      <c r="B35" s="6">
        <v>22</v>
      </c>
      <c r="C35" s="7" t="s">
        <v>33</v>
      </c>
      <c r="D35" s="51"/>
      <c r="E35" s="33"/>
    </row>
    <row r="36" spans="2:5" ht="15.75" x14ac:dyDescent="0.25">
      <c r="B36" s="8">
        <v>23</v>
      </c>
      <c r="C36" s="42" t="s">
        <v>34</v>
      </c>
      <c r="D36" s="52"/>
      <c r="E36" s="34"/>
    </row>
    <row r="37" spans="2:5" ht="15.75" x14ac:dyDescent="0.25">
      <c r="B37" s="6" t="s">
        <v>35</v>
      </c>
      <c r="C37" s="7"/>
      <c r="D37" s="10"/>
      <c r="E37" s="10" t="str">
        <f>+IF(SUM(E13:E36)=0,"",SUM(E13:E36))</f>
        <v/>
      </c>
    </row>
  </sheetData>
  <mergeCells count="4">
    <mergeCell ref="B2:I2"/>
    <mergeCell ref="B11:B12"/>
    <mergeCell ref="C11:C12"/>
    <mergeCell ref="D11:E11"/>
  </mergeCells>
  <conditionalFormatting sqref="F7">
    <cfRule type="expression" dxfId="3" priority="4">
      <formula>F7=""</formula>
    </cfRule>
  </conditionalFormatting>
  <conditionalFormatting sqref="C7">
    <cfRule type="expression" dxfId="2" priority="3">
      <formula>C7=""</formula>
    </cfRule>
  </conditionalFormatting>
  <conditionalFormatting sqref="B7">
    <cfRule type="expression" dxfId="1" priority="2">
      <formula>B7=""</formula>
    </cfRule>
  </conditionalFormatting>
  <conditionalFormatting sqref="D7:E7">
    <cfRule type="expression" dxfId="0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7</vt:i4>
      </vt:variant>
    </vt:vector>
  </HeadingPairs>
  <TitlesOfParts>
    <vt:vector size="13" baseType="lpstr">
      <vt:lpstr>TAPA</vt:lpstr>
      <vt:lpstr>Operador L4</vt:lpstr>
      <vt:lpstr>4A-I</vt:lpstr>
      <vt:lpstr>4A-R</vt:lpstr>
      <vt:lpstr>4B-I</vt:lpstr>
      <vt:lpstr>4B-R</vt:lpstr>
      <vt:lpstr>'4A-I'!Área_de_impresión</vt:lpstr>
      <vt:lpstr>'4A-R'!Área_de_impresión</vt:lpstr>
      <vt:lpstr>'4B-I'!Área_de_impresión</vt:lpstr>
      <vt:lpstr>'4B-R'!Área_de_impresión</vt:lpstr>
      <vt:lpstr>'Operador L4'!Área_de_impresión</vt:lpstr>
      <vt:lpstr>TAPA!Área_de_impresión</vt:lpstr>
      <vt:lpstr>'Operador L4'!Títulos_a_imprimir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Javier Alexis Olivares Marcel</cp:lastModifiedBy>
  <cp:lastPrinted>2017-12-20T16:09:18Z</cp:lastPrinted>
  <dcterms:created xsi:type="dcterms:W3CDTF">2016-05-11T15:25:54Z</dcterms:created>
  <dcterms:modified xsi:type="dcterms:W3CDTF">2018-08-29T20:48:55Z</dcterms:modified>
</cp:coreProperties>
</file>