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pivotCache/pivotCacheDefinition1.xml" ContentType="application/vnd.openxmlformats-officedocument.spreadsheetml.pivotCacheDefinition+xml"/>
  <Override PartName="/xl/pivotCache/pivotCacheRecords1.xml" ContentType="application/vnd.openxmlformats-officedocument.spreadsheetml.pivotCacheRecord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pivotTables/pivotTable1.xml" ContentType="application/vnd.openxmlformats-officedocument.spreadsheetml.pivotTable+xml"/>
  <Override PartName="/xl/tables/table2.xml" ContentType="application/vnd.openxmlformats-officedocument.spreadsheetml.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ThisWorkbook"/>
  <mc:AlternateContent xmlns:mc="http://schemas.openxmlformats.org/markup-compatibility/2006">
    <mc:Choice Requires="x15">
      <x15ac:absPath xmlns:x15ac="http://schemas.microsoft.com/office/spreadsheetml/2010/11/ac" url="T:\05.-Programas de Operacion\PE QUINTERO\02.-POT\A5\202011\"/>
    </mc:Choice>
  </mc:AlternateContent>
  <bookViews>
    <workbookView xWindow="0" yWindow="0" windowWidth="20490" windowHeight="7050" activeTab="2"/>
  </bookViews>
  <sheets>
    <sheet name="TAPA" sheetId="6" r:id="rId1"/>
    <sheet name="PC" sheetId="3" r:id="rId2"/>
    <sheet name="LPP" sheetId="8" r:id="rId3"/>
    <sheet name="Hoja2" sheetId="10" state="hidden" r:id="rId4"/>
    <sheet name="Hoja1" sheetId="9" state="hidden" r:id="rId5"/>
  </sheets>
  <definedNames>
    <definedName name="_xlnm.Print_Area" localSheetId="1">PC!$A$1:$M$12</definedName>
    <definedName name="_xlnm.Print_Area" localSheetId="0">TAPA!$A$1:$J$22</definedName>
  </definedNames>
  <calcPr calcId="152511"/>
  <pivotCaches>
    <pivotCache cacheId="2" r:id="rId6"/>
  </pivotCaches>
</workbook>
</file>

<file path=xl/calcChain.xml><?xml version="1.0" encoding="utf-8"?>
<calcChain xmlns="http://schemas.openxmlformats.org/spreadsheetml/2006/main">
  <c r="A7" i="8" l="1"/>
  <c r="C7" i="8"/>
  <c r="A2" i="8" s="1"/>
  <c r="E7" i="8"/>
  <c r="F7" i="8"/>
  <c r="A7" i="3"/>
  <c r="C7" i="3"/>
  <c r="A2" i="3" s="1"/>
  <c r="F7" i="3"/>
  <c r="H7" i="3"/>
  <c r="B4" i="6"/>
</calcChain>
</file>

<file path=xl/sharedStrings.xml><?xml version="1.0" encoding="utf-8"?>
<sst xmlns="http://schemas.openxmlformats.org/spreadsheetml/2006/main" count="414" uniqueCount="61">
  <si>
    <t>TIPO REGULACIÓN</t>
  </si>
  <si>
    <t>PE</t>
  </si>
  <si>
    <t>TIPO PROGRAMA</t>
  </si>
  <si>
    <t>REGIÓN</t>
  </si>
  <si>
    <t>V</t>
  </si>
  <si>
    <t>ZONA REGULADA</t>
  </si>
  <si>
    <t>Quintero</t>
  </si>
  <si>
    <t>UNIDAD DE NEGOCIO</t>
  </si>
  <si>
    <t>UNQ</t>
  </si>
  <si>
    <t>CORRELATIVO ANEXO 5</t>
  </si>
  <si>
    <t>AÑO</t>
  </si>
  <si>
    <t>ESTACIONALIDAD</t>
  </si>
  <si>
    <t>FECHA INICIO A5</t>
  </si>
  <si>
    <t>FECHA FIN A5</t>
  </si>
  <si>
    <t>CORRELATIVO ANEXO 1</t>
  </si>
  <si>
    <t xml:space="preserve"> </t>
  </si>
  <si>
    <t>Realizado por</t>
  </si>
  <si>
    <t>Revisado por</t>
  </si>
  <si>
    <t>1. Descripción de la Unidad de Negocio</t>
  </si>
  <si>
    <t>UN</t>
  </si>
  <si>
    <t>Estacionalidad</t>
  </si>
  <si>
    <t>2. Puntos de Control</t>
  </si>
  <si>
    <t>Unidad de Negocio</t>
  </si>
  <si>
    <t>Servicio</t>
  </si>
  <si>
    <t>Sentido</t>
  </si>
  <si>
    <t>Correlativo Punto de Control</t>
  </si>
  <si>
    <t>Longitud</t>
  </si>
  <si>
    <t>Latitud</t>
  </si>
  <si>
    <t>Distancia al origen</t>
  </si>
  <si>
    <t>Seguimiento</t>
  </si>
  <si>
    <t>ICR</t>
  </si>
  <si>
    <t>IP</t>
  </si>
  <si>
    <t>Ponderador ICR</t>
  </si>
  <si>
    <t>Punto Urbano</t>
  </si>
  <si>
    <t>Referencia de Punto de Control</t>
  </si>
  <si>
    <t>Q01</t>
  </si>
  <si>
    <t>2. Horas de pasada programada</t>
  </si>
  <si>
    <t>Correlativo Punto
de Control</t>
  </si>
  <si>
    <t>Intervalo Anterior
(IPPdk-1)</t>
  </si>
  <si>
    <t>Hora de Pasada Programada
(TPPdk)</t>
  </si>
  <si>
    <t>Intervalo Posterior
(IPPdk)</t>
  </si>
  <si>
    <t>Tipo de Día</t>
  </si>
  <si>
    <t>L1</t>
  </si>
  <si>
    <t>1B</t>
  </si>
  <si>
    <t>Cuenta de Correlativo Punto de Control</t>
  </si>
  <si>
    <t>Suma de ICR</t>
  </si>
  <si>
    <t>Suma de IP</t>
  </si>
  <si>
    <t>Suma de Ponderador ICR</t>
  </si>
  <si>
    <t>POT</t>
  </si>
  <si>
    <t>Etiquetas de fila</t>
  </si>
  <si>
    <t>Total general</t>
  </si>
  <si>
    <t>Q02</t>
  </si>
  <si>
    <t>Q03</t>
  </si>
  <si>
    <t>Claudia Briones</t>
  </si>
  <si>
    <t>Normal</t>
  </si>
  <si>
    <t>00:30:00</t>
  </si>
  <si>
    <t>05:55:00</t>
  </si>
  <si>
    <t>06:35:00</t>
  </si>
  <si>
    <t>DL</t>
  </si>
  <si>
    <t>DS</t>
  </si>
  <si>
    <t>00:15:00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</si>
</sst>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dd\/mm\/yyyy"/>
    <numFmt numFmtId="165" formatCode="0.000000"/>
  </numFmts>
  <fonts count="16" x14ac:knownFonts="1">
    <font>
      <sz val="11"/>
      <color theme="1"/>
      <name val="Calibri"/>
      <family val="2"/>
      <scheme val="minor"/>
    </font>
    <font>
      <sz val="10"/>
      <name val="MS Sans Serif"/>
    </font>
    <font>
      <b/>
      <sz val="11"/>
      <color theme="1"/>
      <name val="Calibri"/>
      <family val="2"/>
      <scheme val="minor"/>
    </font>
    <font>
      <sz val="10"/>
      <color theme="1"/>
      <name val="Trebuchet MS"/>
      <family val="2"/>
    </font>
    <font>
      <sz val="11"/>
      <color theme="1"/>
      <name val="Trebuchet MS"/>
      <family val="2"/>
    </font>
    <font>
      <sz val="9"/>
      <color theme="1"/>
      <name val="Calibri"/>
      <family val="2"/>
      <scheme val="minor"/>
    </font>
    <font>
      <sz val="11"/>
      <color theme="0"/>
      <name val="Trebuchet MS"/>
      <family val="2"/>
    </font>
    <font>
      <sz val="10"/>
      <color theme="1"/>
      <name val="Calibri"/>
      <family val="2"/>
      <scheme val="minor"/>
    </font>
    <font>
      <b/>
      <sz val="11"/>
      <color theme="1"/>
      <name val="Trebuchet MS"/>
      <family val="2"/>
    </font>
    <font>
      <sz val="11"/>
      <color rgb="FFFF0000"/>
      <name val="Trebuchet MS"/>
      <family val="2"/>
    </font>
    <font>
      <sz val="8"/>
      <color theme="1"/>
      <name val="Calibri"/>
      <family val="2"/>
      <scheme val="minor"/>
    </font>
    <font>
      <sz val="10"/>
      <color theme="0"/>
      <name val="Calibri"/>
      <family val="2"/>
    </font>
    <font>
      <sz val="8"/>
      <color rgb="FF000000"/>
      <name val="Calibri"/>
      <family val="2"/>
    </font>
    <font>
      <b/>
      <sz val="8"/>
      <color theme="0"/>
      <name val="Calibri"/>
      <family val="2"/>
    </font>
    <font>
      <sz val="8"/>
      <color rgb="FF000000"/>
      <name val="Calibri"/>
    </font>
    <font>
      <b/>
      <sz val="28"/>
      <color theme="1"/>
      <name val="Trebuchet MS"/>
      <family val="2"/>
    </font>
  </fonts>
  <fills count="8">
    <fill>
      <patternFill patternType="none"/>
    </fill>
    <fill>
      <patternFill patternType="gray125"/>
    </fill>
    <fill>
      <patternFill patternType="solid">
        <fgColor theme="2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theme="0" tint="-0.14993743705557422"/>
        <bgColor indexed="64"/>
      </patternFill>
    </fill>
    <fill>
      <patternFill patternType="solid">
        <fgColor theme="1" tint="0.49998474074526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72">
    <xf numFmtId="0" fontId="0" fillId="0" borderId="0" xfId="0"/>
    <xf numFmtId="0" fontId="3" fillId="0" borderId="0" xfId="0" applyFont="1"/>
    <xf numFmtId="0" fontId="4" fillId="0" borderId="0" xfId="0" applyFont="1" applyAlignment="1">
      <alignment vertical="center" wrapText="1"/>
    </xf>
    <xf numFmtId="0" fontId="4" fillId="0" borderId="0" xfId="0" applyFont="1" applyAlignment="1">
      <alignment horizontal="center" vertical="center"/>
    </xf>
    <xf numFmtId="0" fontId="2" fillId="0" borderId="0" xfId="0" applyFont="1"/>
    <xf numFmtId="0" fontId="5" fillId="0" borderId="0" xfId="0" applyFont="1" applyAlignment="1">
      <alignment wrapText="1"/>
    </xf>
    <xf numFmtId="0" fontId="4" fillId="0" borderId="0" xfId="0" applyFont="1"/>
    <xf numFmtId="0" fontId="4" fillId="0" borderId="0" xfId="0" applyFont="1" applyAlignment="1">
      <alignment horizontal="center"/>
    </xf>
    <xf numFmtId="14" fontId="6" fillId="0" borderId="0" xfId="0" applyNumberFormat="1" applyFont="1"/>
    <xf numFmtId="0" fontId="7" fillId="0" borderId="0" xfId="0" applyFont="1"/>
    <xf numFmtId="0" fontId="0" fillId="0" borderId="0" xfId="0" applyAlignment="1">
      <alignment vertical="center" wrapText="1"/>
    </xf>
    <xf numFmtId="0" fontId="8" fillId="2" borderId="1" xfId="0" applyFont="1" applyFill="1" applyBorder="1" applyAlignment="1">
      <alignment horizontal="center" vertical="center" wrapText="1"/>
    </xf>
    <xf numFmtId="0" fontId="9" fillId="0" borderId="0" xfId="0" applyFont="1" applyAlignment="1">
      <alignment vertical="center" wrapText="1"/>
    </xf>
    <xf numFmtId="0" fontId="0" fillId="0" borderId="0" xfId="0" applyAlignment="1">
      <alignment horizontal="center" vertical="center"/>
    </xf>
    <xf numFmtId="0" fontId="4" fillId="0" borderId="1" xfId="0" applyFont="1" applyFill="1" applyBorder="1" applyAlignment="1">
      <alignment horizontal="center" vertical="center"/>
    </xf>
    <xf numFmtId="0" fontId="8" fillId="3" borderId="1" xfId="0" applyFont="1" applyFill="1" applyBorder="1" applyAlignment="1">
      <alignment horizontal="left"/>
    </xf>
    <xf numFmtId="0" fontId="10" fillId="0" borderId="0" xfId="0" applyFont="1"/>
    <xf numFmtId="0" fontId="10" fillId="0" borderId="0" xfId="0" applyFont="1" applyAlignment="1">
      <alignment horizontal="left"/>
    </xf>
    <xf numFmtId="0" fontId="0" fillId="0" borderId="0" xfId="0" applyAlignment="1">
      <alignment horizontal="center"/>
    </xf>
    <xf numFmtId="0" fontId="0" fillId="4" borderId="1" xfId="0" applyFill="1" applyBorder="1" applyAlignment="1">
      <alignment horizontal="center"/>
    </xf>
    <xf numFmtId="0" fontId="11" fillId="5" borderId="2" xfId="0" applyFont="1" applyFill="1" applyBorder="1" applyAlignment="1">
      <alignment horizontal="center" vertical="center" wrapText="1"/>
    </xf>
    <xf numFmtId="0" fontId="11" fillId="5" borderId="3" xfId="0" applyFont="1" applyFill="1" applyBorder="1" applyAlignment="1">
      <alignment horizontal="center" vertical="center" wrapText="1"/>
    </xf>
    <xf numFmtId="0" fontId="12" fillId="0" borderId="1" xfId="0" applyFont="1" applyBorder="1" applyAlignment="1">
      <alignment horizontal="center" vertical="center"/>
    </xf>
    <xf numFmtId="0" fontId="10" fillId="0" borderId="0" xfId="0" pivotButton="1" applyFont="1" applyAlignment="1">
      <alignment horizontal="center" vertical="center"/>
    </xf>
    <xf numFmtId="0" fontId="10" fillId="0" borderId="0" xfId="0" applyFont="1" applyAlignment="1">
      <alignment horizontal="center" vertical="center"/>
    </xf>
    <xf numFmtId="0" fontId="10" fillId="0" borderId="0" xfId="0" applyNumberFormat="1" applyFont="1" applyAlignment="1">
      <alignment horizontal="center" vertical="center"/>
    </xf>
    <xf numFmtId="0" fontId="12" fillId="0" borderId="4" xfId="0" applyFont="1" applyFill="1" applyBorder="1" applyAlignment="1">
      <alignment horizontal="center" vertical="center"/>
    </xf>
    <xf numFmtId="0" fontId="13" fillId="5" borderId="5" xfId="0" applyFont="1" applyFill="1" applyBorder="1" applyAlignment="1">
      <alignment horizontal="center" vertical="center" wrapText="1"/>
    </xf>
    <xf numFmtId="164" fontId="0" fillId="6" borderId="1" xfId="0" applyNumberFormat="1" applyFill="1" applyBorder="1" applyAlignment="1">
      <alignment horizontal="center"/>
    </xf>
    <xf numFmtId="0" fontId="4" fillId="0" borderId="0" xfId="0" applyFont="1" applyAlignment="1">
      <alignment horizontal="left"/>
    </xf>
    <xf numFmtId="0" fontId="13" fillId="0" borderId="6" xfId="0" applyFont="1" applyFill="1" applyBorder="1" applyAlignment="1">
      <alignment horizontal="center" vertical="center" textRotation="90" wrapText="1"/>
    </xf>
    <xf numFmtId="0" fontId="13" fillId="0" borderId="7" xfId="0" applyFont="1" applyFill="1" applyBorder="1" applyAlignment="1">
      <alignment horizontal="center" vertical="center" textRotation="90" wrapText="1"/>
    </xf>
    <xf numFmtId="0" fontId="12" fillId="0" borderId="8" xfId="0" applyFont="1" applyFill="1" applyBorder="1" applyAlignment="1">
      <alignment horizontal="center" vertical="center"/>
    </xf>
    <xf numFmtId="0" fontId="10" fillId="0" borderId="1" xfId="0" applyFont="1" applyFill="1" applyBorder="1" applyAlignment="1">
      <alignment horizontal="center" vertical="center"/>
    </xf>
    <xf numFmtId="165" fontId="10" fillId="0" borderId="1" xfId="0" applyNumberFormat="1" applyFont="1" applyFill="1" applyBorder="1" applyAlignment="1">
      <alignment horizontal="center" vertical="center"/>
    </xf>
    <xf numFmtId="2" fontId="10" fillId="0" borderId="1" xfId="0" applyNumberFormat="1" applyFont="1" applyFill="1" applyBorder="1" applyAlignment="1">
      <alignment horizontal="center" vertical="center"/>
    </xf>
    <xf numFmtId="0" fontId="12" fillId="0" borderId="1" xfId="0" applyFont="1" applyFill="1" applyBorder="1" applyAlignment="1">
      <alignment horizontal="center" vertical="center"/>
    </xf>
    <xf numFmtId="14" fontId="4" fillId="6" borderId="1" xfId="0" applyNumberFormat="1" applyFont="1" applyFill="1" applyBorder="1" applyAlignment="1">
      <alignment horizontal="left"/>
    </xf>
    <xf numFmtId="0" fontId="14" fillId="0" borderId="8" xfId="0" applyFont="1" applyFill="1" applyBorder="1" applyAlignment="1">
      <alignment horizontal="center" vertical="center"/>
    </xf>
    <xf numFmtId="0" fontId="14" fillId="0" borderId="1" xfId="0" applyFont="1" applyFill="1" applyBorder="1" applyAlignment="1">
      <alignment horizontal="center" vertical="center"/>
    </xf>
    <xf numFmtId="165" fontId="14" fillId="0" borderId="1" xfId="0" applyNumberFormat="1" applyFont="1" applyFill="1" applyBorder="1" applyAlignment="1">
      <alignment horizontal="center" vertical="center"/>
    </xf>
    <xf numFmtId="2" fontId="14" fillId="0" borderId="1" xfId="0" applyNumberFormat="1" applyFont="1" applyFill="1" applyBorder="1" applyAlignment="1">
      <alignment horizontal="center" vertical="center"/>
    </xf>
    <xf numFmtId="0" fontId="14" fillId="0" borderId="4" xfId="0" applyFont="1" applyFill="1" applyBorder="1" applyAlignment="1">
      <alignment horizontal="center" vertical="center"/>
    </xf>
    <xf numFmtId="0" fontId="14" fillId="0" borderId="9" xfId="0" applyFont="1" applyFill="1" applyBorder="1" applyAlignment="1">
      <alignment horizontal="center" vertical="center"/>
    </xf>
    <xf numFmtId="0" fontId="14" fillId="0" borderId="2" xfId="0" applyFont="1" applyFill="1" applyBorder="1" applyAlignment="1">
      <alignment horizontal="center" vertical="center"/>
    </xf>
    <xf numFmtId="165" fontId="14" fillId="0" borderId="2" xfId="0" applyNumberFormat="1" applyFont="1" applyFill="1" applyBorder="1" applyAlignment="1">
      <alignment horizontal="center" vertical="center"/>
    </xf>
    <xf numFmtId="2" fontId="14" fillId="0" borderId="2" xfId="0" applyNumberFormat="1" applyFont="1" applyFill="1" applyBorder="1" applyAlignment="1">
      <alignment horizontal="center" vertical="center"/>
    </xf>
    <xf numFmtId="0" fontId="14" fillId="0" borderId="3" xfId="0" applyFont="1" applyFill="1" applyBorder="1" applyAlignment="1">
      <alignment horizontal="center" vertical="center"/>
    </xf>
    <xf numFmtId="0" fontId="8" fillId="2" borderId="0" xfId="0" applyFont="1" applyFill="1" applyAlignment="1">
      <alignment horizontal="center" vertical="center"/>
    </xf>
    <xf numFmtId="0" fontId="12" fillId="0" borderId="0" xfId="0" applyFont="1" applyFill="1" applyBorder="1" applyAlignment="1">
      <alignment horizontal="center" vertical="center"/>
    </xf>
    <xf numFmtId="0" fontId="14" fillId="0" borderId="0" xfId="0" applyFont="1" applyFill="1" applyBorder="1" applyAlignment="1">
      <alignment horizontal="center" vertical="center"/>
    </xf>
    <xf numFmtId="0" fontId="0" fillId="0" borderId="1" xfId="0" applyBorder="1" applyAlignment="1">
      <alignment horizontal="center"/>
    </xf>
    <xf numFmtId="0" fontId="0" fillId="0" borderId="1" xfId="0" quotePrefix="1" applyBorder="1" applyAlignment="1">
      <alignment horizontal="center"/>
    </xf>
    <xf numFmtId="21" fontId="0" fillId="0" borderId="1" xfId="0" quotePrefix="1" applyNumberFormat="1" applyBorder="1" applyAlignment="1">
      <alignment horizontal="center"/>
    </xf>
    <xf numFmtId="0" fontId="0" fillId="6" borderId="1" xfId="0" quotePrefix="1" applyFill="1" applyBorder="1" applyAlignment="1">
      <alignment horizontal="center"/>
    </xf>
    <xf numFmtId="0" fontId="4" fillId="0" borderId="4" xfId="0" applyFont="1" applyBorder="1" applyAlignment="1">
      <alignment horizontal="center" vertical="center"/>
    </xf>
    <xf numFmtId="0" fontId="4" fillId="0" borderId="8" xfId="0" applyFont="1" applyBorder="1" applyAlignment="1">
      <alignment horizontal="center" vertical="center"/>
    </xf>
    <xf numFmtId="0" fontId="8" fillId="2" borderId="1" xfId="0" applyFont="1" applyFill="1" applyBorder="1" applyAlignment="1">
      <alignment horizontal="left"/>
    </xf>
    <xf numFmtId="0" fontId="0" fillId="0" borderId="4" xfId="0" applyBorder="1" applyAlignment="1">
      <alignment horizontal="center" vertical="center"/>
    </xf>
    <xf numFmtId="0" fontId="0" fillId="0" borderId="8" xfId="0" applyBorder="1" applyAlignment="1">
      <alignment horizontal="center" vertical="center"/>
    </xf>
    <xf numFmtId="0" fontId="0" fillId="0" borderId="1" xfId="0" applyBorder="1" applyAlignment="1">
      <alignment horizontal="left"/>
    </xf>
    <xf numFmtId="0" fontId="15" fillId="0" borderId="1" xfId="0" applyFont="1" applyFill="1" applyBorder="1" applyAlignment="1">
      <alignment horizontal="center" vertical="center"/>
    </xf>
    <xf numFmtId="0" fontId="8" fillId="2" borderId="0" xfId="0" applyFont="1" applyFill="1" applyAlignment="1">
      <alignment horizontal="center" vertical="center"/>
    </xf>
    <xf numFmtId="0" fontId="0" fillId="4" borderId="4" xfId="0" applyFill="1" applyBorder="1" applyAlignment="1">
      <alignment horizontal="center"/>
    </xf>
    <xf numFmtId="0" fontId="0" fillId="4" borderId="10" xfId="0" applyFill="1" applyBorder="1" applyAlignment="1">
      <alignment horizontal="center"/>
    </xf>
    <xf numFmtId="0" fontId="0" fillId="4" borderId="8" xfId="0" applyFill="1" applyBorder="1" applyAlignment="1">
      <alignment horizontal="center"/>
    </xf>
    <xf numFmtId="164" fontId="0" fillId="0" borderId="4" xfId="0" applyNumberFormat="1" applyBorder="1" applyAlignment="1">
      <alignment horizontal="center"/>
    </xf>
    <xf numFmtId="164" fontId="0" fillId="0" borderId="8" xfId="0" applyNumberFormat="1" applyBorder="1" applyAlignment="1">
      <alignment horizontal="center"/>
    </xf>
    <xf numFmtId="164" fontId="0" fillId="0" borderId="10" xfId="0" applyNumberFormat="1" applyBorder="1" applyAlignment="1">
      <alignment horizontal="center"/>
    </xf>
    <xf numFmtId="0" fontId="0" fillId="7" borderId="4" xfId="0" applyFill="1" applyBorder="1" applyAlignment="1">
      <alignment horizontal="center"/>
    </xf>
    <xf numFmtId="0" fontId="0" fillId="7" borderId="8" xfId="0" applyFill="1" applyBorder="1" applyAlignment="1">
      <alignment horizontal="center"/>
    </xf>
    <xf numFmtId="0" fontId="0" fillId="7" borderId="10" xfId="0" applyFill="1" applyBorder="1" applyAlignment="1">
      <alignment horizontal="center"/>
    </xf>
  </cellXfs>
  <cellStyles count="2">
    <cellStyle name="Normal" xfId="0" builtinId="0"/>
    <cellStyle name="Normal 2" xfId="1"/>
  </cellStyles>
  <dxfs count="48"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horizontal="center" indent="0" readingOrder="0"/>
    </dxf>
    <dxf>
      <alignment horizontal="center" indent="0" readingOrder="0"/>
    </dxf>
    <dxf>
      <alignment horizontal="center" indent="0" readingOrder="0"/>
    </dxf>
    <dxf>
      <alignment horizontal="center" indent="0" readingOrder="0"/>
    </dxf>
    <dxf>
      <alignment horizontal="center" indent="0" readingOrder="0"/>
    </dxf>
    <dxf>
      <alignment horizontal="center" indent="0" readingOrder="0"/>
    </dxf>
    <dxf>
      <alignment horizontal="center" indent="0" readingOrder="0"/>
    </dxf>
    <dxf>
      <font>
        <sz val="8"/>
      </font>
    </dxf>
    <dxf>
      <font>
        <sz val="8"/>
      </font>
    </dxf>
    <dxf>
      <font>
        <sz val="8"/>
      </font>
    </dxf>
    <dxf>
      <font>
        <sz val="8"/>
      </font>
    </dxf>
    <dxf>
      <font>
        <sz val="8"/>
      </font>
    </dxf>
    <dxf>
      <font>
        <sz val="8"/>
      </font>
    </dxf>
    <dxf>
      <font>
        <sz val="8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numFmt numFmtId="2" formatCode="0.00"/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numFmt numFmtId="165" formatCode="0.000000"/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numFmt numFmtId="165" formatCode="0.000000"/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 outline="0">
        <top style="thin">
          <color indexed="64"/>
        </top>
      </border>
    </dxf>
    <dxf>
      <font>
        <strike val="0"/>
        <outline val="0"/>
        <shadow val="0"/>
        <u val="none"/>
        <vertAlign val="baseline"/>
        <sz val="8"/>
        <name val="Calibri"/>
        <scheme val="none"/>
      </font>
      <alignment vertical="center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</dxf>
    <dxf>
      <border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0"/>
        <name val="Calibri"/>
        <scheme val="none"/>
      </font>
      <fill>
        <patternFill patternType="solid">
          <fgColor indexed="64"/>
          <bgColor theme="1" tint="0.499984740745262"/>
        </patternFill>
      </fill>
      <alignment horizontal="center" vertical="center" textRotation="9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  <dxf>
      <fill>
        <patternFill>
          <bgColor theme="7" tint="0.39988402966399123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pivotCacheDefinition" Target="pivotCache/pivotCacheDefinition1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pivotCache/_rels/pivotCacheDefinition1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1.xml"/></Relationships>
</file>

<file path=xl/pivotCache/pivotCacheDefinition1.xml><?xml version="1.0" encoding="utf-8"?>
<pivotCacheDefinition xmlns="http://schemas.openxmlformats.org/spreadsheetml/2006/main" xmlns:r="http://schemas.openxmlformats.org/officeDocument/2006/relationships" r:id="rId1" refreshedBy="Gustavo Andrés Barahona Faúndez" refreshedDate="44026.558812615738" createdVersion="4" refreshedVersion="4" minRefreshableVersion="3" recordCount="54">
  <cacheSource type="worksheet">
    <worksheetSource name="Tabla1"/>
  </cacheSource>
  <cacheFields count="13">
    <cacheField name="Unidad de Negocio" numFmtId="0">
      <sharedItems/>
    </cacheField>
    <cacheField name="Servicio" numFmtId="0">
      <sharedItems count="8">
        <s v="Q01"/>
        <s v="Q01N" u="1"/>
        <s v="Q01y2" u="1"/>
        <s v="Q02" u="1"/>
        <s v="Q03" u="1"/>
        <s v="Q01y1" u="1"/>
        <s v="Q03Y" u="1"/>
        <s v="Q03Y1" u="1"/>
      </sharedItems>
    </cacheField>
    <cacheField name="Sentido" numFmtId="0">
      <sharedItems containsSemiMixedTypes="0" containsString="0" containsNumber="1" containsInteger="1" minValue="0" maxValue="1" count="2">
        <n v="0"/>
        <n v="1"/>
      </sharedItems>
    </cacheField>
    <cacheField name="Correlativo Punto de Control" numFmtId="0">
      <sharedItems containsSemiMixedTypes="0" containsString="0" containsNumber="1" containsInteger="1" minValue="1" maxValue="29"/>
    </cacheField>
    <cacheField name="Longitud" numFmtId="0">
      <sharedItems containsSemiMixedTypes="0" containsString="0" containsNumber="1" minValue="-71.629211999999995" maxValue="-71.474960999999993"/>
    </cacheField>
    <cacheField name="Latitud" numFmtId="0">
      <sharedItems containsSemiMixedTypes="0" containsString="0" containsNumber="1" minValue="-33.045628000000001" maxValue="-32.712209000000001"/>
    </cacheField>
    <cacheField name="Distancia al origen" numFmtId="0">
      <sharedItems containsSemiMixedTypes="0" containsString="0" containsNumber="1" minValue="109.56411743164062" maxValue="77690.140625"/>
    </cacheField>
    <cacheField name="Seguimiento" numFmtId="0">
      <sharedItems containsSemiMixedTypes="0" containsString="0" containsNumber="1" containsInteger="1" minValue="1" maxValue="1"/>
    </cacheField>
    <cacheField name="ICR" numFmtId="0">
      <sharedItems containsSemiMixedTypes="0" containsString="0" containsNumber="1" containsInteger="1" minValue="0" maxValue="1"/>
    </cacheField>
    <cacheField name="IP" numFmtId="0">
      <sharedItems containsSemiMixedTypes="0" containsString="0" containsNumber="1" containsInteger="1" minValue="0" maxValue="1"/>
    </cacheField>
    <cacheField name="Ponderador ICR" numFmtId="0">
      <sharedItems containsSemiMixedTypes="0" containsString="0" containsNumber="1" minValue="0" maxValue="0.8"/>
    </cacheField>
    <cacheField name="Punto Urbano" numFmtId="0">
      <sharedItems containsSemiMixedTypes="0" containsString="0" containsNumber="1" containsInteger="1" minValue="0" maxValue="1"/>
    </cacheField>
    <cacheField name="Referencia de Punto de Control" numFmtId="0">
      <sharedItems containsNonDate="0" containsString="0" containsBlank="1"/>
    </cacheField>
  </cacheFields>
  <extLst>
    <ext xmlns:x14="http://schemas.microsoft.com/office/spreadsheetml/2009/9/main" uri="{725AE2AE-9491-48be-B2B4-4EB974FC3084}">
      <x14:pivotCacheDefinition/>
    </ext>
  </extLst>
</pivotCacheDefinition>
</file>

<file path=xl/pivotCache/pivotCacheRecords1.xml><?xml version="1.0" encoding="utf-8"?>
<pivotCacheRecords xmlns="http://schemas.openxmlformats.org/spreadsheetml/2006/main" xmlns:r="http://schemas.openxmlformats.org/officeDocument/2006/relationships" count="54">
  <r>
    <s v="UNQ"/>
    <x v="0"/>
    <x v="0"/>
    <n v="1"/>
    <n v="-71.629211999999995"/>
    <n v="-33.03566"/>
    <n v="949.59259033203125"/>
    <n v="1"/>
    <n v="1"/>
    <n v="1"/>
    <n v="0.8"/>
    <n v="1"/>
    <m/>
  </r>
  <r>
    <s v="UNQ"/>
    <x v="0"/>
    <x v="0"/>
    <n v="2"/>
    <n v="-71.606058000000004"/>
    <n v="-33.044130000000003"/>
    <n v="3555.658935546875"/>
    <n v="1"/>
    <n v="1"/>
    <n v="0"/>
    <n v="0.1"/>
    <n v="1"/>
    <m/>
  </r>
  <r>
    <s v="UNQ"/>
    <x v="0"/>
    <x v="0"/>
    <n v="3"/>
    <n v="-71.599326000000005"/>
    <n v="-33.037908999999999"/>
    <n v="4637.22509765625"/>
    <n v="1"/>
    <n v="0"/>
    <n v="0"/>
    <n v="0"/>
    <n v="1"/>
    <m/>
  </r>
  <r>
    <s v="UNQ"/>
    <x v="0"/>
    <x v="0"/>
    <n v="4"/>
    <n v="-71.592360999999997"/>
    <n v="-33.033360000000002"/>
    <n v="5603.86083984375"/>
    <n v="1"/>
    <n v="0"/>
    <n v="0"/>
    <n v="0"/>
    <n v="1"/>
    <m/>
  </r>
  <r>
    <s v="UNQ"/>
    <x v="0"/>
    <x v="0"/>
    <n v="5"/>
    <n v="-71.570896000000005"/>
    <n v="-33.025038000000002"/>
    <n v="8158.4248046875"/>
    <n v="1"/>
    <n v="0"/>
    <n v="0"/>
    <n v="0"/>
    <n v="0"/>
    <m/>
  </r>
  <r>
    <s v="UNQ"/>
    <x v="0"/>
    <x v="0"/>
    <n v="6"/>
    <n v="-71.553430000000006"/>
    <n v="-33.027363999999999"/>
    <n v="9983.1201171875"/>
    <n v="1"/>
    <n v="0"/>
    <n v="0"/>
    <n v="0"/>
    <n v="1"/>
    <m/>
  </r>
  <r>
    <s v="UNQ"/>
    <x v="0"/>
    <x v="0"/>
    <n v="7"/>
    <n v="-71.539849000000004"/>
    <n v="-33.029468000000001"/>
    <n v="11403.240234375"/>
    <n v="1"/>
    <n v="0"/>
    <n v="0"/>
    <n v="0"/>
    <n v="1"/>
    <m/>
  </r>
  <r>
    <s v="UNQ"/>
    <x v="0"/>
    <x v="0"/>
    <n v="8"/>
    <n v="-71.514410999999996"/>
    <n v="-33.044150999999999"/>
    <n v="14355.96484375"/>
    <n v="1"/>
    <n v="0"/>
    <n v="0"/>
    <n v="0"/>
    <n v="0"/>
    <m/>
  </r>
  <r>
    <s v="UNQ"/>
    <x v="0"/>
    <x v="0"/>
    <n v="9"/>
    <n v="-71.504800000000003"/>
    <n v="-33.045628000000001"/>
    <n v="16099.37890625"/>
    <n v="1"/>
    <n v="0"/>
    <n v="0"/>
    <n v="0"/>
    <n v="0"/>
    <m/>
  </r>
  <r>
    <s v="UNQ"/>
    <x v="0"/>
    <x v="0"/>
    <n v="10"/>
    <n v="-71.500487000000007"/>
    <n v="-33.018031999999998"/>
    <n v="19731.9140625"/>
    <n v="1"/>
    <n v="0"/>
    <n v="0"/>
    <n v="0"/>
    <n v="0"/>
    <m/>
  </r>
  <r>
    <s v="UNQ"/>
    <x v="0"/>
    <x v="0"/>
    <n v="11"/>
    <n v="-71.501378000000003"/>
    <n v="-32.996360000000003"/>
    <n v="23292.728515625"/>
    <n v="1"/>
    <n v="0"/>
    <n v="0"/>
    <n v="0"/>
    <n v="0"/>
    <m/>
  </r>
  <r>
    <s v="UNQ"/>
    <x v="0"/>
    <x v="0"/>
    <n v="12"/>
    <n v="-71.499418000000006"/>
    <n v="-32.971750999999998"/>
    <n v="26028.353515625"/>
    <n v="1"/>
    <n v="0"/>
    <n v="0"/>
    <n v="0"/>
    <n v="0"/>
    <m/>
  </r>
  <r>
    <s v="UNQ"/>
    <x v="0"/>
    <x v="0"/>
    <n v="13"/>
    <n v="-71.506525999999994"/>
    <n v="-32.924399999999999"/>
    <n v="31986.796875"/>
    <n v="1"/>
    <n v="0"/>
    <n v="0"/>
    <n v="0"/>
    <n v="1"/>
    <m/>
  </r>
  <r>
    <s v="UNQ"/>
    <x v="0"/>
    <x v="0"/>
    <n v="14"/>
    <n v="-71.490412000000006"/>
    <n v="-32.865079999999999"/>
    <n v="40009.09765625"/>
    <n v="1"/>
    <n v="0"/>
    <n v="0"/>
    <n v="0"/>
    <n v="0"/>
    <m/>
  </r>
  <r>
    <s v="UNQ"/>
    <x v="0"/>
    <x v="0"/>
    <n v="15"/>
    <n v="-71.476175999999995"/>
    <n v="-32.812063999999999"/>
    <n v="46609.9375"/>
    <n v="1"/>
    <n v="0"/>
    <n v="0"/>
    <n v="0"/>
    <n v="0"/>
    <m/>
  </r>
  <r>
    <s v="UNQ"/>
    <x v="0"/>
    <x v="0"/>
    <n v="16"/>
    <n v="-71.474960999999993"/>
    <n v="-32.801709000000002"/>
    <n v="47916.84375"/>
    <n v="1"/>
    <n v="0"/>
    <n v="0"/>
    <n v="0"/>
    <n v="0"/>
    <m/>
  </r>
  <r>
    <s v="UNQ"/>
    <x v="0"/>
    <x v="0"/>
    <n v="17"/>
    <n v="-71.533430999999993"/>
    <n v="-32.797351999999997"/>
    <n v="54259.421875"/>
    <n v="1"/>
    <n v="0"/>
    <n v="0"/>
    <n v="0"/>
    <n v="1"/>
    <m/>
  </r>
  <r>
    <s v="UNQ"/>
    <x v="0"/>
    <x v="0"/>
    <n v="18"/>
    <n v="-71.535905999999997"/>
    <n v="-32.795062999999999"/>
    <n v="54743.33203125"/>
    <n v="1"/>
    <n v="0"/>
    <n v="0"/>
    <n v="0"/>
    <n v="1"/>
    <m/>
  </r>
  <r>
    <s v="UNQ"/>
    <x v="0"/>
    <x v="0"/>
    <n v="19"/>
    <n v="-71.533390999999995"/>
    <n v="-32.786577000000001"/>
    <n v="55821.2578125"/>
    <n v="1"/>
    <n v="0"/>
    <n v="0"/>
    <n v="0"/>
    <n v="1"/>
    <m/>
  </r>
  <r>
    <s v="UNQ"/>
    <x v="0"/>
    <x v="0"/>
    <n v="20"/>
    <n v="-71.534450000000007"/>
    <n v="-32.774656999999998"/>
    <n v="57191.515625"/>
    <n v="1"/>
    <n v="0"/>
    <n v="0"/>
    <n v="0"/>
    <n v="1"/>
    <m/>
  </r>
  <r>
    <s v="UNQ"/>
    <x v="0"/>
    <x v="0"/>
    <n v="21"/>
    <n v="-71.532055"/>
    <n v="-32.771031000000001"/>
    <n v="57928.7421875"/>
    <n v="1"/>
    <n v="0"/>
    <n v="0"/>
    <n v="0"/>
    <n v="1"/>
    <m/>
  </r>
  <r>
    <s v="UNQ"/>
    <x v="0"/>
    <x v="0"/>
    <n v="22"/>
    <n v="-71.529674999999997"/>
    <n v="-32.780470000000001"/>
    <n v="59367.98046875"/>
    <n v="1"/>
    <n v="0"/>
    <n v="0"/>
    <n v="0"/>
    <n v="1"/>
    <m/>
  </r>
  <r>
    <s v="UNQ"/>
    <x v="0"/>
    <x v="0"/>
    <n v="23"/>
    <n v="-71.529036000000005"/>
    <n v="-32.790588"/>
    <n v="60637.6796875"/>
    <n v="1"/>
    <n v="0"/>
    <n v="0"/>
    <n v="0"/>
    <n v="1"/>
    <m/>
  </r>
  <r>
    <s v="UNQ"/>
    <x v="0"/>
    <x v="0"/>
    <n v="24"/>
    <n v="-71.528417000000005"/>
    <n v="-32.796641999999999"/>
    <n v="61391.203125"/>
    <n v="1"/>
    <n v="0"/>
    <n v="0"/>
    <n v="0"/>
    <n v="1"/>
    <m/>
  </r>
  <r>
    <s v="UNQ"/>
    <x v="0"/>
    <x v="0"/>
    <n v="25"/>
    <n v="-71.481823000000006"/>
    <n v="-32.765891000000003"/>
    <n v="70324.734375"/>
    <n v="1"/>
    <n v="0"/>
    <n v="0"/>
    <n v="0"/>
    <n v="0"/>
    <m/>
  </r>
  <r>
    <s v="UNQ"/>
    <x v="0"/>
    <x v="0"/>
    <n v="26"/>
    <n v="-71.482680000000002"/>
    <n v="-32.744853999999997"/>
    <n v="73329.3515625"/>
    <n v="1"/>
    <n v="0"/>
    <n v="0"/>
    <n v="0"/>
    <n v="1"/>
    <m/>
  </r>
  <r>
    <s v="UNQ"/>
    <x v="0"/>
    <x v="0"/>
    <n v="27"/>
    <n v="-71.487863000000004"/>
    <n v="-32.732379000000002"/>
    <n v="75423.25"/>
    <n v="1"/>
    <n v="0"/>
    <n v="0"/>
    <n v="0"/>
    <n v="1"/>
    <m/>
  </r>
  <r>
    <s v="UNQ"/>
    <x v="0"/>
    <x v="0"/>
    <n v="28"/>
    <n v="-71.487048000000001"/>
    <n v="-32.723892999999997"/>
    <n v="76367.9921875"/>
    <n v="1"/>
    <n v="0"/>
    <n v="0"/>
    <n v="0"/>
    <n v="1"/>
    <m/>
  </r>
  <r>
    <s v="UNQ"/>
    <x v="0"/>
    <x v="0"/>
    <n v="29"/>
    <n v="-71.488153999999994"/>
    <n v="-32.712209000000001"/>
    <n v="77690.140625"/>
    <n v="1"/>
    <n v="1"/>
    <n v="0"/>
    <n v="0.1"/>
    <n v="1"/>
    <m/>
  </r>
  <r>
    <s v="UNQ"/>
    <x v="0"/>
    <x v="1"/>
    <n v="1"/>
    <n v="-71.488151999999999"/>
    <n v="-32.712215"/>
    <n v="109.56411743164062"/>
    <n v="1"/>
    <n v="1"/>
    <n v="0"/>
    <n v="0.8"/>
    <n v="1"/>
    <m/>
  </r>
  <r>
    <s v="UNQ"/>
    <x v="0"/>
    <x v="1"/>
    <n v="2"/>
    <n v="-71.487832999999995"/>
    <n v="-32.732140000000001"/>
    <n v="2349.119384765625"/>
    <n v="1"/>
    <n v="1"/>
    <n v="0"/>
    <n v="0.1"/>
    <n v="1"/>
    <m/>
  </r>
  <r>
    <s v="UNQ"/>
    <x v="0"/>
    <x v="1"/>
    <n v="3"/>
    <n v="-71.484219999999993"/>
    <n v="-32.742472999999997"/>
    <n v="3987.386474609375"/>
    <n v="1"/>
    <n v="0"/>
    <n v="0"/>
    <n v="0"/>
    <n v="1"/>
    <m/>
  </r>
  <r>
    <s v="UNQ"/>
    <x v="0"/>
    <x v="1"/>
    <n v="4"/>
    <n v="-71.481966"/>
    <n v="-32.765934000000001"/>
    <n v="8371.806640625"/>
    <n v="1"/>
    <n v="0"/>
    <n v="0"/>
    <n v="0"/>
    <n v="0"/>
    <m/>
  </r>
  <r>
    <s v="UNQ"/>
    <x v="0"/>
    <x v="1"/>
    <n v="5"/>
    <n v="-71.533430999999993"/>
    <n v="-32.797351999999997"/>
    <n v="18473.45703125"/>
    <n v="1"/>
    <n v="0"/>
    <n v="0"/>
    <n v="0"/>
    <n v="1"/>
    <m/>
  </r>
  <r>
    <s v="UNQ"/>
    <x v="0"/>
    <x v="1"/>
    <n v="6"/>
    <n v="-71.535905999999997"/>
    <n v="-32.795062999999999"/>
    <n v="18957.36328125"/>
    <n v="1"/>
    <n v="0"/>
    <n v="0"/>
    <n v="0"/>
    <n v="1"/>
    <m/>
  </r>
  <r>
    <s v="UNQ"/>
    <x v="0"/>
    <x v="1"/>
    <n v="7"/>
    <n v="-71.532881000000003"/>
    <n v="-32.783389"/>
    <n v="20392.189453125"/>
    <n v="1"/>
    <n v="0"/>
    <n v="0"/>
    <n v="0"/>
    <n v="1"/>
    <m/>
  </r>
  <r>
    <s v="UNQ"/>
    <x v="0"/>
    <x v="1"/>
    <n v="8"/>
    <n v="-71.534450000000007"/>
    <n v="-32.774656999999998"/>
    <n v="21405.5546875"/>
    <n v="1"/>
    <n v="0"/>
    <n v="0"/>
    <n v="0"/>
    <n v="1"/>
    <m/>
  </r>
  <r>
    <s v="UNQ"/>
    <x v="0"/>
    <x v="1"/>
    <n v="9"/>
    <n v="-71.532055"/>
    <n v="-32.771031000000001"/>
    <n v="22142.78125"/>
    <n v="1"/>
    <n v="0"/>
    <n v="0"/>
    <n v="0"/>
    <n v="1"/>
    <m/>
  </r>
  <r>
    <s v="UNQ"/>
    <x v="0"/>
    <x v="1"/>
    <n v="10"/>
    <n v="-71.529674999999997"/>
    <n v="-32.780470000000001"/>
    <n v="23582.017578125"/>
    <n v="1"/>
    <n v="0"/>
    <n v="0"/>
    <n v="0"/>
    <n v="1"/>
    <m/>
  </r>
  <r>
    <s v="UNQ"/>
    <x v="0"/>
    <x v="1"/>
    <n v="11"/>
    <n v="-71.529036000000005"/>
    <n v="-32.790588"/>
    <n v="24851.71875"/>
    <n v="1"/>
    <n v="0"/>
    <n v="0"/>
    <n v="0"/>
    <n v="1"/>
    <m/>
  </r>
  <r>
    <s v="UNQ"/>
    <x v="0"/>
    <x v="1"/>
    <n v="12"/>
    <n v="-71.476265999999995"/>
    <n v="-32.811982999999998"/>
    <n v="32046.77734375"/>
    <n v="1"/>
    <n v="0"/>
    <n v="0"/>
    <n v="0"/>
    <n v="0"/>
    <m/>
  </r>
  <r>
    <s v="UNQ"/>
    <x v="0"/>
    <x v="1"/>
    <n v="13"/>
    <n v="-71.490599000000003"/>
    <n v="-32.865572999999998"/>
    <n v="38709.203125"/>
    <n v="1"/>
    <n v="0"/>
    <n v="0"/>
    <n v="0"/>
    <n v="0"/>
    <m/>
  </r>
  <r>
    <s v="UNQ"/>
    <x v="0"/>
    <x v="1"/>
    <n v="14"/>
    <n v="-71.506679000000005"/>
    <n v="-32.923105999999997"/>
    <n v="46578.07421875"/>
    <n v="1"/>
    <n v="0"/>
    <n v="0"/>
    <n v="0"/>
    <n v="1"/>
    <m/>
  </r>
  <r>
    <s v="UNQ"/>
    <x v="0"/>
    <x v="1"/>
    <n v="15"/>
    <n v="-71.499574999999993"/>
    <n v="-32.971797000000002"/>
    <n v="52689.8046875"/>
    <n v="1"/>
    <n v="0"/>
    <n v="0"/>
    <n v="0"/>
    <n v="0"/>
    <m/>
  </r>
  <r>
    <s v="UNQ"/>
    <x v="0"/>
    <x v="1"/>
    <n v="16"/>
    <n v="-71.501504999999995"/>
    <n v="-32.996271"/>
    <n v="55410.25390625"/>
    <n v="1"/>
    <n v="0"/>
    <n v="0"/>
    <n v="0"/>
    <n v="0"/>
    <m/>
  </r>
  <r>
    <s v="UNQ"/>
    <x v="0"/>
    <x v="1"/>
    <n v="17"/>
    <n v="-71.500634000000005"/>
    <n v="-33.018042999999999"/>
    <n v="58986.50390625"/>
    <n v="1"/>
    <n v="0"/>
    <n v="0"/>
    <n v="0"/>
    <n v="0"/>
    <m/>
  </r>
  <r>
    <s v="UNQ"/>
    <x v="0"/>
    <x v="1"/>
    <n v="18"/>
    <n v="-71.504857999999999"/>
    <n v="-33.045506000000003"/>
    <n v="62601.30078125"/>
    <n v="1"/>
    <n v="0"/>
    <n v="0"/>
    <n v="0"/>
    <n v="0"/>
    <m/>
  </r>
  <r>
    <s v="UNQ"/>
    <x v="0"/>
    <x v="1"/>
    <n v="19"/>
    <n v="-71.514336"/>
    <n v="-33.044044999999997"/>
    <n v="64575.6328125"/>
    <n v="1"/>
    <n v="0"/>
    <n v="0"/>
    <n v="0"/>
    <n v="0"/>
    <m/>
  </r>
  <r>
    <s v="UNQ"/>
    <x v="0"/>
    <x v="1"/>
    <n v="20"/>
    <n v="-71.539868999999996"/>
    <n v="-33.029260999999998"/>
    <n v="67545.9296875"/>
    <n v="1"/>
    <n v="0"/>
    <n v="0"/>
    <n v="0"/>
    <n v="1"/>
    <m/>
  </r>
  <r>
    <s v="UNQ"/>
    <x v="0"/>
    <x v="1"/>
    <n v="21"/>
    <n v="-71.552615000000003"/>
    <n v="-33.026119000000001"/>
    <n v="68804.2265625"/>
    <n v="1"/>
    <n v="0"/>
    <n v="0"/>
    <n v="0"/>
    <n v="1"/>
    <m/>
  </r>
  <r>
    <s v="UNQ"/>
    <x v="0"/>
    <x v="1"/>
    <n v="22"/>
    <n v="-71.571017999999995"/>
    <n v="-33.024745000000003"/>
    <n v="70576.0625"/>
    <n v="1"/>
    <n v="0"/>
    <n v="0"/>
    <n v="0"/>
    <n v="0"/>
    <m/>
  </r>
  <r>
    <s v="UNQ"/>
    <x v="0"/>
    <x v="1"/>
    <n v="23"/>
    <n v="-71.590528000000006"/>
    <n v="-33.032688"/>
    <n v="72960.6875"/>
    <n v="1"/>
    <n v="0"/>
    <n v="0"/>
    <n v="0"/>
    <n v="0"/>
    <m/>
  </r>
  <r>
    <s v="UNQ"/>
    <x v="0"/>
    <x v="1"/>
    <n v="24"/>
    <n v="-71.605678999999995"/>
    <n v="-33.042994999999998"/>
    <n v="74903.625"/>
    <n v="1"/>
    <n v="0"/>
    <n v="0"/>
    <n v="0"/>
    <n v="0"/>
    <m/>
  </r>
  <r>
    <s v="UNQ"/>
    <x v="0"/>
    <x v="1"/>
    <n v="25"/>
    <n v="-71.629052999999999"/>
    <n v="-33.035645000000002"/>
    <n v="77574.5546875"/>
    <n v="1"/>
    <n v="1"/>
    <n v="0"/>
    <n v="0.1"/>
    <n v="0"/>
    <m/>
  </r>
</pivotCacheRecords>
</file>

<file path=xl/pivotTables/_rels/pivotTable1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pivotTable1.xml><?xml version="1.0" encoding="utf-8"?>
<pivotTableDefinition xmlns="http://schemas.openxmlformats.org/spreadsheetml/2006/main" name="Tabla dinámica2" cacheId="2" applyNumberFormats="0" applyBorderFormats="0" applyFontFormats="0" applyPatternFormats="0" applyAlignmentFormats="0" applyWidthHeightFormats="1" dataCaption="Valores" updatedVersion="5" minRefreshableVersion="3" useAutoFormatting="1" itemPrintTitles="1" createdVersion="5" indent="0" outline="1" outlineData="1" multipleFieldFilters="0">
  <location ref="A3:E7" firstHeaderRow="1" firstDataRow="2" firstDataCol="1"/>
  <pivotFields count="13">
    <pivotField showAll="0" defaultSubtotal="0"/>
    <pivotField axis="axisRow" showAll="0" defaultSubtotal="0">
      <items count="8">
        <item x="0"/>
        <item m="1" x="1"/>
        <item m="1" x="5"/>
        <item m="1" x="2"/>
        <item m="1" x="3"/>
        <item m="1" x="4"/>
        <item m="1" x="7"/>
        <item m="1" x="6"/>
      </items>
    </pivotField>
    <pivotField axis="axisRow" showAll="0" defaultSubtotal="0">
      <items count="2">
        <item x="0"/>
        <item x="1"/>
      </items>
    </pivotField>
    <pivotField dataField="1" showAll="0" defaultSubtotal="0"/>
    <pivotField numFmtId="165" showAll="0" defaultSubtotal="0"/>
    <pivotField numFmtId="165" showAll="0" defaultSubtotal="0"/>
    <pivotField numFmtId="2" showAll="0" defaultSubtotal="0"/>
    <pivotField showAll="0" defaultSubtotal="0"/>
    <pivotField dataField="1" showAll="0" defaultSubtotal="0"/>
    <pivotField dataField="1" showAll="0" defaultSubtotal="0"/>
    <pivotField dataField="1" showAll="0" defaultSubtotal="0"/>
    <pivotField showAll="0" defaultSubtotal="0"/>
    <pivotField showAll="0" defaultSubtotal="0"/>
  </pivotFields>
  <rowFields count="2">
    <field x="1"/>
    <field x="2"/>
  </rowFields>
  <rowItems count="4">
    <i>
      <x/>
    </i>
    <i r="1">
      <x/>
    </i>
    <i r="1">
      <x v="1"/>
    </i>
    <i t="grand">
      <x/>
    </i>
  </rowItems>
  <colFields count="1">
    <field x="-2"/>
  </colFields>
  <colItems count="4">
    <i>
      <x/>
    </i>
    <i i="1">
      <x v="1"/>
    </i>
    <i i="2">
      <x v="2"/>
    </i>
    <i i="3">
      <x v="3"/>
    </i>
  </colItems>
  <dataFields count="4">
    <dataField name="Cuenta de Correlativo Punto de Control" fld="3" subtotal="count" baseField="1" baseItem="0"/>
    <dataField name="Suma de ICR" fld="8" baseField="0" baseItem="0"/>
    <dataField name="Suma de Ponderador ICR" fld="10" baseField="0" baseItem="0"/>
    <dataField name="Suma de IP" fld="9" baseField="2" baseItem="0"/>
  </dataFields>
  <formats count="21">
    <format dxfId="25">
      <pivotArea type="all" dataOnly="0" outline="0" collapsedLevelsAreSubtotals="1" fieldPosition="0"/>
    </format>
    <format dxfId="24">
      <pivotArea outline="0" collapsedLevelsAreSubtotals="1" fieldPosition="0"/>
    </format>
    <format dxfId="23">
      <pivotArea field="1" type="button" dataOnly="0" labelOnly="1" outline="0" axis="axisRow" fieldPosition="0"/>
    </format>
    <format dxfId="22">
      <pivotArea dataOnly="0" labelOnly="1" fieldPosition="0">
        <references count="1">
          <reference field="1" count="0"/>
        </references>
      </pivotArea>
    </format>
    <format dxfId="21">
      <pivotArea dataOnly="0" labelOnly="1" grandRow="1" outline="0" fieldPosition="0"/>
    </format>
    <format dxfId="20">
      <pivotArea dataOnly="0" labelOnly="1" fieldPosition="0">
        <references count="2">
          <reference field="1" count="1" selected="0">
            <x v="0"/>
          </reference>
          <reference field="2" count="0"/>
        </references>
      </pivotArea>
    </format>
    <format dxfId="19">
      <pivotArea dataOnly="0" labelOnly="1" outline="0" fieldPosition="0">
        <references count="1">
          <reference field="4294967294" count="4">
            <x v="0"/>
            <x v="1"/>
            <x v="2"/>
            <x v="3"/>
          </reference>
        </references>
      </pivotArea>
    </format>
    <format dxfId="18">
      <pivotArea type="all" dataOnly="0" outline="0" collapsedLevelsAreSubtotals="1" fieldPosition="0"/>
    </format>
    <format dxfId="17">
      <pivotArea outline="0" collapsedLevelsAreSubtotals="1" fieldPosition="0"/>
    </format>
    <format dxfId="16">
      <pivotArea field="1" type="button" dataOnly="0" labelOnly="1" outline="0" axis="axisRow" fieldPosition="0"/>
    </format>
    <format dxfId="15">
      <pivotArea dataOnly="0" labelOnly="1" fieldPosition="0">
        <references count="1">
          <reference field="1" count="0"/>
        </references>
      </pivotArea>
    </format>
    <format dxfId="14">
      <pivotArea dataOnly="0" labelOnly="1" grandRow="1" outline="0" fieldPosition="0"/>
    </format>
    <format dxfId="13">
      <pivotArea dataOnly="0" labelOnly="1" fieldPosition="0">
        <references count="2">
          <reference field="1" count="1" selected="0">
            <x v="0"/>
          </reference>
          <reference field="2" count="0"/>
        </references>
      </pivotArea>
    </format>
    <format dxfId="12">
      <pivotArea dataOnly="0" labelOnly="1" outline="0" fieldPosition="0">
        <references count="1">
          <reference field="4294967294" count="4">
            <x v="0"/>
            <x v="1"/>
            <x v="2"/>
            <x v="3"/>
          </reference>
        </references>
      </pivotArea>
    </format>
    <format dxfId="11">
      <pivotArea type="all" dataOnly="0" outline="0" collapsedLevelsAreSubtotals="1" fieldPosition="0"/>
    </format>
    <format dxfId="10">
      <pivotArea outline="0" collapsedLevelsAreSubtotals="1" fieldPosition="0"/>
    </format>
    <format dxfId="9">
      <pivotArea field="1" type="button" dataOnly="0" labelOnly="1" outline="0" axis="axisRow" fieldPosition="0"/>
    </format>
    <format dxfId="8">
      <pivotArea dataOnly="0" labelOnly="1" fieldPosition="0">
        <references count="1">
          <reference field="1" count="0"/>
        </references>
      </pivotArea>
    </format>
    <format dxfId="7">
      <pivotArea dataOnly="0" labelOnly="1" grandRow="1" outline="0" fieldPosition="0"/>
    </format>
    <format dxfId="6">
      <pivotArea dataOnly="0" labelOnly="1" fieldPosition="0">
        <references count="2">
          <reference field="1" count="1" selected="0">
            <x v="0"/>
          </reference>
          <reference field="2" count="0"/>
        </references>
      </pivotArea>
    </format>
    <format dxfId="5">
      <pivotArea dataOnly="0" labelOnly="1" outline="0" fieldPosition="0">
        <references count="1">
          <reference field="4294967294" count="4">
            <x v="0"/>
            <x v="1"/>
            <x v="2"/>
            <x v="3"/>
          </reference>
        </references>
      </pivotArea>
    </format>
  </formats>
  <pivotTableStyleInfo name="PivotStyleLight16" showRowHeaders="1" showColHeaders="1" showRowStripes="0" showColStripes="0" showLastColumn="1"/>
</pivotTableDefinition>
</file>

<file path=xl/tables/table1.xml><?xml version="1.0" encoding="utf-8"?>
<table xmlns="http://schemas.openxmlformats.org/spreadsheetml/2006/main" id="1" name="Tabla1" displayName="Tabla1" ref="A11:M165" headerRowDxfId="44" dataDxfId="42" totalsRowDxfId="40" headerRowBorderDxfId="43" tableBorderDxfId="41" totalsRowBorderDxfId="39">
  <autoFilter ref="A11:M165"/>
  <tableColumns count="13">
    <tableColumn id="1" name="Unidad de Negocio" totalsRowLabel="Total" dataDxfId="38"/>
    <tableColumn id="2" name="Servicio" dataDxfId="37"/>
    <tableColumn id="3" name="Sentido" dataDxfId="36"/>
    <tableColumn id="4" name="Correlativo Punto de Control" dataDxfId="35"/>
    <tableColumn id="5" name="Longitud" dataDxfId="34"/>
    <tableColumn id="6" name="Latitud" dataDxfId="33"/>
    <tableColumn id="7" name="Distancia al origen" dataDxfId="32"/>
    <tableColumn id="8" name="Seguimiento" dataDxfId="31"/>
    <tableColumn id="9" name="ICR" dataDxfId="30"/>
    <tableColumn id="10" name="IP" dataDxfId="29"/>
    <tableColumn id="11" name="Ponderador ICR" dataDxfId="28"/>
    <tableColumn id="12" name="Punto Urbano" dataDxfId="27"/>
    <tableColumn id="13" name="Referencia de Punto de Control" dataDxfId="26"/>
  </tableColumns>
  <tableStyleInfo name="TableStyleMedium4" showFirstColumn="0" showLastColumn="0" showRowStripes="1" showColumnStripes="0"/>
</table>
</file>

<file path=xl/tables/table2.xml><?xml version="1.0" encoding="utf-8"?>
<table xmlns="http://schemas.openxmlformats.org/spreadsheetml/2006/main" id="2" name="Tabla2" displayName="Tabla2" ref="A1:M11" totalsRowShown="0">
  <autoFilter ref="A1:M11"/>
  <tableColumns count="13">
    <tableColumn id="1" name="Unidad de Negocio"/>
    <tableColumn id="2" name="Servicio"/>
    <tableColumn id="3" name="Sentido"/>
    <tableColumn id="4" name="Correlativo Punto de Control"/>
    <tableColumn id="5" name="Longitud"/>
    <tableColumn id="6" name="Latitud"/>
    <tableColumn id="7" name="Distancia al origen"/>
    <tableColumn id="8" name="Seguimiento" dataDxfId="4"/>
    <tableColumn id="9" name="ICR" dataDxfId="3"/>
    <tableColumn id="10" name="IP" dataDxfId="2"/>
    <tableColumn id="11" name="Ponderador ICR" dataDxfId="1"/>
    <tableColumn id="12" name="Punto Urbano" dataDxfId="0"/>
    <tableColumn id="13" name="Referencia de Punto de Control"/>
  </tableColumns>
  <tableStyleInfo name="TableStyleMedium2" showFirstColumn="0" showLastColumn="0" showRowStripes="1" showColumnStripes="0"/>
</table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  <a:tileRect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  <a:tileRect/>
        </a:gradFill>
      </a:fillStyleLst>
      <a:lnStyleLst>
        <a:ln w="6350" cmpd="sng" algn="ctr">
          <a:solidFill>
            <a:schemeClr val="phClr"/>
          </a:solidFill>
          <a:prstDash val="solid"/>
          <a:miter lim="800000"/>
        </a:ln>
        <a:ln w="12700" cmpd="sng" algn="ctr">
          <a:solidFill>
            <a:schemeClr val="phClr"/>
          </a:solidFill>
          <a:prstDash val="solid"/>
          <a:miter lim="800000"/>
        </a:ln>
        <a:ln w="19050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ivotTable" Target="../pivotTables/pivotTable1.xml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table" Target="../tables/table2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1">
    <pageSetUpPr fitToPage="1"/>
  </sheetPr>
  <dimension ref="A2:N22"/>
  <sheetViews>
    <sheetView topLeftCell="B2" zoomScale="90" zoomScaleNormal="90" workbookViewId="0">
      <selection activeCell="C18" sqref="C18"/>
    </sheetView>
  </sheetViews>
  <sheetFormatPr baseColWidth="10" defaultRowHeight="16.5" x14ac:dyDescent="0.3"/>
  <cols>
    <col min="1" max="1" width="3.28515625" customWidth="1"/>
    <col min="2" max="2" width="19.28515625" style="6" customWidth="1"/>
    <col min="3" max="3" width="13" style="7" customWidth="1"/>
    <col min="4" max="4" width="12.42578125" style="7" customWidth="1"/>
    <col min="5" max="5" width="14.7109375" style="7" customWidth="1"/>
    <col min="6" max="6" width="12.28515625" style="7" customWidth="1"/>
    <col min="7" max="7" width="22.42578125" style="7" bestFit="1" customWidth="1"/>
    <col min="8" max="9" width="21.85546875" style="6" customWidth="1"/>
    <col min="10" max="10" width="8.140625" style="6" customWidth="1"/>
    <col min="11" max="11" width="11.42578125" style="6"/>
    <col min="12" max="12" width="12" style="6" bestFit="1" customWidth="1"/>
    <col min="13" max="16384" width="11.42578125" style="6"/>
  </cols>
  <sheetData>
    <row r="2" spans="1:14" x14ac:dyDescent="0.3">
      <c r="B2"/>
      <c r="C2"/>
      <c r="D2"/>
      <c r="E2"/>
      <c r="F2"/>
      <c r="G2"/>
      <c r="H2"/>
      <c r="I2"/>
      <c r="J2"/>
    </row>
    <row r="4" spans="1:14" ht="81" customHeight="1" x14ac:dyDescent="0.3">
      <c r="B4" s="61" t="str">
        <f>+D8&amp;"_"&amp;D9&amp;"_"&amp;D10&amp;"_"&amp;D11&amp;"_"&amp;D13&amp;"_"&amp;E16&amp;"_A5_"&amp;D12</f>
        <v>POT_V_Quintero_UNQ_2020_10_A5_1</v>
      </c>
      <c r="C4" s="61"/>
      <c r="D4" s="61"/>
      <c r="E4" s="61"/>
      <c r="F4" s="61"/>
      <c r="G4" s="61"/>
      <c r="H4" s="61"/>
      <c r="I4" s="61"/>
      <c r="J4" s="61"/>
      <c r="L4" s="8"/>
    </row>
    <row r="5" spans="1:14" s="1" customFormat="1" ht="15.75" x14ac:dyDescent="0.3">
      <c r="A5" s="9"/>
      <c r="B5"/>
      <c r="C5"/>
      <c r="D5"/>
      <c r="E5"/>
      <c r="F5"/>
      <c r="G5"/>
      <c r="H5"/>
      <c r="I5"/>
      <c r="J5"/>
    </row>
    <row r="6" spans="1:14" x14ac:dyDescent="0.3">
      <c r="B6"/>
      <c r="C6"/>
      <c r="D6"/>
      <c r="E6"/>
      <c r="F6"/>
      <c r="G6"/>
      <c r="H6"/>
      <c r="I6"/>
      <c r="J6"/>
    </row>
    <row r="7" spans="1:14" x14ac:dyDescent="0.3">
      <c r="B7" s="57" t="s">
        <v>0</v>
      </c>
      <c r="C7" s="57"/>
      <c r="D7" s="58" t="s">
        <v>1</v>
      </c>
      <c r="E7" s="59"/>
      <c r="F7"/>
      <c r="J7"/>
    </row>
    <row r="8" spans="1:14" x14ac:dyDescent="0.3">
      <c r="B8" s="57" t="s">
        <v>2</v>
      </c>
      <c r="C8" s="57"/>
      <c r="D8" s="58" t="s">
        <v>48</v>
      </c>
      <c r="E8" s="59"/>
    </row>
    <row r="9" spans="1:14" x14ac:dyDescent="0.3">
      <c r="B9" s="57" t="s">
        <v>3</v>
      </c>
      <c r="C9" s="57"/>
      <c r="D9" s="58" t="s">
        <v>4</v>
      </c>
      <c r="E9" s="59"/>
    </row>
    <row r="10" spans="1:14" x14ac:dyDescent="0.3">
      <c r="B10" s="57" t="s">
        <v>5</v>
      </c>
      <c r="C10" s="57"/>
      <c r="D10" s="58" t="s">
        <v>6</v>
      </c>
      <c r="E10" s="59"/>
    </row>
    <row r="11" spans="1:14" x14ac:dyDescent="0.3">
      <c r="B11" s="57" t="s">
        <v>7</v>
      </c>
      <c r="C11" s="57"/>
      <c r="D11" s="55" t="s">
        <v>8</v>
      </c>
      <c r="E11" s="56"/>
    </row>
    <row r="12" spans="1:14" x14ac:dyDescent="0.3">
      <c r="B12" s="57" t="s">
        <v>9</v>
      </c>
      <c r="C12" s="57"/>
      <c r="D12" s="55">
        <v>1</v>
      </c>
      <c r="E12" s="56"/>
      <c r="F12" s="29"/>
    </row>
    <row r="13" spans="1:14" x14ac:dyDescent="0.3">
      <c r="B13" s="57" t="s">
        <v>10</v>
      </c>
      <c r="C13" s="57"/>
      <c r="D13" s="55">
        <v>2020</v>
      </c>
      <c r="E13" s="56"/>
    </row>
    <row r="15" spans="1:14" s="2" customFormat="1" ht="36" customHeight="1" x14ac:dyDescent="0.3">
      <c r="A15" s="10"/>
      <c r="B15" s="11" t="s">
        <v>11</v>
      </c>
      <c r="C15" s="11" t="s">
        <v>12</v>
      </c>
      <c r="D15" s="11" t="s">
        <v>13</v>
      </c>
      <c r="E15" s="11" t="s">
        <v>14</v>
      </c>
      <c r="F15" s="7"/>
      <c r="G15" s="7"/>
      <c r="H15" s="6" t="s">
        <v>15</v>
      </c>
      <c r="N15" s="12"/>
    </row>
    <row r="16" spans="1:14" s="3" customFormat="1" x14ac:dyDescent="0.3">
      <c r="A16" s="13"/>
      <c r="B16" s="14" t="s">
        <v>54</v>
      </c>
      <c r="C16" s="37">
        <v>44142</v>
      </c>
      <c r="D16" s="37">
        <v>44196</v>
      </c>
      <c r="E16" s="14">
        <v>10</v>
      </c>
    </row>
    <row r="17" spans="2:6" x14ac:dyDescent="0.3">
      <c r="B17" s="7"/>
    </row>
    <row r="19" spans="2:6" ht="16.5" customHeight="1" x14ac:dyDescent="0.3"/>
    <row r="20" spans="2:6" ht="23.25" customHeight="1" x14ac:dyDescent="0.3"/>
    <row r="21" spans="2:6" x14ac:dyDescent="0.3">
      <c r="B21" s="15" t="s">
        <v>16</v>
      </c>
      <c r="C21" s="60" t="s">
        <v>53</v>
      </c>
      <c r="D21" s="60"/>
      <c r="E21" s="60"/>
      <c r="F21" s="60"/>
    </row>
    <row r="22" spans="2:6" x14ac:dyDescent="0.3">
      <c r="B22" s="15" t="s">
        <v>17</v>
      </c>
      <c r="C22" s="60"/>
      <c r="D22" s="60"/>
      <c r="E22" s="60"/>
      <c r="F22" s="60"/>
    </row>
  </sheetData>
  <mergeCells count="17">
    <mergeCell ref="C22:F22"/>
    <mergeCell ref="C21:F21"/>
    <mergeCell ref="B13:C13"/>
    <mergeCell ref="D13:E13"/>
    <mergeCell ref="B4:J4"/>
    <mergeCell ref="B8:C8"/>
    <mergeCell ref="D8:E8"/>
    <mergeCell ref="B9:C9"/>
    <mergeCell ref="D9:E9"/>
    <mergeCell ref="B12:C12"/>
    <mergeCell ref="D12:E12"/>
    <mergeCell ref="B7:C7"/>
    <mergeCell ref="D7:E7"/>
    <mergeCell ref="B10:C10"/>
    <mergeCell ref="D10:E10"/>
    <mergeCell ref="B11:C11"/>
    <mergeCell ref="D11:E11"/>
  </mergeCells>
  <conditionalFormatting sqref="C16">
    <cfRule type="expression" dxfId="47" priority="3">
      <formula>C16=""</formula>
    </cfRule>
  </conditionalFormatting>
  <conditionalFormatting sqref="D16">
    <cfRule type="expression" dxfId="46" priority="1">
      <formula>D16=""</formula>
    </cfRule>
  </conditionalFormatting>
  <printOptions horizontalCentered="1"/>
  <pageMargins left="0.25" right="0.25" top="0.75" bottom="0.75" header="0.3" footer="0.3"/>
  <pageSetup paperSize="169" scale="91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2">
    <pageSetUpPr fitToPage="1"/>
  </sheetPr>
  <dimension ref="A1:N165"/>
  <sheetViews>
    <sheetView topLeftCell="A2" zoomScale="92" zoomScaleNormal="100" workbookViewId="0">
      <selection activeCell="L20" sqref="L20"/>
    </sheetView>
  </sheetViews>
  <sheetFormatPr baseColWidth="10" defaultColWidth="20.42578125" defaultRowHeight="14.25" customHeight="1" x14ac:dyDescent="0.2"/>
  <cols>
    <col min="1" max="1" width="8.42578125" style="16" customWidth="1"/>
    <col min="2" max="2" width="7.85546875" style="16" bestFit="1" customWidth="1"/>
    <col min="3" max="3" width="3.28515625" style="16" bestFit="1" customWidth="1"/>
    <col min="4" max="4" width="5.7109375" style="16" bestFit="1" customWidth="1"/>
    <col min="5" max="5" width="9.140625" style="16" customWidth="1"/>
    <col min="6" max="6" width="12.5703125" style="16" customWidth="1"/>
    <col min="7" max="7" width="10.42578125" style="16" bestFit="1" customWidth="1"/>
    <col min="8" max="8" width="3.28515625" style="16" customWidth="1"/>
    <col min="9" max="10" width="3.28515625" style="16" bestFit="1" customWidth="1"/>
    <col min="11" max="11" width="4" style="16" bestFit="1" customWidth="1"/>
    <col min="12" max="12" width="3.28515625" style="16" bestFit="1" customWidth="1"/>
    <col min="13" max="14" width="30.42578125" style="17" customWidth="1"/>
    <col min="15" max="16384" width="20.42578125" style="16"/>
  </cols>
  <sheetData>
    <row r="1" spans="1:14" ht="11.25" x14ac:dyDescent="0.2"/>
    <row r="2" spans="1:14" ht="16.5" x14ac:dyDescent="0.2">
      <c r="A2" s="62" t="str">
        <f>"PUNTOS DE CONTROL DE LA UNIDAD DE NEGOCIO ("&amp;A7&amp;" - "&amp;C7&amp;")"</f>
        <v>PUNTOS DE CONTROL DE LA UNIDAD DE NEGOCIO (UNQ - Normal)</v>
      </c>
      <c r="B2" s="62"/>
      <c r="C2" s="62"/>
      <c r="D2" s="62"/>
      <c r="E2" s="62"/>
      <c r="F2" s="62"/>
      <c r="G2" s="62"/>
      <c r="H2" s="62"/>
      <c r="I2" s="62"/>
      <c r="J2" s="62"/>
      <c r="K2" s="62"/>
      <c r="L2" s="62"/>
      <c r="M2" s="62"/>
      <c r="N2" s="48"/>
    </row>
    <row r="3" spans="1:14" ht="11.25" x14ac:dyDescent="0.2"/>
    <row r="4" spans="1:14" s="4" customFormat="1" ht="15" x14ac:dyDescent="0.25">
      <c r="A4" s="4" t="s">
        <v>18</v>
      </c>
    </row>
    <row r="5" spans="1:14" ht="11.25" x14ac:dyDescent="0.2"/>
    <row r="6" spans="1:14" ht="15" x14ac:dyDescent="0.25">
      <c r="A6" s="63" t="s">
        <v>19</v>
      </c>
      <c r="B6" s="65"/>
      <c r="C6" s="63" t="s">
        <v>20</v>
      </c>
      <c r="D6" s="64"/>
      <c r="E6" s="65"/>
      <c r="F6" s="63" t="s">
        <v>12</v>
      </c>
      <c r="G6" s="65"/>
      <c r="H6" s="63" t="s">
        <v>13</v>
      </c>
      <c r="I6" s="64"/>
      <c r="J6" s="64"/>
      <c r="K6" s="64"/>
      <c r="L6" s="65"/>
    </row>
    <row r="7" spans="1:14" ht="15" x14ac:dyDescent="0.25">
      <c r="A7" s="69" t="str">
        <f>+TAPA!D11</f>
        <v>UNQ</v>
      </c>
      <c r="B7" s="70"/>
      <c r="C7" s="69" t="str">
        <f>+TAPA!B16</f>
        <v>Normal</v>
      </c>
      <c r="D7" s="71"/>
      <c r="E7" s="70"/>
      <c r="F7" s="66">
        <f>TAPA!C16</f>
        <v>44142</v>
      </c>
      <c r="G7" s="67"/>
      <c r="H7" s="66">
        <f>+TAPA!D16</f>
        <v>44196</v>
      </c>
      <c r="I7" s="68"/>
      <c r="J7" s="68"/>
      <c r="K7" s="68"/>
      <c r="L7" s="67"/>
    </row>
    <row r="8" spans="1:14" ht="11.25" x14ac:dyDescent="0.2"/>
    <row r="9" spans="1:14" s="4" customFormat="1" ht="15" x14ac:dyDescent="0.25">
      <c r="A9" s="4" t="s">
        <v>21</v>
      </c>
    </row>
    <row r="10" spans="1:14" ht="14.25" customHeight="1" x14ac:dyDescent="0.2">
      <c r="L10" s="17"/>
      <c r="M10" s="16"/>
      <c r="N10" s="16"/>
    </row>
    <row r="11" spans="1:14" s="5" customFormat="1" ht="99.75" customHeight="1" x14ac:dyDescent="0.2">
      <c r="A11" s="30" t="s">
        <v>22</v>
      </c>
      <c r="B11" s="31" t="s">
        <v>23</v>
      </c>
      <c r="C11" s="31" t="s">
        <v>24</v>
      </c>
      <c r="D11" s="31" t="s">
        <v>25</v>
      </c>
      <c r="E11" s="31" t="s">
        <v>26</v>
      </c>
      <c r="F11" s="31" t="s">
        <v>27</v>
      </c>
      <c r="G11" s="31" t="s">
        <v>28</v>
      </c>
      <c r="H11" s="31" t="s">
        <v>29</v>
      </c>
      <c r="I11" s="31" t="s">
        <v>30</v>
      </c>
      <c r="J11" s="31" t="s">
        <v>31</v>
      </c>
      <c r="K11" s="31" t="s">
        <v>32</v>
      </c>
      <c r="L11" s="31" t="s">
        <v>33</v>
      </c>
      <c r="M11" s="27" t="s">
        <v>34</v>
      </c>
      <c r="N11" s="16"/>
    </row>
    <row r="12" spans="1:14" ht="14.25" customHeight="1" x14ac:dyDescent="0.2">
      <c r="A12" s="32" t="s">
        <v>8</v>
      </c>
      <c r="B12" s="33" t="s">
        <v>35</v>
      </c>
      <c r="C12" s="33">
        <v>0</v>
      </c>
      <c r="D12" s="33">
        <v>1</v>
      </c>
      <c r="E12" s="34">
        <v>-71.629211999999995</v>
      </c>
      <c r="F12" s="34">
        <v>-33.03566</v>
      </c>
      <c r="G12" s="35">
        <v>949.59259033203125</v>
      </c>
      <c r="H12" s="33">
        <v>1</v>
      </c>
      <c r="I12" s="33">
        <v>1</v>
      </c>
      <c r="J12" s="33">
        <v>1</v>
      </c>
      <c r="K12" s="33">
        <v>0.8</v>
      </c>
      <c r="L12" s="36">
        <v>1</v>
      </c>
      <c r="M12" s="26"/>
      <c r="N12" s="16"/>
    </row>
    <row r="13" spans="1:14" ht="14.25" customHeight="1" x14ac:dyDescent="0.2">
      <c r="A13" s="32" t="s">
        <v>8</v>
      </c>
      <c r="B13" s="33" t="s">
        <v>35</v>
      </c>
      <c r="C13" s="33">
        <v>0</v>
      </c>
      <c r="D13" s="33">
        <v>2</v>
      </c>
      <c r="E13" s="34">
        <v>-71.606058000000004</v>
      </c>
      <c r="F13" s="34">
        <v>-33.044130000000003</v>
      </c>
      <c r="G13" s="35">
        <v>3555.658935546875</v>
      </c>
      <c r="H13" s="33">
        <v>1</v>
      </c>
      <c r="I13" s="33">
        <v>1</v>
      </c>
      <c r="J13" s="33">
        <v>0</v>
      </c>
      <c r="K13" s="33">
        <v>0.1</v>
      </c>
      <c r="L13" s="36">
        <v>1</v>
      </c>
      <c r="M13" s="26"/>
      <c r="N13" s="16"/>
    </row>
    <row r="14" spans="1:14" ht="14.25" customHeight="1" x14ac:dyDescent="0.2">
      <c r="A14" s="32" t="s">
        <v>8</v>
      </c>
      <c r="B14" s="33" t="s">
        <v>35</v>
      </c>
      <c r="C14" s="33">
        <v>0</v>
      </c>
      <c r="D14" s="33">
        <v>3</v>
      </c>
      <c r="E14" s="34">
        <v>-71.599326000000005</v>
      </c>
      <c r="F14" s="34">
        <v>-33.037908999999999</v>
      </c>
      <c r="G14" s="35">
        <v>4637.22509765625</v>
      </c>
      <c r="H14" s="33">
        <v>1</v>
      </c>
      <c r="I14" s="33">
        <v>0</v>
      </c>
      <c r="J14" s="33">
        <v>0</v>
      </c>
      <c r="K14" s="33">
        <v>0</v>
      </c>
      <c r="L14" s="36">
        <v>1</v>
      </c>
      <c r="M14" s="26"/>
      <c r="N14" s="16"/>
    </row>
    <row r="15" spans="1:14" ht="14.25" customHeight="1" x14ac:dyDescent="0.2">
      <c r="A15" s="32" t="s">
        <v>8</v>
      </c>
      <c r="B15" s="33" t="s">
        <v>35</v>
      </c>
      <c r="C15" s="33">
        <v>0</v>
      </c>
      <c r="D15" s="33">
        <v>4</v>
      </c>
      <c r="E15" s="34">
        <v>-71.592360999999997</v>
      </c>
      <c r="F15" s="34">
        <v>-33.033360000000002</v>
      </c>
      <c r="G15" s="35">
        <v>5603.86083984375</v>
      </c>
      <c r="H15" s="33">
        <v>1</v>
      </c>
      <c r="I15" s="33">
        <v>0</v>
      </c>
      <c r="J15" s="33">
        <v>0</v>
      </c>
      <c r="K15" s="33">
        <v>0</v>
      </c>
      <c r="L15" s="36">
        <v>1</v>
      </c>
      <c r="M15" s="26"/>
      <c r="N15" s="16"/>
    </row>
    <row r="16" spans="1:14" ht="14.25" customHeight="1" x14ac:dyDescent="0.2">
      <c r="A16" s="32" t="s">
        <v>8</v>
      </c>
      <c r="B16" s="33" t="s">
        <v>35</v>
      </c>
      <c r="C16" s="33">
        <v>0</v>
      </c>
      <c r="D16" s="33">
        <v>5</v>
      </c>
      <c r="E16" s="34">
        <v>-71.570896000000005</v>
      </c>
      <c r="F16" s="34">
        <v>-33.025038000000002</v>
      </c>
      <c r="G16" s="35">
        <v>8158.4248046875</v>
      </c>
      <c r="H16" s="33">
        <v>1</v>
      </c>
      <c r="I16" s="33">
        <v>0</v>
      </c>
      <c r="J16" s="33">
        <v>0</v>
      </c>
      <c r="K16" s="33">
        <v>0</v>
      </c>
      <c r="L16" s="36">
        <v>0</v>
      </c>
      <c r="M16" s="26"/>
      <c r="N16" s="49"/>
    </row>
    <row r="17" spans="1:14" ht="14.25" customHeight="1" x14ac:dyDescent="0.2">
      <c r="A17" s="32" t="s">
        <v>8</v>
      </c>
      <c r="B17" s="33" t="s">
        <v>35</v>
      </c>
      <c r="C17" s="33">
        <v>0</v>
      </c>
      <c r="D17" s="33">
        <v>6</v>
      </c>
      <c r="E17" s="34">
        <v>-71.553430000000006</v>
      </c>
      <c r="F17" s="34">
        <v>-33.027363999999999</v>
      </c>
      <c r="G17" s="35">
        <v>9983.1201171875</v>
      </c>
      <c r="H17" s="33">
        <v>1</v>
      </c>
      <c r="I17" s="33">
        <v>0</v>
      </c>
      <c r="J17" s="33">
        <v>0</v>
      </c>
      <c r="K17" s="33">
        <v>0</v>
      </c>
      <c r="L17" s="36">
        <v>1</v>
      </c>
      <c r="M17" s="26"/>
      <c r="N17" s="49"/>
    </row>
    <row r="18" spans="1:14" ht="14.25" customHeight="1" x14ac:dyDescent="0.2">
      <c r="A18" s="32" t="s">
        <v>8</v>
      </c>
      <c r="B18" s="33" t="s">
        <v>35</v>
      </c>
      <c r="C18" s="33">
        <v>0</v>
      </c>
      <c r="D18" s="33">
        <v>7</v>
      </c>
      <c r="E18" s="34">
        <v>-71.539849000000004</v>
      </c>
      <c r="F18" s="34">
        <v>-33.029468000000001</v>
      </c>
      <c r="G18" s="35">
        <v>11403.240234375</v>
      </c>
      <c r="H18" s="33">
        <v>1</v>
      </c>
      <c r="I18" s="33">
        <v>0</v>
      </c>
      <c r="J18" s="33">
        <v>0</v>
      </c>
      <c r="K18" s="33">
        <v>0</v>
      </c>
      <c r="L18" s="36">
        <v>1</v>
      </c>
      <c r="M18" s="26"/>
      <c r="N18" s="49"/>
    </row>
    <row r="19" spans="1:14" ht="14.25" customHeight="1" x14ac:dyDescent="0.2">
      <c r="A19" s="32" t="s">
        <v>8</v>
      </c>
      <c r="B19" s="33" t="s">
        <v>35</v>
      </c>
      <c r="C19" s="33">
        <v>0</v>
      </c>
      <c r="D19" s="33">
        <v>8</v>
      </c>
      <c r="E19" s="34">
        <v>-71.514410999999996</v>
      </c>
      <c r="F19" s="34">
        <v>-33.044150999999999</v>
      </c>
      <c r="G19" s="35">
        <v>14355.96484375</v>
      </c>
      <c r="H19" s="33">
        <v>1</v>
      </c>
      <c r="I19" s="33">
        <v>0</v>
      </c>
      <c r="J19" s="33">
        <v>0</v>
      </c>
      <c r="K19" s="33">
        <v>0</v>
      </c>
      <c r="L19" s="36">
        <v>0</v>
      </c>
      <c r="M19" s="26"/>
      <c r="N19" s="49"/>
    </row>
    <row r="20" spans="1:14" ht="14.25" customHeight="1" x14ac:dyDescent="0.2">
      <c r="A20" s="32" t="s">
        <v>8</v>
      </c>
      <c r="B20" s="33" t="s">
        <v>35</v>
      </c>
      <c r="C20" s="33">
        <v>0</v>
      </c>
      <c r="D20" s="33">
        <v>9</v>
      </c>
      <c r="E20" s="34">
        <v>-71.504800000000003</v>
      </c>
      <c r="F20" s="34">
        <v>-33.045628000000001</v>
      </c>
      <c r="G20" s="35">
        <v>16099.37890625</v>
      </c>
      <c r="H20" s="33">
        <v>1</v>
      </c>
      <c r="I20" s="33">
        <v>0</v>
      </c>
      <c r="J20" s="33">
        <v>0</v>
      </c>
      <c r="K20" s="33">
        <v>0</v>
      </c>
      <c r="L20" s="36">
        <v>0</v>
      </c>
      <c r="M20" s="26"/>
      <c r="N20" s="49"/>
    </row>
    <row r="21" spans="1:14" ht="14.25" customHeight="1" x14ac:dyDescent="0.2">
      <c r="A21" s="32" t="s">
        <v>8</v>
      </c>
      <c r="B21" s="33" t="s">
        <v>35</v>
      </c>
      <c r="C21" s="33">
        <v>0</v>
      </c>
      <c r="D21" s="33">
        <v>10</v>
      </c>
      <c r="E21" s="34">
        <v>-71.500487000000007</v>
      </c>
      <c r="F21" s="34">
        <v>-33.018031999999998</v>
      </c>
      <c r="G21" s="35">
        <v>19731.9140625</v>
      </c>
      <c r="H21" s="33">
        <v>1</v>
      </c>
      <c r="I21" s="33">
        <v>0</v>
      </c>
      <c r="J21" s="33">
        <v>0</v>
      </c>
      <c r="K21" s="33">
        <v>0</v>
      </c>
      <c r="L21" s="36">
        <v>0</v>
      </c>
      <c r="M21" s="26"/>
      <c r="N21" s="49"/>
    </row>
    <row r="22" spans="1:14" ht="14.25" customHeight="1" x14ac:dyDescent="0.2">
      <c r="A22" s="32" t="s">
        <v>8</v>
      </c>
      <c r="B22" s="33" t="s">
        <v>35</v>
      </c>
      <c r="C22" s="33">
        <v>0</v>
      </c>
      <c r="D22" s="33">
        <v>11</v>
      </c>
      <c r="E22" s="34">
        <v>-71.501378000000003</v>
      </c>
      <c r="F22" s="34">
        <v>-32.996360000000003</v>
      </c>
      <c r="G22" s="35">
        <v>23292.728515625</v>
      </c>
      <c r="H22" s="33">
        <v>1</v>
      </c>
      <c r="I22" s="33">
        <v>0</v>
      </c>
      <c r="J22" s="33">
        <v>0</v>
      </c>
      <c r="K22" s="33">
        <v>0</v>
      </c>
      <c r="L22" s="36">
        <v>0</v>
      </c>
      <c r="M22" s="26"/>
      <c r="N22" s="49"/>
    </row>
    <row r="23" spans="1:14" ht="14.25" customHeight="1" x14ac:dyDescent="0.2">
      <c r="A23" s="32" t="s">
        <v>8</v>
      </c>
      <c r="B23" s="33" t="s">
        <v>35</v>
      </c>
      <c r="C23" s="33">
        <v>0</v>
      </c>
      <c r="D23" s="33">
        <v>12</v>
      </c>
      <c r="E23" s="34">
        <v>-71.499418000000006</v>
      </c>
      <c r="F23" s="34">
        <v>-32.971750999999998</v>
      </c>
      <c r="G23" s="35">
        <v>26028.353515625</v>
      </c>
      <c r="H23" s="33">
        <v>1</v>
      </c>
      <c r="I23" s="33">
        <v>0</v>
      </c>
      <c r="J23" s="33">
        <v>0</v>
      </c>
      <c r="K23" s="33">
        <v>0</v>
      </c>
      <c r="L23" s="36">
        <v>0</v>
      </c>
      <c r="M23" s="26"/>
      <c r="N23" s="49"/>
    </row>
    <row r="24" spans="1:14" ht="14.25" customHeight="1" x14ac:dyDescent="0.2">
      <c r="A24" s="32" t="s">
        <v>8</v>
      </c>
      <c r="B24" s="33" t="s">
        <v>35</v>
      </c>
      <c r="C24" s="33">
        <v>0</v>
      </c>
      <c r="D24" s="33">
        <v>13</v>
      </c>
      <c r="E24" s="34">
        <v>-71.506525999999994</v>
      </c>
      <c r="F24" s="34">
        <v>-32.924399999999999</v>
      </c>
      <c r="G24" s="35">
        <v>31986.796875</v>
      </c>
      <c r="H24" s="33">
        <v>1</v>
      </c>
      <c r="I24" s="33">
        <v>0</v>
      </c>
      <c r="J24" s="33">
        <v>0</v>
      </c>
      <c r="K24" s="33">
        <v>0</v>
      </c>
      <c r="L24" s="36">
        <v>1</v>
      </c>
      <c r="M24" s="26"/>
      <c r="N24" s="49"/>
    </row>
    <row r="25" spans="1:14" ht="14.25" customHeight="1" x14ac:dyDescent="0.2">
      <c r="A25" s="32" t="s">
        <v>8</v>
      </c>
      <c r="B25" s="33" t="s">
        <v>35</v>
      </c>
      <c r="C25" s="33">
        <v>0</v>
      </c>
      <c r="D25" s="33">
        <v>14</v>
      </c>
      <c r="E25" s="34">
        <v>-71.490412000000006</v>
      </c>
      <c r="F25" s="34">
        <v>-32.865079999999999</v>
      </c>
      <c r="G25" s="35">
        <v>40009.09765625</v>
      </c>
      <c r="H25" s="33">
        <v>1</v>
      </c>
      <c r="I25" s="33">
        <v>0</v>
      </c>
      <c r="J25" s="33">
        <v>0</v>
      </c>
      <c r="K25" s="33">
        <v>0</v>
      </c>
      <c r="L25" s="36">
        <v>0</v>
      </c>
      <c r="M25" s="26"/>
      <c r="N25" s="49"/>
    </row>
    <row r="26" spans="1:14" ht="14.25" customHeight="1" x14ac:dyDescent="0.2">
      <c r="A26" s="32" t="s">
        <v>8</v>
      </c>
      <c r="B26" s="33" t="s">
        <v>35</v>
      </c>
      <c r="C26" s="33">
        <v>0</v>
      </c>
      <c r="D26" s="33">
        <v>15</v>
      </c>
      <c r="E26" s="34">
        <v>-71.476175999999995</v>
      </c>
      <c r="F26" s="34">
        <v>-32.812063999999999</v>
      </c>
      <c r="G26" s="35">
        <v>46609.9375</v>
      </c>
      <c r="H26" s="33">
        <v>1</v>
      </c>
      <c r="I26" s="33">
        <v>0</v>
      </c>
      <c r="J26" s="33">
        <v>0</v>
      </c>
      <c r="K26" s="33">
        <v>0</v>
      </c>
      <c r="L26" s="36">
        <v>0</v>
      </c>
      <c r="M26" s="26"/>
      <c r="N26" s="49"/>
    </row>
    <row r="27" spans="1:14" ht="14.25" customHeight="1" x14ac:dyDescent="0.2">
      <c r="A27" s="32" t="s">
        <v>8</v>
      </c>
      <c r="B27" s="33" t="s">
        <v>35</v>
      </c>
      <c r="C27" s="33">
        <v>0</v>
      </c>
      <c r="D27" s="33">
        <v>16</v>
      </c>
      <c r="E27" s="34">
        <v>-71.474960999999993</v>
      </c>
      <c r="F27" s="34">
        <v>-32.801709000000002</v>
      </c>
      <c r="G27" s="35">
        <v>47916.84375</v>
      </c>
      <c r="H27" s="33">
        <v>1</v>
      </c>
      <c r="I27" s="33">
        <v>0</v>
      </c>
      <c r="J27" s="33">
        <v>0</v>
      </c>
      <c r="K27" s="33">
        <v>0</v>
      </c>
      <c r="L27" s="36">
        <v>0</v>
      </c>
      <c r="M27" s="26"/>
      <c r="N27" s="49"/>
    </row>
    <row r="28" spans="1:14" ht="14.25" customHeight="1" x14ac:dyDescent="0.2">
      <c r="A28" s="32" t="s">
        <v>8</v>
      </c>
      <c r="B28" s="33" t="s">
        <v>35</v>
      </c>
      <c r="C28" s="33">
        <v>0</v>
      </c>
      <c r="D28" s="33">
        <v>17</v>
      </c>
      <c r="E28" s="34">
        <v>-71.533430999999993</v>
      </c>
      <c r="F28" s="34">
        <v>-32.797351999999997</v>
      </c>
      <c r="G28" s="35">
        <v>54259.421875</v>
      </c>
      <c r="H28" s="33">
        <v>1</v>
      </c>
      <c r="I28" s="33">
        <v>0</v>
      </c>
      <c r="J28" s="33">
        <v>0</v>
      </c>
      <c r="K28" s="33">
        <v>0</v>
      </c>
      <c r="L28" s="36">
        <v>1</v>
      </c>
      <c r="M28" s="26"/>
      <c r="N28" s="49"/>
    </row>
    <row r="29" spans="1:14" ht="14.25" customHeight="1" x14ac:dyDescent="0.2">
      <c r="A29" s="32" t="s">
        <v>8</v>
      </c>
      <c r="B29" s="33" t="s">
        <v>35</v>
      </c>
      <c r="C29" s="33">
        <v>0</v>
      </c>
      <c r="D29" s="33">
        <v>18</v>
      </c>
      <c r="E29" s="34">
        <v>-71.535905999999997</v>
      </c>
      <c r="F29" s="34">
        <v>-32.795062999999999</v>
      </c>
      <c r="G29" s="35">
        <v>54743.33203125</v>
      </c>
      <c r="H29" s="33">
        <v>1</v>
      </c>
      <c r="I29" s="33">
        <v>0</v>
      </c>
      <c r="J29" s="33">
        <v>0</v>
      </c>
      <c r="K29" s="33">
        <v>0</v>
      </c>
      <c r="L29" s="36">
        <v>1</v>
      </c>
      <c r="M29" s="26"/>
      <c r="N29" s="49"/>
    </row>
    <row r="30" spans="1:14" ht="14.25" customHeight="1" x14ac:dyDescent="0.2">
      <c r="A30" s="32" t="s">
        <v>8</v>
      </c>
      <c r="B30" s="33" t="s">
        <v>35</v>
      </c>
      <c r="C30" s="33">
        <v>0</v>
      </c>
      <c r="D30" s="33">
        <v>19</v>
      </c>
      <c r="E30" s="34">
        <v>-71.533390999999995</v>
      </c>
      <c r="F30" s="34">
        <v>-32.786577000000001</v>
      </c>
      <c r="G30" s="35">
        <v>55821.2578125</v>
      </c>
      <c r="H30" s="33">
        <v>1</v>
      </c>
      <c r="I30" s="33">
        <v>0</v>
      </c>
      <c r="J30" s="33">
        <v>0</v>
      </c>
      <c r="K30" s="33">
        <v>0</v>
      </c>
      <c r="L30" s="36">
        <v>1</v>
      </c>
      <c r="M30" s="26"/>
      <c r="N30" s="49"/>
    </row>
    <row r="31" spans="1:14" ht="14.25" customHeight="1" x14ac:dyDescent="0.2">
      <c r="A31" s="32" t="s">
        <v>8</v>
      </c>
      <c r="B31" s="33" t="s">
        <v>35</v>
      </c>
      <c r="C31" s="33">
        <v>0</v>
      </c>
      <c r="D31" s="33">
        <v>20</v>
      </c>
      <c r="E31" s="34">
        <v>-71.534450000000007</v>
      </c>
      <c r="F31" s="34">
        <v>-32.774656999999998</v>
      </c>
      <c r="G31" s="35">
        <v>57191.515625</v>
      </c>
      <c r="H31" s="33">
        <v>1</v>
      </c>
      <c r="I31" s="33">
        <v>0</v>
      </c>
      <c r="J31" s="33">
        <v>0</v>
      </c>
      <c r="K31" s="33">
        <v>0</v>
      </c>
      <c r="L31" s="36">
        <v>1</v>
      </c>
      <c r="M31" s="26"/>
      <c r="N31" s="49"/>
    </row>
    <row r="32" spans="1:14" ht="14.25" customHeight="1" x14ac:dyDescent="0.2">
      <c r="A32" s="32" t="s">
        <v>8</v>
      </c>
      <c r="B32" s="33" t="s">
        <v>35</v>
      </c>
      <c r="C32" s="33">
        <v>0</v>
      </c>
      <c r="D32" s="33">
        <v>21</v>
      </c>
      <c r="E32" s="34">
        <v>-71.532055</v>
      </c>
      <c r="F32" s="34">
        <v>-32.771031000000001</v>
      </c>
      <c r="G32" s="35">
        <v>57928.7421875</v>
      </c>
      <c r="H32" s="33">
        <v>1</v>
      </c>
      <c r="I32" s="33">
        <v>0</v>
      </c>
      <c r="J32" s="33">
        <v>0</v>
      </c>
      <c r="K32" s="33">
        <v>0</v>
      </c>
      <c r="L32" s="36">
        <v>1</v>
      </c>
      <c r="M32" s="26"/>
      <c r="N32" s="49"/>
    </row>
    <row r="33" spans="1:14" ht="14.25" customHeight="1" x14ac:dyDescent="0.2">
      <c r="A33" s="32" t="s">
        <v>8</v>
      </c>
      <c r="B33" s="33" t="s">
        <v>35</v>
      </c>
      <c r="C33" s="33">
        <v>0</v>
      </c>
      <c r="D33" s="33">
        <v>22</v>
      </c>
      <c r="E33" s="34">
        <v>-71.529674999999997</v>
      </c>
      <c r="F33" s="34">
        <v>-32.780470000000001</v>
      </c>
      <c r="G33" s="35">
        <v>59367.98046875</v>
      </c>
      <c r="H33" s="33">
        <v>1</v>
      </c>
      <c r="I33" s="33">
        <v>0</v>
      </c>
      <c r="J33" s="33">
        <v>0</v>
      </c>
      <c r="K33" s="33">
        <v>0</v>
      </c>
      <c r="L33" s="36">
        <v>1</v>
      </c>
      <c r="M33" s="26"/>
      <c r="N33" s="49"/>
    </row>
    <row r="34" spans="1:14" ht="14.25" customHeight="1" x14ac:dyDescent="0.2">
      <c r="A34" s="32" t="s">
        <v>8</v>
      </c>
      <c r="B34" s="33" t="s">
        <v>35</v>
      </c>
      <c r="C34" s="33">
        <v>0</v>
      </c>
      <c r="D34" s="33">
        <v>23</v>
      </c>
      <c r="E34" s="34">
        <v>-71.529036000000005</v>
      </c>
      <c r="F34" s="34">
        <v>-32.790588</v>
      </c>
      <c r="G34" s="35">
        <v>60637.6796875</v>
      </c>
      <c r="H34" s="33">
        <v>1</v>
      </c>
      <c r="I34" s="33">
        <v>0</v>
      </c>
      <c r="J34" s="33">
        <v>0</v>
      </c>
      <c r="K34" s="33">
        <v>0</v>
      </c>
      <c r="L34" s="36">
        <v>1</v>
      </c>
      <c r="M34" s="26"/>
      <c r="N34" s="49"/>
    </row>
    <row r="35" spans="1:14" ht="14.25" customHeight="1" x14ac:dyDescent="0.2">
      <c r="A35" s="32" t="s">
        <v>8</v>
      </c>
      <c r="B35" s="33" t="s">
        <v>35</v>
      </c>
      <c r="C35" s="33">
        <v>0</v>
      </c>
      <c r="D35" s="33">
        <v>24</v>
      </c>
      <c r="E35" s="34">
        <v>-71.528417000000005</v>
      </c>
      <c r="F35" s="34">
        <v>-32.796641999999999</v>
      </c>
      <c r="G35" s="35">
        <v>61391.203125</v>
      </c>
      <c r="H35" s="33">
        <v>1</v>
      </c>
      <c r="I35" s="33">
        <v>0</v>
      </c>
      <c r="J35" s="33">
        <v>0</v>
      </c>
      <c r="K35" s="33">
        <v>0</v>
      </c>
      <c r="L35" s="36">
        <v>1</v>
      </c>
      <c r="M35" s="26"/>
      <c r="N35" s="49"/>
    </row>
    <row r="36" spans="1:14" ht="14.25" customHeight="1" x14ac:dyDescent="0.2">
      <c r="A36" s="32" t="s">
        <v>8</v>
      </c>
      <c r="B36" s="33" t="s">
        <v>35</v>
      </c>
      <c r="C36" s="33">
        <v>0</v>
      </c>
      <c r="D36" s="33">
        <v>25</v>
      </c>
      <c r="E36" s="34">
        <v>-71.481823000000006</v>
      </c>
      <c r="F36" s="34">
        <v>-32.765891000000003</v>
      </c>
      <c r="G36" s="35">
        <v>70324.734375</v>
      </c>
      <c r="H36" s="33">
        <v>1</v>
      </c>
      <c r="I36" s="33">
        <v>0</v>
      </c>
      <c r="J36" s="33">
        <v>0</v>
      </c>
      <c r="K36" s="33">
        <v>0</v>
      </c>
      <c r="L36" s="36">
        <v>0</v>
      </c>
      <c r="M36" s="26"/>
      <c r="N36" s="49"/>
    </row>
    <row r="37" spans="1:14" ht="14.25" customHeight="1" x14ac:dyDescent="0.2">
      <c r="A37" s="32" t="s">
        <v>8</v>
      </c>
      <c r="B37" s="33" t="s">
        <v>35</v>
      </c>
      <c r="C37" s="33">
        <v>0</v>
      </c>
      <c r="D37" s="33">
        <v>26</v>
      </c>
      <c r="E37" s="34">
        <v>-71.482680000000002</v>
      </c>
      <c r="F37" s="34">
        <v>-32.744853999999997</v>
      </c>
      <c r="G37" s="35">
        <v>73329.3515625</v>
      </c>
      <c r="H37" s="33">
        <v>1</v>
      </c>
      <c r="I37" s="33">
        <v>0</v>
      </c>
      <c r="J37" s="33">
        <v>0</v>
      </c>
      <c r="K37" s="33">
        <v>0</v>
      </c>
      <c r="L37" s="36">
        <v>1</v>
      </c>
      <c r="M37" s="26"/>
      <c r="N37" s="49"/>
    </row>
    <row r="38" spans="1:14" ht="14.25" customHeight="1" x14ac:dyDescent="0.2">
      <c r="A38" s="32" t="s">
        <v>8</v>
      </c>
      <c r="B38" s="33" t="s">
        <v>35</v>
      </c>
      <c r="C38" s="33">
        <v>0</v>
      </c>
      <c r="D38" s="33">
        <v>27</v>
      </c>
      <c r="E38" s="34">
        <v>-71.487863000000004</v>
      </c>
      <c r="F38" s="34">
        <v>-32.732379000000002</v>
      </c>
      <c r="G38" s="35">
        <v>75423.25</v>
      </c>
      <c r="H38" s="33">
        <v>1</v>
      </c>
      <c r="I38" s="33">
        <v>0</v>
      </c>
      <c r="J38" s="33">
        <v>0</v>
      </c>
      <c r="K38" s="33">
        <v>0</v>
      </c>
      <c r="L38" s="36">
        <v>1</v>
      </c>
      <c r="M38" s="26"/>
      <c r="N38" s="49"/>
    </row>
    <row r="39" spans="1:14" ht="14.25" customHeight="1" x14ac:dyDescent="0.2">
      <c r="A39" s="32" t="s">
        <v>8</v>
      </c>
      <c r="B39" s="33" t="s">
        <v>35</v>
      </c>
      <c r="C39" s="33">
        <v>0</v>
      </c>
      <c r="D39" s="33">
        <v>28</v>
      </c>
      <c r="E39" s="34">
        <v>-71.487048000000001</v>
      </c>
      <c r="F39" s="34">
        <v>-32.723892999999997</v>
      </c>
      <c r="G39" s="35">
        <v>76367.9921875</v>
      </c>
      <c r="H39" s="33">
        <v>1</v>
      </c>
      <c r="I39" s="33">
        <v>0</v>
      </c>
      <c r="J39" s="33">
        <v>0</v>
      </c>
      <c r="K39" s="33">
        <v>0</v>
      </c>
      <c r="L39" s="36">
        <v>1</v>
      </c>
      <c r="M39" s="26"/>
      <c r="N39" s="49"/>
    </row>
    <row r="40" spans="1:14" ht="14.25" customHeight="1" x14ac:dyDescent="0.2">
      <c r="A40" s="32" t="s">
        <v>8</v>
      </c>
      <c r="B40" s="33" t="s">
        <v>35</v>
      </c>
      <c r="C40" s="33">
        <v>0</v>
      </c>
      <c r="D40" s="33">
        <v>29</v>
      </c>
      <c r="E40" s="34">
        <v>-71.488153999999994</v>
      </c>
      <c r="F40" s="34">
        <v>-32.712209000000001</v>
      </c>
      <c r="G40" s="35">
        <v>77690.140625</v>
      </c>
      <c r="H40" s="33">
        <v>1</v>
      </c>
      <c r="I40" s="33">
        <v>1</v>
      </c>
      <c r="J40" s="33">
        <v>0</v>
      </c>
      <c r="K40" s="33">
        <v>0.1</v>
      </c>
      <c r="L40" s="36">
        <v>1</v>
      </c>
      <c r="M40" s="26"/>
      <c r="N40" s="49"/>
    </row>
    <row r="41" spans="1:14" ht="14.25" customHeight="1" x14ac:dyDescent="0.2">
      <c r="A41" s="32" t="s">
        <v>8</v>
      </c>
      <c r="B41" s="33" t="s">
        <v>35</v>
      </c>
      <c r="C41" s="33">
        <v>1</v>
      </c>
      <c r="D41" s="33">
        <v>1</v>
      </c>
      <c r="E41" s="34">
        <v>-71.488151999999999</v>
      </c>
      <c r="F41" s="34">
        <v>-32.712215</v>
      </c>
      <c r="G41" s="35">
        <v>109.56411743164062</v>
      </c>
      <c r="H41" s="33">
        <v>1</v>
      </c>
      <c r="I41" s="33">
        <v>1</v>
      </c>
      <c r="J41" s="33">
        <v>0</v>
      </c>
      <c r="K41" s="33">
        <v>0.8</v>
      </c>
      <c r="L41" s="36">
        <v>1</v>
      </c>
      <c r="M41" s="26"/>
      <c r="N41" s="49"/>
    </row>
    <row r="42" spans="1:14" ht="14.25" customHeight="1" x14ac:dyDescent="0.2">
      <c r="A42" s="32" t="s">
        <v>8</v>
      </c>
      <c r="B42" s="33" t="s">
        <v>35</v>
      </c>
      <c r="C42" s="33">
        <v>1</v>
      </c>
      <c r="D42" s="33">
        <v>2</v>
      </c>
      <c r="E42" s="34">
        <v>-71.487832999999995</v>
      </c>
      <c r="F42" s="34">
        <v>-32.732140000000001</v>
      </c>
      <c r="G42" s="35">
        <v>2349.119384765625</v>
      </c>
      <c r="H42" s="33">
        <v>1</v>
      </c>
      <c r="I42" s="33">
        <v>1</v>
      </c>
      <c r="J42" s="33">
        <v>0</v>
      </c>
      <c r="K42" s="33">
        <v>0.1</v>
      </c>
      <c r="L42" s="36">
        <v>1</v>
      </c>
      <c r="M42" s="26"/>
      <c r="N42" s="49"/>
    </row>
    <row r="43" spans="1:14" ht="14.25" customHeight="1" x14ac:dyDescent="0.2">
      <c r="A43" s="32" t="s">
        <v>8</v>
      </c>
      <c r="B43" s="33" t="s">
        <v>35</v>
      </c>
      <c r="C43" s="33">
        <v>1</v>
      </c>
      <c r="D43" s="33">
        <v>3</v>
      </c>
      <c r="E43" s="34">
        <v>-71.484219999999993</v>
      </c>
      <c r="F43" s="34">
        <v>-32.742472999999997</v>
      </c>
      <c r="G43" s="35">
        <v>3987.386474609375</v>
      </c>
      <c r="H43" s="33">
        <v>1</v>
      </c>
      <c r="I43" s="33">
        <v>0</v>
      </c>
      <c r="J43" s="33">
        <v>0</v>
      </c>
      <c r="K43" s="33">
        <v>0</v>
      </c>
      <c r="L43" s="36">
        <v>1</v>
      </c>
      <c r="M43" s="26"/>
      <c r="N43" s="49"/>
    </row>
    <row r="44" spans="1:14" ht="14.25" customHeight="1" x14ac:dyDescent="0.2">
      <c r="A44" s="32" t="s">
        <v>8</v>
      </c>
      <c r="B44" s="33" t="s">
        <v>35</v>
      </c>
      <c r="C44" s="33">
        <v>1</v>
      </c>
      <c r="D44" s="33">
        <v>4</v>
      </c>
      <c r="E44" s="34">
        <v>-71.481966</v>
      </c>
      <c r="F44" s="34">
        <v>-32.765934000000001</v>
      </c>
      <c r="G44" s="35">
        <v>8371.806640625</v>
      </c>
      <c r="H44" s="33">
        <v>1</v>
      </c>
      <c r="I44" s="33">
        <v>0</v>
      </c>
      <c r="J44" s="33">
        <v>0</v>
      </c>
      <c r="K44" s="33">
        <v>0</v>
      </c>
      <c r="L44" s="36">
        <v>0</v>
      </c>
      <c r="M44" s="26"/>
      <c r="N44" s="49"/>
    </row>
    <row r="45" spans="1:14" ht="14.25" customHeight="1" x14ac:dyDescent="0.2">
      <c r="A45" s="32" t="s">
        <v>8</v>
      </c>
      <c r="B45" s="33" t="s">
        <v>35</v>
      </c>
      <c r="C45" s="33">
        <v>1</v>
      </c>
      <c r="D45" s="33">
        <v>5</v>
      </c>
      <c r="E45" s="34">
        <v>-71.533430999999993</v>
      </c>
      <c r="F45" s="34">
        <v>-32.797351999999997</v>
      </c>
      <c r="G45" s="35">
        <v>18473.45703125</v>
      </c>
      <c r="H45" s="33">
        <v>1</v>
      </c>
      <c r="I45" s="33">
        <v>0</v>
      </c>
      <c r="J45" s="33">
        <v>0</v>
      </c>
      <c r="K45" s="33">
        <v>0</v>
      </c>
      <c r="L45" s="36">
        <v>1</v>
      </c>
      <c r="M45" s="26"/>
      <c r="N45" s="49"/>
    </row>
    <row r="46" spans="1:14" ht="14.25" customHeight="1" x14ac:dyDescent="0.2">
      <c r="A46" s="32" t="s">
        <v>8</v>
      </c>
      <c r="B46" s="33" t="s">
        <v>35</v>
      </c>
      <c r="C46" s="33">
        <v>1</v>
      </c>
      <c r="D46" s="33">
        <v>6</v>
      </c>
      <c r="E46" s="34">
        <v>-71.535905999999997</v>
      </c>
      <c r="F46" s="34">
        <v>-32.795062999999999</v>
      </c>
      <c r="G46" s="35">
        <v>18957.36328125</v>
      </c>
      <c r="H46" s="33">
        <v>1</v>
      </c>
      <c r="I46" s="33">
        <v>0</v>
      </c>
      <c r="J46" s="33">
        <v>0</v>
      </c>
      <c r="K46" s="33">
        <v>0</v>
      </c>
      <c r="L46" s="36">
        <v>1</v>
      </c>
      <c r="M46" s="26"/>
      <c r="N46" s="49"/>
    </row>
    <row r="47" spans="1:14" ht="14.25" customHeight="1" x14ac:dyDescent="0.2">
      <c r="A47" s="32" t="s">
        <v>8</v>
      </c>
      <c r="B47" s="33" t="s">
        <v>35</v>
      </c>
      <c r="C47" s="33">
        <v>1</v>
      </c>
      <c r="D47" s="33">
        <v>7</v>
      </c>
      <c r="E47" s="34">
        <v>-71.532881000000003</v>
      </c>
      <c r="F47" s="34">
        <v>-32.783389</v>
      </c>
      <c r="G47" s="35">
        <v>20392.189453125</v>
      </c>
      <c r="H47" s="33">
        <v>1</v>
      </c>
      <c r="I47" s="33">
        <v>0</v>
      </c>
      <c r="J47" s="33">
        <v>0</v>
      </c>
      <c r="K47" s="33">
        <v>0</v>
      </c>
      <c r="L47" s="36">
        <v>1</v>
      </c>
      <c r="M47" s="26"/>
      <c r="N47" s="49"/>
    </row>
    <row r="48" spans="1:14" ht="14.25" customHeight="1" x14ac:dyDescent="0.2">
      <c r="A48" s="32" t="s">
        <v>8</v>
      </c>
      <c r="B48" s="33" t="s">
        <v>35</v>
      </c>
      <c r="C48" s="33">
        <v>1</v>
      </c>
      <c r="D48" s="33">
        <v>8</v>
      </c>
      <c r="E48" s="34">
        <v>-71.534450000000007</v>
      </c>
      <c r="F48" s="34">
        <v>-32.774656999999998</v>
      </c>
      <c r="G48" s="35">
        <v>21405.5546875</v>
      </c>
      <c r="H48" s="33">
        <v>1</v>
      </c>
      <c r="I48" s="33">
        <v>0</v>
      </c>
      <c r="J48" s="33">
        <v>0</v>
      </c>
      <c r="K48" s="33">
        <v>0</v>
      </c>
      <c r="L48" s="36">
        <v>1</v>
      </c>
      <c r="M48" s="26"/>
      <c r="N48" s="49"/>
    </row>
    <row r="49" spans="1:14" ht="14.25" customHeight="1" x14ac:dyDescent="0.2">
      <c r="A49" s="32" t="s">
        <v>8</v>
      </c>
      <c r="B49" s="33" t="s">
        <v>35</v>
      </c>
      <c r="C49" s="33">
        <v>1</v>
      </c>
      <c r="D49" s="33">
        <v>9</v>
      </c>
      <c r="E49" s="34">
        <v>-71.532055</v>
      </c>
      <c r="F49" s="34">
        <v>-32.771031000000001</v>
      </c>
      <c r="G49" s="35">
        <v>22142.78125</v>
      </c>
      <c r="H49" s="33">
        <v>1</v>
      </c>
      <c r="I49" s="33">
        <v>0</v>
      </c>
      <c r="J49" s="33">
        <v>0</v>
      </c>
      <c r="K49" s="33">
        <v>0</v>
      </c>
      <c r="L49" s="36">
        <v>1</v>
      </c>
      <c r="M49" s="26"/>
      <c r="N49" s="49"/>
    </row>
    <row r="50" spans="1:14" ht="14.25" customHeight="1" x14ac:dyDescent="0.2">
      <c r="A50" s="32" t="s">
        <v>8</v>
      </c>
      <c r="B50" s="33" t="s">
        <v>35</v>
      </c>
      <c r="C50" s="33">
        <v>1</v>
      </c>
      <c r="D50" s="33">
        <v>10</v>
      </c>
      <c r="E50" s="34">
        <v>-71.529674999999997</v>
      </c>
      <c r="F50" s="34">
        <v>-32.780470000000001</v>
      </c>
      <c r="G50" s="35">
        <v>23582.017578125</v>
      </c>
      <c r="H50" s="33">
        <v>1</v>
      </c>
      <c r="I50" s="33">
        <v>0</v>
      </c>
      <c r="J50" s="33">
        <v>0</v>
      </c>
      <c r="K50" s="33">
        <v>0</v>
      </c>
      <c r="L50" s="36">
        <v>1</v>
      </c>
      <c r="M50" s="26"/>
      <c r="N50" s="49"/>
    </row>
    <row r="51" spans="1:14" ht="14.25" customHeight="1" x14ac:dyDescent="0.2">
      <c r="A51" s="32" t="s">
        <v>8</v>
      </c>
      <c r="B51" s="33" t="s">
        <v>35</v>
      </c>
      <c r="C51" s="33">
        <v>1</v>
      </c>
      <c r="D51" s="33">
        <v>11</v>
      </c>
      <c r="E51" s="34">
        <v>-71.529036000000005</v>
      </c>
      <c r="F51" s="34">
        <v>-32.790588</v>
      </c>
      <c r="G51" s="35">
        <v>24851.71875</v>
      </c>
      <c r="H51" s="33">
        <v>1</v>
      </c>
      <c r="I51" s="33">
        <v>0</v>
      </c>
      <c r="J51" s="33">
        <v>0</v>
      </c>
      <c r="K51" s="33">
        <v>0</v>
      </c>
      <c r="L51" s="36">
        <v>1</v>
      </c>
      <c r="M51" s="26"/>
      <c r="N51" s="49"/>
    </row>
    <row r="52" spans="1:14" ht="14.25" customHeight="1" x14ac:dyDescent="0.2">
      <c r="A52" s="32" t="s">
        <v>8</v>
      </c>
      <c r="B52" s="33" t="s">
        <v>35</v>
      </c>
      <c r="C52" s="33">
        <v>1</v>
      </c>
      <c r="D52" s="33">
        <v>12</v>
      </c>
      <c r="E52" s="34">
        <v>-71.476265999999995</v>
      </c>
      <c r="F52" s="34">
        <v>-32.811982999999998</v>
      </c>
      <c r="G52" s="35">
        <v>32046.77734375</v>
      </c>
      <c r="H52" s="33">
        <v>1</v>
      </c>
      <c r="I52" s="33">
        <v>0</v>
      </c>
      <c r="J52" s="33">
        <v>0</v>
      </c>
      <c r="K52" s="33">
        <v>0</v>
      </c>
      <c r="L52" s="36">
        <v>0</v>
      </c>
      <c r="M52" s="26"/>
      <c r="N52" s="49"/>
    </row>
    <row r="53" spans="1:14" ht="14.25" customHeight="1" x14ac:dyDescent="0.2">
      <c r="A53" s="32" t="s">
        <v>8</v>
      </c>
      <c r="B53" s="33" t="s">
        <v>35</v>
      </c>
      <c r="C53" s="33">
        <v>1</v>
      </c>
      <c r="D53" s="33">
        <v>13</v>
      </c>
      <c r="E53" s="34">
        <v>-71.490599000000003</v>
      </c>
      <c r="F53" s="34">
        <v>-32.865572999999998</v>
      </c>
      <c r="G53" s="35">
        <v>38709.203125</v>
      </c>
      <c r="H53" s="33">
        <v>1</v>
      </c>
      <c r="I53" s="33">
        <v>0</v>
      </c>
      <c r="J53" s="33">
        <v>0</v>
      </c>
      <c r="K53" s="33">
        <v>0</v>
      </c>
      <c r="L53" s="36">
        <v>0</v>
      </c>
      <c r="M53" s="26"/>
      <c r="N53" s="49"/>
    </row>
    <row r="54" spans="1:14" ht="14.25" customHeight="1" x14ac:dyDescent="0.2">
      <c r="A54" s="32" t="s">
        <v>8</v>
      </c>
      <c r="B54" s="33" t="s">
        <v>35</v>
      </c>
      <c r="C54" s="33">
        <v>1</v>
      </c>
      <c r="D54" s="33">
        <v>14</v>
      </c>
      <c r="E54" s="34">
        <v>-71.506679000000005</v>
      </c>
      <c r="F54" s="34">
        <v>-32.923105999999997</v>
      </c>
      <c r="G54" s="35">
        <v>46578.07421875</v>
      </c>
      <c r="H54" s="33">
        <v>1</v>
      </c>
      <c r="I54" s="33">
        <v>0</v>
      </c>
      <c r="J54" s="33">
        <v>0</v>
      </c>
      <c r="K54" s="33">
        <v>0</v>
      </c>
      <c r="L54" s="36">
        <v>1</v>
      </c>
      <c r="M54" s="26"/>
      <c r="N54" s="49"/>
    </row>
    <row r="55" spans="1:14" ht="14.25" customHeight="1" x14ac:dyDescent="0.2">
      <c r="A55" s="32" t="s">
        <v>8</v>
      </c>
      <c r="B55" s="33" t="s">
        <v>35</v>
      </c>
      <c r="C55" s="33">
        <v>1</v>
      </c>
      <c r="D55" s="33">
        <v>15</v>
      </c>
      <c r="E55" s="34">
        <v>-71.499574999999993</v>
      </c>
      <c r="F55" s="34">
        <v>-32.971797000000002</v>
      </c>
      <c r="G55" s="35">
        <v>52689.8046875</v>
      </c>
      <c r="H55" s="33">
        <v>1</v>
      </c>
      <c r="I55" s="33">
        <v>0</v>
      </c>
      <c r="J55" s="33">
        <v>0</v>
      </c>
      <c r="K55" s="33">
        <v>0</v>
      </c>
      <c r="L55" s="36">
        <v>0</v>
      </c>
      <c r="M55" s="26"/>
      <c r="N55" s="49"/>
    </row>
    <row r="56" spans="1:14" ht="14.25" customHeight="1" x14ac:dyDescent="0.2">
      <c r="A56" s="32" t="s">
        <v>8</v>
      </c>
      <c r="B56" s="33" t="s">
        <v>35</v>
      </c>
      <c r="C56" s="33">
        <v>1</v>
      </c>
      <c r="D56" s="33">
        <v>16</v>
      </c>
      <c r="E56" s="34">
        <v>-71.501504999999995</v>
      </c>
      <c r="F56" s="34">
        <v>-32.996271</v>
      </c>
      <c r="G56" s="35">
        <v>55410.25390625</v>
      </c>
      <c r="H56" s="33">
        <v>1</v>
      </c>
      <c r="I56" s="33">
        <v>0</v>
      </c>
      <c r="J56" s="33">
        <v>0</v>
      </c>
      <c r="K56" s="33">
        <v>0</v>
      </c>
      <c r="L56" s="36">
        <v>0</v>
      </c>
      <c r="M56" s="26"/>
      <c r="N56" s="49"/>
    </row>
    <row r="57" spans="1:14" ht="14.25" customHeight="1" x14ac:dyDescent="0.2">
      <c r="A57" s="32" t="s">
        <v>8</v>
      </c>
      <c r="B57" s="33" t="s">
        <v>35</v>
      </c>
      <c r="C57" s="33">
        <v>1</v>
      </c>
      <c r="D57" s="33">
        <v>17</v>
      </c>
      <c r="E57" s="34">
        <v>-71.500634000000005</v>
      </c>
      <c r="F57" s="34">
        <v>-33.018042999999999</v>
      </c>
      <c r="G57" s="35">
        <v>58986.50390625</v>
      </c>
      <c r="H57" s="33">
        <v>1</v>
      </c>
      <c r="I57" s="33">
        <v>0</v>
      </c>
      <c r="J57" s="33">
        <v>0</v>
      </c>
      <c r="K57" s="33">
        <v>0</v>
      </c>
      <c r="L57" s="36">
        <v>0</v>
      </c>
      <c r="M57" s="26"/>
      <c r="N57" s="49"/>
    </row>
    <row r="58" spans="1:14" ht="14.25" customHeight="1" x14ac:dyDescent="0.2">
      <c r="A58" s="32" t="s">
        <v>8</v>
      </c>
      <c r="B58" s="33" t="s">
        <v>35</v>
      </c>
      <c r="C58" s="33">
        <v>1</v>
      </c>
      <c r="D58" s="33">
        <v>18</v>
      </c>
      <c r="E58" s="34">
        <v>-71.504857999999999</v>
      </c>
      <c r="F58" s="34">
        <v>-33.045506000000003</v>
      </c>
      <c r="G58" s="35">
        <v>62601.30078125</v>
      </c>
      <c r="H58" s="33">
        <v>1</v>
      </c>
      <c r="I58" s="33">
        <v>0</v>
      </c>
      <c r="J58" s="33">
        <v>0</v>
      </c>
      <c r="K58" s="33">
        <v>0</v>
      </c>
      <c r="L58" s="36">
        <v>0</v>
      </c>
      <c r="M58" s="26"/>
      <c r="N58" s="49"/>
    </row>
    <row r="59" spans="1:14" ht="14.25" customHeight="1" x14ac:dyDescent="0.2">
      <c r="A59" s="32" t="s">
        <v>8</v>
      </c>
      <c r="B59" s="33" t="s">
        <v>35</v>
      </c>
      <c r="C59" s="33">
        <v>1</v>
      </c>
      <c r="D59" s="33">
        <v>19</v>
      </c>
      <c r="E59" s="34">
        <v>-71.514336</v>
      </c>
      <c r="F59" s="34">
        <v>-33.044044999999997</v>
      </c>
      <c r="G59" s="35">
        <v>64575.6328125</v>
      </c>
      <c r="H59" s="33">
        <v>1</v>
      </c>
      <c r="I59" s="33">
        <v>0</v>
      </c>
      <c r="J59" s="33">
        <v>0</v>
      </c>
      <c r="K59" s="33">
        <v>0</v>
      </c>
      <c r="L59" s="36">
        <v>0</v>
      </c>
      <c r="M59" s="26"/>
      <c r="N59" s="49"/>
    </row>
    <row r="60" spans="1:14" ht="14.25" customHeight="1" x14ac:dyDescent="0.2">
      <c r="A60" s="32" t="s">
        <v>8</v>
      </c>
      <c r="B60" s="33" t="s">
        <v>35</v>
      </c>
      <c r="C60" s="33">
        <v>1</v>
      </c>
      <c r="D60" s="33">
        <v>20</v>
      </c>
      <c r="E60" s="34">
        <v>-71.539868999999996</v>
      </c>
      <c r="F60" s="34">
        <v>-33.029260999999998</v>
      </c>
      <c r="G60" s="35">
        <v>67545.9296875</v>
      </c>
      <c r="H60" s="33">
        <v>1</v>
      </c>
      <c r="I60" s="33">
        <v>0</v>
      </c>
      <c r="J60" s="33">
        <v>0</v>
      </c>
      <c r="K60" s="33">
        <v>0</v>
      </c>
      <c r="L60" s="36">
        <v>1</v>
      </c>
      <c r="M60" s="26"/>
      <c r="N60" s="49"/>
    </row>
    <row r="61" spans="1:14" ht="14.25" customHeight="1" x14ac:dyDescent="0.2">
      <c r="A61" s="32" t="s">
        <v>8</v>
      </c>
      <c r="B61" s="33" t="s">
        <v>35</v>
      </c>
      <c r="C61" s="33">
        <v>1</v>
      </c>
      <c r="D61" s="33">
        <v>21</v>
      </c>
      <c r="E61" s="34">
        <v>-71.552615000000003</v>
      </c>
      <c r="F61" s="34">
        <v>-33.026119000000001</v>
      </c>
      <c r="G61" s="35">
        <v>68804.2265625</v>
      </c>
      <c r="H61" s="33">
        <v>1</v>
      </c>
      <c r="I61" s="33">
        <v>0</v>
      </c>
      <c r="J61" s="33">
        <v>0</v>
      </c>
      <c r="K61" s="33">
        <v>0</v>
      </c>
      <c r="L61" s="36">
        <v>1</v>
      </c>
      <c r="M61" s="26"/>
      <c r="N61" s="49"/>
    </row>
    <row r="62" spans="1:14" ht="14.25" customHeight="1" x14ac:dyDescent="0.2">
      <c r="A62" s="32" t="s">
        <v>8</v>
      </c>
      <c r="B62" s="33" t="s">
        <v>35</v>
      </c>
      <c r="C62" s="33">
        <v>1</v>
      </c>
      <c r="D62" s="33">
        <v>22</v>
      </c>
      <c r="E62" s="34">
        <v>-71.571017999999995</v>
      </c>
      <c r="F62" s="34">
        <v>-33.024745000000003</v>
      </c>
      <c r="G62" s="35">
        <v>70576.0625</v>
      </c>
      <c r="H62" s="33">
        <v>1</v>
      </c>
      <c r="I62" s="33">
        <v>0</v>
      </c>
      <c r="J62" s="33">
        <v>0</v>
      </c>
      <c r="K62" s="33">
        <v>0</v>
      </c>
      <c r="L62" s="36">
        <v>0</v>
      </c>
      <c r="M62" s="26"/>
      <c r="N62" s="49"/>
    </row>
    <row r="63" spans="1:14" ht="14.25" customHeight="1" x14ac:dyDescent="0.2">
      <c r="A63" s="32" t="s">
        <v>8</v>
      </c>
      <c r="B63" s="33" t="s">
        <v>35</v>
      </c>
      <c r="C63" s="33">
        <v>1</v>
      </c>
      <c r="D63" s="33">
        <v>23</v>
      </c>
      <c r="E63" s="34">
        <v>-71.590528000000006</v>
      </c>
      <c r="F63" s="34">
        <v>-33.032688</v>
      </c>
      <c r="G63" s="35">
        <v>72960.6875</v>
      </c>
      <c r="H63" s="33">
        <v>1</v>
      </c>
      <c r="I63" s="33">
        <v>0</v>
      </c>
      <c r="J63" s="33">
        <v>0</v>
      </c>
      <c r="K63" s="33">
        <v>0</v>
      </c>
      <c r="L63" s="36">
        <v>0</v>
      </c>
      <c r="M63" s="26"/>
      <c r="N63" s="49"/>
    </row>
    <row r="64" spans="1:14" ht="14.25" customHeight="1" x14ac:dyDescent="0.2">
      <c r="A64" s="32" t="s">
        <v>8</v>
      </c>
      <c r="B64" s="33" t="s">
        <v>35</v>
      </c>
      <c r="C64" s="33">
        <v>1</v>
      </c>
      <c r="D64" s="33">
        <v>24</v>
      </c>
      <c r="E64" s="34">
        <v>-71.605678999999995</v>
      </c>
      <c r="F64" s="34">
        <v>-33.042994999999998</v>
      </c>
      <c r="G64" s="35">
        <v>74903.625</v>
      </c>
      <c r="H64" s="33">
        <v>1</v>
      </c>
      <c r="I64" s="33">
        <v>0</v>
      </c>
      <c r="J64" s="33">
        <v>0</v>
      </c>
      <c r="K64" s="33">
        <v>0</v>
      </c>
      <c r="L64" s="36">
        <v>0</v>
      </c>
      <c r="M64" s="26"/>
      <c r="N64" s="49"/>
    </row>
    <row r="65" spans="1:14" ht="14.25" customHeight="1" x14ac:dyDescent="0.2">
      <c r="A65" s="32" t="s">
        <v>8</v>
      </c>
      <c r="B65" s="33" t="s">
        <v>35</v>
      </c>
      <c r="C65" s="33">
        <v>1</v>
      </c>
      <c r="D65" s="33">
        <v>25</v>
      </c>
      <c r="E65" s="34">
        <v>-71.629052999999999</v>
      </c>
      <c r="F65" s="34">
        <v>-33.035645000000002</v>
      </c>
      <c r="G65" s="35">
        <v>77574.5546875</v>
      </c>
      <c r="H65" s="33">
        <v>1</v>
      </c>
      <c r="I65" s="33">
        <v>1</v>
      </c>
      <c r="J65" s="33">
        <v>0</v>
      </c>
      <c r="K65" s="33">
        <v>0.1</v>
      </c>
      <c r="L65" s="36">
        <v>0</v>
      </c>
      <c r="M65" s="26"/>
      <c r="N65" s="49"/>
    </row>
    <row r="66" spans="1:14" ht="14.25" customHeight="1" x14ac:dyDescent="0.2">
      <c r="A66" s="38" t="s">
        <v>8</v>
      </c>
      <c r="B66" s="39" t="s">
        <v>51</v>
      </c>
      <c r="C66" s="39">
        <v>0</v>
      </c>
      <c r="D66" s="39">
        <v>1</v>
      </c>
      <c r="E66" s="40">
        <v>-71.366073</v>
      </c>
      <c r="F66" s="40">
        <v>-33.043841</v>
      </c>
      <c r="G66" s="41">
        <v>524.95635986328125</v>
      </c>
      <c r="H66" s="39">
        <v>1</v>
      </c>
      <c r="I66" s="39">
        <v>1</v>
      </c>
      <c r="J66" s="39">
        <v>0</v>
      </c>
      <c r="K66" s="39">
        <v>0.80000001192092896</v>
      </c>
      <c r="L66" s="39">
        <v>1</v>
      </c>
      <c r="M66" s="42"/>
      <c r="N66" s="50"/>
    </row>
    <row r="67" spans="1:14" ht="14.25" customHeight="1" x14ac:dyDescent="0.2">
      <c r="A67" s="38" t="s">
        <v>8</v>
      </c>
      <c r="B67" s="39" t="s">
        <v>51</v>
      </c>
      <c r="C67" s="39">
        <v>0</v>
      </c>
      <c r="D67" s="39">
        <v>2</v>
      </c>
      <c r="E67" s="40">
        <v>-71.388795999999999</v>
      </c>
      <c r="F67" s="40">
        <v>-33.045107000000002</v>
      </c>
      <c r="G67" s="41">
        <v>2656.791259765625</v>
      </c>
      <c r="H67" s="39">
        <v>1</v>
      </c>
      <c r="I67" s="39">
        <v>1</v>
      </c>
      <c r="J67" s="39">
        <v>0</v>
      </c>
      <c r="K67" s="39">
        <v>0.10000000149011612</v>
      </c>
      <c r="L67" s="39">
        <v>1</v>
      </c>
      <c r="M67" s="42"/>
      <c r="N67" s="50"/>
    </row>
    <row r="68" spans="1:14" ht="14.25" customHeight="1" x14ac:dyDescent="0.2">
      <c r="A68" s="38" t="s">
        <v>8</v>
      </c>
      <c r="B68" s="39" t="s">
        <v>51</v>
      </c>
      <c r="C68" s="39">
        <v>0</v>
      </c>
      <c r="D68" s="39">
        <v>3</v>
      </c>
      <c r="E68" s="40">
        <v>-71.406876999999994</v>
      </c>
      <c r="F68" s="40">
        <v>-33.046537999999998</v>
      </c>
      <c r="G68" s="41">
        <v>4376.14208984375</v>
      </c>
      <c r="H68" s="39">
        <v>1</v>
      </c>
      <c r="I68" s="39">
        <v>0</v>
      </c>
      <c r="J68" s="39">
        <v>0</v>
      </c>
      <c r="K68" s="39">
        <v>0</v>
      </c>
      <c r="L68" s="39">
        <v>1</v>
      </c>
      <c r="M68" s="42"/>
      <c r="N68" s="50"/>
    </row>
    <row r="69" spans="1:14" ht="14.25" customHeight="1" x14ac:dyDescent="0.2">
      <c r="A69" s="38" t="s">
        <v>8</v>
      </c>
      <c r="B69" s="39" t="s">
        <v>51</v>
      </c>
      <c r="C69" s="39">
        <v>0</v>
      </c>
      <c r="D69" s="39">
        <v>4</v>
      </c>
      <c r="E69" s="40">
        <v>-71.427805000000006</v>
      </c>
      <c r="F69" s="40">
        <v>-33.042288999999997</v>
      </c>
      <c r="G69" s="41">
        <v>6413.5009765625</v>
      </c>
      <c r="H69" s="39">
        <v>1</v>
      </c>
      <c r="I69" s="39">
        <v>0</v>
      </c>
      <c r="J69" s="39">
        <v>0</v>
      </c>
      <c r="K69" s="39">
        <v>0</v>
      </c>
      <c r="L69" s="39">
        <v>1</v>
      </c>
      <c r="M69" s="42"/>
      <c r="N69" s="50"/>
    </row>
    <row r="70" spans="1:14" ht="14.25" customHeight="1" x14ac:dyDescent="0.2">
      <c r="A70" s="38" t="s">
        <v>8</v>
      </c>
      <c r="B70" s="39" t="s">
        <v>51</v>
      </c>
      <c r="C70" s="39">
        <v>0</v>
      </c>
      <c r="D70" s="39">
        <v>5</v>
      </c>
      <c r="E70" s="40">
        <v>-71.441748000000004</v>
      </c>
      <c r="F70" s="40">
        <v>-33.046712999999997</v>
      </c>
      <c r="G70" s="41">
        <v>7834.21484375</v>
      </c>
      <c r="H70" s="39">
        <v>1</v>
      </c>
      <c r="I70" s="39">
        <v>0</v>
      </c>
      <c r="J70" s="39">
        <v>0</v>
      </c>
      <c r="K70" s="39">
        <v>0</v>
      </c>
      <c r="L70" s="39">
        <v>1</v>
      </c>
      <c r="M70" s="42"/>
      <c r="N70" s="50"/>
    </row>
    <row r="71" spans="1:14" ht="14.25" customHeight="1" x14ac:dyDescent="0.2">
      <c r="A71" s="38" t="s">
        <v>8</v>
      </c>
      <c r="B71" s="39" t="s">
        <v>51</v>
      </c>
      <c r="C71" s="39">
        <v>0</v>
      </c>
      <c r="D71" s="39">
        <v>6</v>
      </c>
      <c r="E71" s="40">
        <v>-71.456250999999995</v>
      </c>
      <c r="F71" s="40">
        <v>-33.046489000000001</v>
      </c>
      <c r="G71" s="41">
        <v>9291.2216796875</v>
      </c>
      <c r="H71" s="39">
        <v>1</v>
      </c>
      <c r="I71" s="39">
        <v>0</v>
      </c>
      <c r="J71" s="39">
        <v>0</v>
      </c>
      <c r="K71" s="39">
        <v>0</v>
      </c>
      <c r="L71" s="39">
        <v>1</v>
      </c>
      <c r="M71" s="42"/>
      <c r="N71" s="50"/>
    </row>
    <row r="72" spans="1:14" ht="14.25" customHeight="1" x14ac:dyDescent="0.2">
      <c r="A72" s="38" t="s">
        <v>8</v>
      </c>
      <c r="B72" s="39" t="s">
        <v>51</v>
      </c>
      <c r="C72" s="39">
        <v>0</v>
      </c>
      <c r="D72" s="39">
        <v>7</v>
      </c>
      <c r="E72" s="40">
        <v>-71.478444999999994</v>
      </c>
      <c r="F72" s="40">
        <v>-33.038668000000001</v>
      </c>
      <c r="G72" s="41">
        <v>11585.2685546875</v>
      </c>
      <c r="H72" s="39">
        <v>1</v>
      </c>
      <c r="I72" s="39">
        <v>0</v>
      </c>
      <c r="J72" s="39">
        <v>0</v>
      </c>
      <c r="K72" s="39">
        <v>0</v>
      </c>
      <c r="L72" s="39">
        <v>1</v>
      </c>
      <c r="M72" s="42"/>
      <c r="N72" s="50"/>
    </row>
    <row r="73" spans="1:14" ht="14.25" customHeight="1" x14ac:dyDescent="0.2">
      <c r="A73" s="38" t="s">
        <v>8</v>
      </c>
      <c r="B73" s="39" t="s">
        <v>51</v>
      </c>
      <c r="C73" s="39">
        <v>0</v>
      </c>
      <c r="D73" s="39">
        <v>8</v>
      </c>
      <c r="E73" s="40">
        <v>-71.500452999999993</v>
      </c>
      <c r="F73" s="40">
        <v>-33.018144999999997</v>
      </c>
      <c r="G73" s="41">
        <v>15977.7705078125</v>
      </c>
      <c r="H73" s="39">
        <v>1</v>
      </c>
      <c r="I73" s="39">
        <v>0</v>
      </c>
      <c r="J73" s="39">
        <v>0</v>
      </c>
      <c r="K73" s="39">
        <v>0</v>
      </c>
      <c r="L73" s="39">
        <v>1</v>
      </c>
      <c r="M73" s="42"/>
      <c r="N73" s="50"/>
    </row>
    <row r="74" spans="1:14" ht="14.25" customHeight="1" x14ac:dyDescent="0.2">
      <c r="A74" s="38" t="s">
        <v>8</v>
      </c>
      <c r="B74" s="39" t="s">
        <v>51</v>
      </c>
      <c r="C74" s="39">
        <v>0</v>
      </c>
      <c r="D74" s="39">
        <v>9</v>
      </c>
      <c r="E74" s="40">
        <v>-71.501378000000003</v>
      </c>
      <c r="F74" s="40">
        <v>-32.996360000000003</v>
      </c>
      <c r="G74" s="41">
        <v>19549.009765625</v>
      </c>
      <c r="H74" s="39">
        <v>1</v>
      </c>
      <c r="I74" s="39">
        <v>0</v>
      </c>
      <c r="J74" s="39">
        <v>0</v>
      </c>
      <c r="K74" s="39">
        <v>0</v>
      </c>
      <c r="L74" s="39">
        <v>1</v>
      </c>
      <c r="M74" s="42"/>
      <c r="N74" s="50"/>
    </row>
    <row r="75" spans="1:14" ht="14.25" customHeight="1" x14ac:dyDescent="0.2">
      <c r="A75" s="38" t="s">
        <v>8</v>
      </c>
      <c r="B75" s="39" t="s">
        <v>51</v>
      </c>
      <c r="C75" s="39">
        <v>0</v>
      </c>
      <c r="D75" s="39">
        <v>10</v>
      </c>
      <c r="E75" s="40">
        <v>-71.499418000000006</v>
      </c>
      <c r="F75" s="40">
        <v>-32.971750999999998</v>
      </c>
      <c r="G75" s="41">
        <v>22284.6328125</v>
      </c>
      <c r="H75" s="39">
        <v>1</v>
      </c>
      <c r="I75" s="39">
        <v>0</v>
      </c>
      <c r="J75" s="39">
        <v>0</v>
      </c>
      <c r="K75" s="39">
        <v>0</v>
      </c>
      <c r="L75" s="39">
        <v>1</v>
      </c>
      <c r="M75" s="42"/>
      <c r="N75" s="50"/>
    </row>
    <row r="76" spans="1:14" ht="14.25" customHeight="1" x14ac:dyDescent="0.2">
      <c r="A76" s="38" t="s">
        <v>8</v>
      </c>
      <c r="B76" s="39" t="s">
        <v>51</v>
      </c>
      <c r="C76" s="39">
        <v>0</v>
      </c>
      <c r="D76" s="39">
        <v>11</v>
      </c>
      <c r="E76" s="40">
        <v>-71.506525999999994</v>
      </c>
      <c r="F76" s="40">
        <v>-32.924399999999999</v>
      </c>
      <c r="G76" s="41">
        <v>28243.076171875</v>
      </c>
      <c r="H76" s="39">
        <v>1</v>
      </c>
      <c r="I76" s="39">
        <v>0</v>
      </c>
      <c r="J76" s="39">
        <v>0</v>
      </c>
      <c r="K76" s="39">
        <v>0</v>
      </c>
      <c r="L76" s="39">
        <v>1</v>
      </c>
      <c r="M76" s="42"/>
      <c r="N76" s="50"/>
    </row>
    <row r="77" spans="1:14" ht="14.25" customHeight="1" x14ac:dyDescent="0.2">
      <c r="A77" s="38" t="s">
        <v>8</v>
      </c>
      <c r="B77" s="39" t="s">
        <v>51</v>
      </c>
      <c r="C77" s="39">
        <v>0</v>
      </c>
      <c r="D77" s="39">
        <v>12</v>
      </c>
      <c r="E77" s="40">
        <v>-71.490412000000006</v>
      </c>
      <c r="F77" s="40">
        <v>-32.865079999999999</v>
      </c>
      <c r="G77" s="41">
        <v>36265.37890625</v>
      </c>
      <c r="H77" s="39">
        <v>1</v>
      </c>
      <c r="I77" s="39">
        <v>0</v>
      </c>
      <c r="J77" s="39">
        <v>0</v>
      </c>
      <c r="K77" s="39">
        <v>0</v>
      </c>
      <c r="L77" s="39">
        <v>1</v>
      </c>
      <c r="M77" s="42"/>
      <c r="N77" s="50"/>
    </row>
    <row r="78" spans="1:14" ht="14.25" customHeight="1" x14ac:dyDescent="0.2">
      <c r="A78" s="38" t="s">
        <v>8</v>
      </c>
      <c r="B78" s="39" t="s">
        <v>51</v>
      </c>
      <c r="C78" s="39">
        <v>0</v>
      </c>
      <c r="D78" s="39">
        <v>13</v>
      </c>
      <c r="E78" s="40">
        <v>-71.476175999999995</v>
      </c>
      <c r="F78" s="40">
        <v>-32.812063999999999</v>
      </c>
      <c r="G78" s="41">
        <v>42866.21484375</v>
      </c>
      <c r="H78" s="39">
        <v>1</v>
      </c>
      <c r="I78" s="39">
        <v>0</v>
      </c>
      <c r="J78" s="39">
        <v>0</v>
      </c>
      <c r="K78" s="39">
        <v>0</v>
      </c>
      <c r="L78" s="39">
        <v>1</v>
      </c>
      <c r="M78" s="42"/>
      <c r="N78" s="50"/>
    </row>
    <row r="79" spans="1:14" ht="14.25" customHeight="1" x14ac:dyDescent="0.2">
      <c r="A79" s="38" t="s">
        <v>8</v>
      </c>
      <c r="B79" s="39" t="s">
        <v>51</v>
      </c>
      <c r="C79" s="39">
        <v>0</v>
      </c>
      <c r="D79" s="39">
        <v>14</v>
      </c>
      <c r="E79" s="40">
        <v>-71.474960999999993</v>
      </c>
      <c r="F79" s="40">
        <v>-32.801709000000002</v>
      </c>
      <c r="G79" s="41">
        <v>44173.125</v>
      </c>
      <c r="H79" s="39">
        <v>1</v>
      </c>
      <c r="I79" s="39">
        <v>0</v>
      </c>
      <c r="J79" s="39">
        <v>0</v>
      </c>
      <c r="K79" s="39">
        <v>0</v>
      </c>
      <c r="L79" s="39">
        <v>1</v>
      </c>
      <c r="M79" s="42"/>
      <c r="N79" s="50"/>
    </row>
    <row r="80" spans="1:14" ht="14.25" customHeight="1" x14ac:dyDescent="0.2">
      <c r="A80" s="38" t="s">
        <v>8</v>
      </c>
      <c r="B80" s="39" t="s">
        <v>51</v>
      </c>
      <c r="C80" s="39">
        <v>0</v>
      </c>
      <c r="D80" s="39">
        <v>15</v>
      </c>
      <c r="E80" s="40">
        <v>-71.533430999999993</v>
      </c>
      <c r="F80" s="40">
        <v>-32.797351999999997</v>
      </c>
      <c r="G80" s="41">
        <v>50515.703125</v>
      </c>
      <c r="H80" s="39">
        <v>1</v>
      </c>
      <c r="I80" s="39">
        <v>0</v>
      </c>
      <c r="J80" s="39">
        <v>0</v>
      </c>
      <c r="K80" s="39">
        <v>0</v>
      </c>
      <c r="L80" s="39">
        <v>1</v>
      </c>
      <c r="M80" s="42"/>
      <c r="N80" s="50"/>
    </row>
    <row r="81" spans="1:14" ht="14.25" customHeight="1" x14ac:dyDescent="0.2">
      <c r="A81" s="38" t="s">
        <v>8</v>
      </c>
      <c r="B81" s="39" t="s">
        <v>51</v>
      </c>
      <c r="C81" s="39">
        <v>0</v>
      </c>
      <c r="D81" s="39">
        <v>16</v>
      </c>
      <c r="E81" s="40">
        <v>-71.535905999999997</v>
      </c>
      <c r="F81" s="40">
        <v>-32.795062999999999</v>
      </c>
      <c r="G81" s="41">
        <v>50999.61328125</v>
      </c>
      <c r="H81" s="39">
        <v>1</v>
      </c>
      <c r="I81" s="39">
        <v>0</v>
      </c>
      <c r="J81" s="39">
        <v>0</v>
      </c>
      <c r="K81" s="39">
        <v>0</v>
      </c>
      <c r="L81" s="39">
        <v>1</v>
      </c>
      <c r="M81" s="42"/>
      <c r="N81" s="50"/>
    </row>
    <row r="82" spans="1:14" ht="14.25" customHeight="1" x14ac:dyDescent="0.2">
      <c r="A82" s="38" t="s">
        <v>8</v>
      </c>
      <c r="B82" s="39" t="s">
        <v>51</v>
      </c>
      <c r="C82" s="39">
        <v>0</v>
      </c>
      <c r="D82" s="39">
        <v>17</v>
      </c>
      <c r="E82" s="40">
        <v>-71.533390999999995</v>
      </c>
      <c r="F82" s="40">
        <v>-32.786577000000001</v>
      </c>
      <c r="G82" s="41">
        <v>52077.5390625</v>
      </c>
      <c r="H82" s="39">
        <v>1</v>
      </c>
      <c r="I82" s="39">
        <v>0</v>
      </c>
      <c r="J82" s="39">
        <v>0</v>
      </c>
      <c r="K82" s="39">
        <v>0</v>
      </c>
      <c r="L82" s="39">
        <v>1</v>
      </c>
      <c r="M82" s="42"/>
      <c r="N82" s="50"/>
    </row>
    <row r="83" spans="1:14" ht="14.25" customHeight="1" x14ac:dyDescent="0.2">
      <c r="A83" s="38" t="s">
        <v>8</v>
      </c>
      <c r="B83" s="39" t="s">
        <v>51</v>
      </c>
      <c r="C83" s="39">
        <v>0</v>
      </c>
      <c r="D83" s="39">
        <v>18</v>
      </c>
      <c r="E83" s="40">
        <v>-71.534450000000007</v>
      </c>
      <c r="F83" s="40">
        <v>-32.774656999999998</v>
      </c>
      <c r="G83" s="41">
        <v>53447.796875</v>
      </c>
      <c r="H83" s="39">
        <v>1</v>
      </c>
      <c r="I83" s="39">
        <v>0</v>
      </c>
      <c r="J83" s="39">
        <v>0</v>
      </c>
      <c r="K83" s="39">
        <v>0</v>
      </c>
      <c r="L83" s="39">
        <v>1</v>
      </c>
      <c r="M83" s="42"/>
      <c r="N83" s="50"/>
    </row>
    <row r="84" spans="1:14" ht="14.25" customHeight="1" x14ac:dyDescent="0.2">
      <c r="A84" s="38" t="s">
        <v>8</v>
      </c>
      <c r="B84" s="39" t="s">
        <v>51</v>
      </c>
      <c r="C84" s="39">
        <v>0</v>
      </c>
      <c r="D84" s="39">
        <v>19</v>
      </c>
      <c r="E84" s="40">
        <v>-71.532055</v>
      </c>
      <c r="F84" s="40">
        <v>-32.771031000000001</v>
      </c>
      <c r="G84" s="41">
        <v>54185.0234375</v>
      </c>
      <c r="H84" s="39">
        <v>1</v>
      </c>
      <c r="I84" s="39">
        <v>0</v>
      </c>
      <c r="J84" s="39">
        <v>0</v>
      </c>
      <c r="K84" s="39">
        <v>0</v>
      </c>
      <c r="L84" s="39">
        <v>1</v>
      </c>
      <c r="M84" s="42"/>
      <c r="N84" s="50"/>
    </row>
    <row r="85" spans="1:14" ht="14.25" customHeight="1" x14ac:dyDescent="0.2">
      <c r="A85" s="38" t="s">
        <v>8</v>
      </c>
      <c r="B85" s="39" t="s">
        <v>51</v>
      </c>
      <c r="C85" s="39">
        <v>0</v>
      </c>
      <c r="D85" s="39">
        <v>20</v>
      </c>
      <c r="E85" s="40">
        <v>-71.529674999999997</v>
      </c>
      <c r="F85" s="40">
        <v>-32.780470000000001</v>
      </c>
      <c r="G85" s="41">
        <v>55624.26171875</v>
      </c>
      <c r="H85" s="39">
        <v>1</v>
      </c>
      <c r="I85" s="39">
        <v>0</v>
      </c>
      <c r="J85" s="39">
        <v>0</v>
      </c>
      <c r="K85" s="39">
        <v>0</v>
      </c>
      <c r="L85" s="39">
        <v>1</v>
      </c>
      <c r="M85" s="42"/>
      <c r="N85" s="50"/>
    </row>
    <row r="86" spans="1:14" ht="14.25" customHeight="1" x14ac:dyDescent="0.2">
      <c r="A86" s="38" t="s">
        <v>8</v>
      </c>
      <c r="B86" s="39" t="s">
        <v>51</v>
      </c>
      <c r="C86" s="39">
        <v>0</v>
      </c>
      <c r="D86" s="39">
        <v>21</v>
      </c>
      <c r="E86" s="40">
        <v>-71.529036000000005</v>
      </c>
      <c r="F86" s="40">
        <v>-32.790588</v>
      </c>
      <c r="G86" s="41">
        <v>56893.9609375</v>
      </c>
      <c r="H86" s="39">
        <v>1</v>
      </c>
      <c r="I86" s="39">
        <v>0</v>
      </c>
      <c r="J86" s="39">
        <v>0</v>
      </c>
      <c r="K86" s="39">
        <v>0</v>
      </c>
      <c r="L86" s="39">
        <v>1</v>
      </c>
      <c r="M86" s="42"/>
      <c r="N86" s="50"/>
    </row>
    <row r="87" spans="1:14" ht="14.25" customHeight="1" x14ac:dyDescent="0.2">
      <c r="A87" s="38" t="s">
        <v>8</v>
      </c>
      <c r="B87" s="39" t="s">
        <v>51</v>
      </c>
      <c r="C87" s="39">
        <v>0</v>
      </c>
      <c r="D87" s="39">
        <v>22</v>
      </c>
      <c r="E87" s="40">
        <v>-71.528417000000005</v>
      </c>
      <c r="F87" s="40">
        <v>-32.796641999999999</v>
      </c>
      <c r="G87" s="41">
        <v>57647.484375</v>
      </c>
      <c r="H87" s="39">
        <v>1</v>
      </c>
      <c r="I87" s="39">
        <v>0</v>
      </c>
      <c r="J87" s="39">
        <v>0</v>
      </c>
      <c r="K87" s="39">
        <v>0</v>
      </c>
      <c r="L87" s="39">
        <v>1</v>
      </c>
      <c r="M87" s="42"/>
      <c r="N87" s="50"/>
    </row>
    <row r="88" spans="1:14" ht="14.25" customHeight="1" x14ac:dyDescent="0.2">
      <c r="A88" s="38" t="s">
        <v>8</v>
      </c>
      <c r="B88" s="39" t="s">
        <v>51</v>
      </c>
      <c r="C88" s="39">
        <v>0</v>
      </c>
      <c r="D88" s="39">
        <v>23</v>
      </c>
      <c r="E88" s="40">
        <v>-71.481823000000006</v>
      </c>
      <c r="F88" s="40">
        <v>-32.765891000000003</v>
      </c>
      <c r="G88" s="41">
        <v>66581.0234375</v>
      </c>
      <c r="H88" s="39">
        <v>1</v>
      </c>
      <c r="I88" s="39">
        <v>0</v>
      </c>
      <c r="J88" s="39">
        <v>0</v>
      </c>
      <c r="K88" s="39">
        <v>0</v>
      </c>
      <c r="L88" s="39">
        <v>1</v>
      </c>
      <c r="M88" s="42"/>
      <c r="N88" s="50"/>
    </row>
    <row r="89" spans="1:14" ht="14.25" customHeight="1" x14ac:dyDescent="0.2">
      <c r="A89" s="38" t="s">
        <v>8</v>
      </c>
      <c r="B89" s="39" t="s">
        <v>51</v>
      </c>
      <c r="C89" s="39">
        <v>0</v>
      </c>
      <c r="D89" s="39">
        <v>24</v>
      </c>
      <c r="E89" s="40">
        <v>-71.482680000000002</v>
      </c>
      <c r="F89" s="40">
        <v>-32.744853999999997</v>
      </c>
      <c r="G89" s="41">
        <v>69585.6328125</v>
      </c>
      <c r="H89" s="39">
        <v>1</v>
      </c>
      <c r="I89" s="39">
        <v>0</v>
      </c>
      <c r="J89" s="39">
        <v>0</v>
      </c>
      <c r="K89" s="39">
        <v>0</v>
      </c>
      <c r="L89" s="39">
        <v>1</v>
      </c>
      <c r="M89" s="42"/>
      <c r="N89" s="50"/>
    </row>
    <row r="90" spans="1:14" ht="14.25" customHeight="1" x14ac:dyDescent="0.2">
      <c r="A90" s="38" t="s">
        <v>8</v>
      </c>
      <c r="B90" s="39" t="s">
        <v>51</v>
      </c>
      <c r="C90" s="39">
        <v>0</v>
      </c>
      <c r="D90" s="39">
        <v>25</v>
      </c>
      <c r="E90" s="40">
        <v>-71.487863000000004</v>
      </c>
      <c r="F90" s="40">
        <v>-32.732379000000002</v>
      </c>
      <c r="G90" s="41">
        <v>71679.53125</v>
      </c>
      <c r="H90" s="39">
        <v>1</v>
      </c>
      <c r="I90" s="39">
        <v>0</v>
      </c>
      <c r="J90" s="39">
        <v>0</v>
      </c>
      <c r="K90" s="39">
        <v>0</v>
      </c>
      <c r="L90" s="39">
        <v>1</v>
      </c>
      <c r="M90" s="42"/>
      <c r="N90" s="50"/>
    </row>
    <row r="91" spans="1:14" ht="14.25" customHeight="1" x14ac:dyDescent="0.2">
      <c r="A91" s="38" t="s">
        <v>8</v>
      </c>
      <c r="B91" s="39" t="s">
        <v>51</v>
      </c>
      <c r="C91" s="39">
        <v>0</v>
      </c>
      <c r="D91" s="39">
        <v>26</v>
      </c>
      <c r="E91" s="40">
        <v>-71.487048000000001</v>
      </c>
      <c r="F91" s="40">
        <v>-32.723892999999997</v>
      </c>
      <c r="G91" s="41">
        <v>72624.2734375</v>
      </c>
      <c r="H91" s="39">
        <v>1</v>
      </c>
      <c r="I91" s="39">
        <v>0</v>
      </c>
      <c r="J91" s="39">
        <v>0</v>
      </c>
      <c r="K91" s="39">
        <v>0</v>
      </c>
      <c r="L91" s="39">
        <v>1</v>
      </c>
      <c r="M91" s="42"/>
      <c r="N91" s="50"/>
    </row>
    <row r="92" spans="1:14" ht="14.25" customHeight="1" x14ac:dyDescent="0.2">
      <c r="A92" s="38" t="s">
        <v>8</v>
      </c>
      <c r="B92" s="39" t="s">
        <v>51</v>
      </c>
      <c r="C92" s="39">
        <v>0</v>
      </c>
      <c r="D92" s="39">
        <v>27</v>
      </c>
      <c r="E92" s="40">
        <v>-71.488153999999994</v>
      </c>
      <c r="F92" s="40">
        <v>-32.712209000000001</v>
      </c>
      <c r="G92" s="41">
        <v>73946.421875</v>
      </c>
      <c r="H92" s="39">
        <v>1</v>
      </c>
      <c r="I92" s="39">
        <v>1</v>
      </c>
      <c r="J92" s="39">
        <v>0</v>
      </c>
      <c r="K92" s="39">
        <v>0.10000000149011612</v>
      </c>
      <c r="L92" s="39">
        <v>1</v>
      </c>
      <c r="M92" s="42"/>
      <c r="N92" s="50"/>
    </row>
    <row r="93" spans="1:14" ht="14.25" customHeight="1" x14ac:dyDescent="0.2">
      <c r="A93" s="38" t="s">
        <v>8</v>
      </c>
      <c r="B93" s="39" t="s">
        <v>51</v>
      </c>
      <c r="C93" s="39">
        <v>1</v>
      </c>
      <c r="D93" s="39">
        <v>1</v>
      </c>
      <c r="E93" s="40">
        <v>-71.488151999999999</v>
      </c>
      <c r="F93" s="40">
        <v>-32.712215</v>
      </c>
      <c r="G93" s="41">
        <v>109.56411743164062</v>
      </c>
      <c r="H93" s="39">
        <v>1</v>
      </c>
      <c r="I93" s="39">
        <v>1</v>
      </c>
      <c r="J93" s="39">
        <v>0</v>
      </c>
      <c r="K93" s="39">
        <v>0.80000001192092896</v>
      </c>
      <c r="L93" s="39">
        <v>1</v>
      </c>
      <c r="M93" s="42"/>
      <c r="N93" s="50"/>
    </row>
    <row r="94" spans="1:14" ht="14.25" customHeight="1" x14ac:dyDescent="0.2">
      <c r="A94" s="38" t="s">
        <v>8</v>
      </c>
      <c r="B94" s="39" t="s">
        <v>51</v>
      </c>
      <c r="C94" s="39">
        <v>1</v>
      </c>
      <c r="D94" s="39">
        <v>2</v>
      </c>
      <c r="E94" s="40">
        <v>-71.487832999999995</v>
      </c>
      <c r="F94" s="40">
        <v>-32.732140000000001</v>
      </c>
      <c r="G94" s="41">
        <v>2349.119384765625</v>
      </c>
      <c r="H94" s="39">
        <v>1</v>
      </c>
      <c r="I94" s="39">
        <v>1</v>
      </c>
      <c r="J94" s="39">
        <v>0</v>
      </c>
      <c r="K94" s="39">
        <v>0.10000000149011612</v>
      </c>
      <c r="L94" s="39">
        <v>1</v>
      </c>
      <c r="M94" s="42"/>
      <c r="N94" s="50"/>
    </row>
    <row r="95" spans="1:14" ht="14.25" customHeight="1" x14ac:dyDescent="0.2">
      <c r="A95" s="38" t="s">
        <v>8</v>
      </c>
      <c r="B95" s="39" t="s">
        <v>51</v>
      </c>
      <c r="C95" s="39">
        <v>1</v>
      </c>
      <c r="D95" s="39">
        <v>3</v>
      </c>
      <c r="E95" s="40">
        <v>-71.484219999999993</v>
      </c>
      <c r="F95" s="40">
        <v>-32.742472999999997</v>
      </c>
      <c r="G95" s="41">
        <v>3987.386474609375</v>
      </c>
      <c r="H95" s="39">
        <v>1</v>
      </c>
      <c r="I95" s="39">
        <v>0</v>
      </c>
      <c r="J95" s="39">
        <v>0</v>
      </c>
      <c r="K95" s="39">
        <v>0</v>
      </c>
      <c r="L95" s="39">
        <v>1</v>
      </c>
      <c r="M95" s="42"/>
      <c r="N95" s="50"/>
    </row>
    <row r="96" spans="1:14" ht="14.25" customHeight="1" x14ac:dyDescent="0.2">
      <c r="A96" s="38" t="s">
        <v>8</v>
      </c>
      <c r="B96" s="39" t="s">
        <v>51</v>
      </c>
      <c r="C96" s="39">
        <v>1</v>
      </c>
      <c r="D96" s="39">
        <v>4</v>
      </c>
      <c r="E96" s="40">
        <v>-71.481966</v>
      </c>
      <c r="F96" s="40">
        <v>-32.765934000000001</v>
      </c>
      <c r="G96" s="41">
        <v>8371.806640625</v>
      </c>
      <c r="H96" s="39">
        <v>1</v>
      </c>
      <c r="I96" s="39">
        <v>0</v>
      </c>
      <c r="J96" s="39">
        <v>0</v>
      </c>
      <c r="K96" s="39">
        <v>0</v>
      </c>
      <c r="L96" s="39">
        <v>1</v>
      </c>
      <c r="M96" s="42"/>
      <c r="N96" s="50"/>
    </row>
    <row r="97" spans="1:14" ht="14.25" customHeight="1" x14ac:dyDescent="0.2">
      <c r="A97" s="38" t="s">
        <v>8</v>
      </c>
      <c r="B97" s="39" t="s">
        <v>51</v>
      </c>
      <c r="C97" s="39">
        <v>1</v>
      </c>
      <c r="D97" s="39">
        <v>5</v>
      </c>
      <c r="E97" s="40">
        <v>-71.533430999999993</v>
      </c>
      <c r="F97" s="40">
        <v>-32.797351999999997</v>
      </c>
      <c r="G97" s="41">
        <v>18473.45703125</v>
      </c>
      <c r="H97" s="39">
        <v>1</v>
      </c>
      <c r="I97" s="39">
        <v>0</v>
      </c>
      <c r="J97" s="39">
        <v>0</v>
      </c>
      <c r="K97" s="39">
        <v>0</v>
      </c>
      <c r="L97" s="39">
        <v>1</v>
      </c>
      <c r="M97" s="42"/>
      <c r="N97" s="50"/>
    </row>
    <row r="98" spans="1:14" ht="14.25" customHeight="1" x14ac:dyDescent="0.2">
      <c r="A98" s="38" t="s">
        <v>8</v>
      </c>
      <c r="B98" s="39" t="s">
        <v>51</v>
      </c>
      <c r="C98" s="39">
        <v>1</v>
      </c>
      <c r="D98" s="39">
        <v>6</v>
      </c>
      <c r="E98" s="40">
        <v>-71.535905999999997</v>
      </c>
      <c r="F98" s="40">
        <v>-32.795062999999999</v>
      </c>
      <c r="G98" s="41">
        <v>18957.36328125</v>
      </c>
      <c r="H98" s="39">
        <v>1</v>
      </c>
      <c r="I98" s="39">
        <v>0</v>
      </c>
      <c r="J98" s="39">
        <v>0</v>
      </c>
      <c r="K98" s="39">
        <v>0</v>
      </c>
      <c r="L98" s="39">
        <v>1</v>
      </c>
      <c r="M98" s="42"/>
      <c r="N98" s="50"/>
    </row>
    <row r="99" spans="1:14" ht="14.25" customHeight="1" x14ac:dyDescent="0.2">
      <c r="A99" s="38" t="s">
        <v>8</v>
      </c>
      <c r="B99" s="39" t="s">
        <v>51</v>
      </c>
      <c r="C99" s="39">
        <v>1</v>
      </c>
      <c r="D99" s="39">
        <v>7</v>
      </c>
      <c r="E99" s="40">
        <v>-71.532881000000003</v>
      </c>
      <c r="F99" s="40">
        <v>-32.783389</v>
      </c>
      <c r="G99" s="41">
        <v>20392.189453125</v>
      </c>
      <c r="H99" s="39">
        <v>1</v>
      </c>
      <c r="I99" s="39">
        <v>0</v>
      </c>
      <c r="J99" s="39">
        <v>0</v>
      </c>
      <c r="K99" s="39">
        <v>0</v>
      </c>
      <c r="L99" s="39">
        <v>1</v>
      </c>
      <c r="M99" s="42"/>
      <c r="N99" s="50"/>
    </row>
    <row r="100" spans="1:14" ht="14.25" customHeight="1" x14ac:dyDescent="0.2">
      <c r="A100" s="38" t="s">
        <v>8</v>
      </c>
      <c r="B100" s="39" t="s">
        <v>51</v>
      </c>
      <c r="C100" s="39">
        <v>1</v>
      </c>
      <c r="D100" s="39">
        <v>8</v>
      </c>
      <c r="E100" s="40">
        <v>-71.534450000000007</v>
      </c>
      <c r="F100" s="40">
        <v>-32.774656999999998</v>
      </c>
      <c r="G100" s="41">
        <v>21405.5546875</v>
      </c>
      <c r="H100" s="39">
        <v>1</v>
      </c>
      <c r="I100" s="39">
        <v>0</v>
      </c>
      <c r="J100" s="39">
        <v>0</v>
      </c>
      <c r="K100" s="39">
        <v>0</v>
      </c>
      <c r="L100" s="39">
        <v>1</v>
      </c>
      <c r="M100" s="42"/>
      <c r="N100" s="50"/>
    </row>
    <row r="101" spans="1:14" ht="14.25" customHeight="1" x14ac:dyDescent="0.2">
      <c r="A101" s="38" t="s">
        <v>8</v>
      </c>
      <c r="B101" s="39" t="s">
        <v>51</v>
      </c>
      <c r="C101" s="39">
        <v>1</v>
      </c>
      <c r="D101" s="39">
        <v>9</v>
      </c>
      <c r="E101" s="40">
        <v>-71.532055</v>
      </c>
      <c r="F101" s="40">
        <v>-32.771031000000001</v>
      </c>
      <c r="G101" s="41">
        <v>22142.78125</v>
      </c>
      <c r="H101" s="39">
        <v>1</v>
      </c>
      <c r="I101" s="39">
        <v>0</v>
      </c>
      <c r="J101" s="39">
        <v>0</v>
      </c>
      <c r="K101" s="39">
        <v>0</v>
      </c>
      <c r="L101" s="39">
        <v>1</v>
      </c>
      <c r="M101" s="42"/>
      <c r="N101" s="50"/>
    </row>
    <row r="102" spans="1:14" ht="14.25" customHeight="1" x14ac:dyDescent="0.2">
      <c r="A102" s="38" t="s">
        <v>8</v>
      </c>
      <c r="B102" s="39" t="s">
        <v>51</v>
      </c>
      <c r="C102" s="39">
        <v>1</v>
      </c>
      <c r="D102" s="39">
        <v>10</v>
      </c>
      <c r="E102" s="40">
        <v>-71.529674999999997</v>
      </c>
      <c r="F102" s="40">
        <v>-32.780470000000001</v>
      </c>
      <c r="G102" s="41">
        <v>23582.017578125</v>
      </c>
      <c r="H102" s="39">
        <v>1</v>
      </c>
      <c r="I102" s="39">
        <v>0</v>
      </c>
      <c r="J102" s="39">
        <v>0</v>
      </c>
      <c r="K102" s="39">
        <v>0</v>
      </c>
      <c r="L102" s="39">
        <v>1</v>
      </c>
      <c r="M102" s="42"/>
      <c r="N102" s="50"/>
    </row>
    <row r="103" spans="1:14" ht="14.25" customHeight="1" x14ac:dyDescent="0.2">
      <c r="A103" s="38" t="s">
        <v>8</v>
      </c>
      <c r="B103" s="39" t="s">
        <v>51</v>
      </c>
      <c r="C103" s="39">
        <v>1</v>
      </c>
      <c r="D103" s="39">
        <v>11</v>
      </c>
      <c r="E103" s="40">
        <v>-71.529036000000005</v>
      </c>
      <c r="F103" s="40">
        <v>-32.790588</v>
      </c>
      <c r="G103" s="41">
        <v>24851.71875</v>
      </c>
      <c r="H103" s="39">
        <v>1</v>
      </c>
      <c r="I103" s="39">
        <v>0</v>
      </c>
      <c r="J103" s="39">
        <v>0</v>
      </c>
      <c r="K103" s="39">
        <v>0</v>
      </c>
      <c r="L103" s="39">
        <v>1</v>
      </c>
      <c r="M103" s="42"/>
      <c r="N103" s="50"/>
    </row>
    <row r="104" spans="1:14" ht="14.25" customHeight="1" x14ac:dyDescent="0.2">
      <c r="A104" s="38" t="s">
        <v>8</v>
      </c>
      <c r="B104" s="39" t="s">
        <v>51</v>
      </c>
      <c r="C104" s="39">
        <v>1</v>
      </c>
      <c r="D104" s="39">
        <v>12</v>
      </c>
      <c r="E104" s="40">
        <v>-71.476265999999995</v>
      </c>
      <c r="F104" s="40">
        <v>-32.811982999999998</v>
      </c>
      <c r="G104" s="41">
        <v>32046.77734375</v>
      </c>
      <c r="H104" s="39">
        <v>1</v>
      </c>
      <c r="I104" s="39">
        <v>0</v>
      </c>
      <c r="J104" s="39">
        <v>0</v>
      </c>
      <c r="K104" s="39">
        <v>0</v>
      </c>
      <c r="L104" s="39">
        <v>1</v>
      </c>
      <c r="M104" s="42"/>
      <c r="N104" s="50"/>
    </row>
    <row r="105" spans="1:14" ht="14.25" customHeight="1" x14ac:dyDescent="0.2">
      <c r="A105" s="38" t="s">
        <v>8</v>
      </c>
      <c r="B105" s="39" t="s">
        <v>51</v>
      </c>
      <c r="C105" s="39">
        <v>1</v>
      </c>
      <c r="D105" s="39">
        <v>13</v>
      </c>
      <c r="E105" s="40">
        <v>-71.490599000000003</v>
      </c>
      <c r="F105" s="40">
        <v>-32.865572999999998</v>
      </c>
      <c r="G105" s="41">
        <v>38709.203125</v>
      </c>
      <c r="H105" s="39">
        <v>1</v>
      </c>
      <c r="I105" s="39">
        <v>0</v>
      </c>
      <c r="J105" s="39">
        <v>0</v>
      </c>
      <c r="K105" s="39">
        <v>0</v>
      </c>
      <c r="L105" s="39">
        <v>1</v>
      </c>
      <c r="M105" s="42"/>
      <c r="N105" s="50"/>
    </row>
    <row r="106" spans="1:14" ht="14.25" customHeight="1" x14ac:dyDescent="0.2">
      <c r="A106" s="38" t="s">
        <v>8</v>
      </c>
      <c r="B106" s="39" t="s">
        <v>51</v>
      </c>
      <c r="C106" s="39">
        <v>1</v>
      </c>
      <c r="D106" s="39">
        <v>14</v>
      </c>
      <c r="E106" s="40">
        <v>-71.506679000000005</v>
      </c>
      <c r="F106" s="40">
        <v>-32.923105999999997</v>
      </c>
      <c r="G106" s="41">
        <v>46578.07421875</v>
      </c>
      <c r="H106" s="39">
        <v>1</v>
      </c>
      <c r="I106" s="39">
        <v>0</v>
      </c>
      <c r="J106" s="39">
        <v>0</v>
      </c>
      <c r="K106" s="39">
        <v>0</v>
      </c>
      <c r="L106" s="39">
        <v>1</v>
      </c>
      <c r="M106" s="42"/>
      <c r="N106" s="50"/>
    </row>
    <row r="107" spans="1:14" ht="14.25" customHeight="1" x14ac:dyDescent="0.2">
      <c r="A107" s="38" t="s">
        <v>8</v>
      </c>
      <c r="B107" s="39" t="s">
        <v>51</v>
      </c>
      <c r="C107" s="39">
        <v>1</v>
      </c>
      <c r="D107" s="39">
        <v>15</v>
      </c>
      <c r="E107" s="40">
        <v>-71.499574999999993</v>
      </c>
      <c r="F107" s="40">
        <v>-32.971797000000002</v>
      </c>
      <c r="G107" s="41">
        <v>52689.8046875</v>
      </c>
      <c r="H107" s="39">
        <v>1</v>
      </c>
      <c r="I107" s="39">
        <v>0</v>
      </c>
      <c r="J107" s="39">
        <v>0</v>
      </c>
      <c r="K107" s="39">
        <v>0</v>
      </c>
      <c r="L107" s="39">
        <v>1</v>
      </c>
      <c r="M107" s="42"/>
      <c r="N107" s="50"/>
    </row>
    <row r="108" spans="1:14" ht="14.25" customHeight="1" x14ac:dyDescent="0.2">
      <c r="A108" s="38" t="s">
        <v>8</v>
      </c>
      <c r="B108" s="39" t="s">
        <v>51</v>
      </c>
      <c r="C108" s="39">
        <v>1</v>
      </c>
      <c r="D108" s="39">
        <v>16</v>
      </c>
      <c r="E108" s="40">
        <v>-71.501504999999995</v>
      </c>
      <c r="F108" s="40">
        <v>-32.996271</v>
      </c>
      <c r="G108" s="41">
        <v>55410.25390625</v>
      </c>
      <c r="H108" s="39">
        <v>1</v>
      </c>
      <c r="I108" s="39">
        <v>0</v>
      </c>
      <c r="J108" s="39">
        <v>0</v>
      </c>
      <c r="K108" s="39">
        <v>0</v>
      </c>
      <c r="L108" s="39">
        <v>1</v>
      </c>
      <c r="M108" s="42"/>
      <c r="N108" s="50"/>
    </row>
    <row r="109" spans="1:14" ht="14.25" customHeight="1" x14ac:dyDescent="0.2">
      <c r="A109" s="38" t="s">
        <v>8</v>
      </c>
      <c r="B109" s="39" t="s">
        <v>51</v>
      </c>
      <c r="C109" s="39">
        <v>1</v>
      </c>
      <c r="D109" s="39">
        <v>17</v>
      </c>
      <c r="E109" s="40">
        <v>-71.500634000000005</v>
      </c>
      <c r="F109" s="40">
        <v>-33.018042999999999</v>
      </c>
      <c r="G109" s="41">
        <v>58986.50390625</v>
      </c>
      <c r="H109" s="39">
        <v>1</v>
      </c>
      <c r="I109" s="39">
        <v>0</v>
      </c>
      <c r="J109" s="39">
        <v>0</v>
      </c>
      <c r="K109" s="39">
        <v>0</v>
      </c>
      <c r="L109" s="39">
        <v>1</v>
      </c>
      <c r="M109" s="42"/>
      <c r="N109" s="50"/>
    </row>
    <row r="110" spans="1:14" ht="14.25" customHeight="1" x14ac:dyDescent="0.2">
      <c r="A110" s="38" t="s">
        <v>8</v>
      </c>
      <c r="B110" s="39" t="s">
        <v>51</v>
      </c>
      <c r="C110" s="39">
        <v>1</v>
      </c>
      <c r="D110" s="39">
        <v>18</v>
      </c>
      <c r="E110" s="40">
        <v>-71.478494999999995</v>
      </c>
      <c r="F110" s="40">
        <v>-33.038735000000003</v>
      </c>
      <c r="G110" s="41">
        <v>63755.49609375</v>
      </c>
      <c r="H110" s="39">
        <v>1</v>
      </c>
      <c r="I110" s="39">
        <v>0</v>
      </c>
      <c r="J110" s="39">
        <v>0</v>
      </c>
      <c r="K110" s="39">
        <v>0</v>
      </c>
      <c r="L110" s="39">
        <v>1</v>
      </c>
      <c r="M110" s="42"/>
      <c r="N110" s="50"/>
    </row>
    <row r="111" spans="1:14" ht="14.25" customHeight="1" x14ac:dyDescent="0.2">
      <c r="A111" s="38" t="s">
        <v>8</v>
      </c>
      <c r="B111" s="39" t="s">
        <v>51</v>
      </c>
      <c r="C111" s="39">
        <v>1</v>
      </c>
      <c r="D111" s="39">
        <v>19</v>
      </c>
      <c r="E111" s="40">
        <v>-71.456292000000005</v>
      </c>
      <c r="F111" s="40">
        <v>-33.046608999999997</v>
      </c>
      <c r="G111" s="41">
        <v>66054.25</v>
      </c>
      <c r="H111" s="39">
        <v>1</v>
      </c>
      <c r="I111" s="39">
        <v>0</v>
      </c>
      <c r="J111" s="39">
        <v>0</v>
      </c>
      <c r="K111" s="39">
        <v>0</v>
      </c>
      <c r="L111" s="39">
        <v>1</v>
      </c>
      <c r="M111" s="42"/>
      <c r="N111" s="50"/>
    </row>
    <row r="112" spans="1:14" ht="14.25" customHeight="1" x14ac:dyDescent="0.2">
      <c r="A112" s="38" t="s">
        <v>8</v>
      </c>
      <c r="B112" s="39" t="s">
        <v>51</v>
      </c>
      <c r="C112" s="39">
        <v>1</v>
      </c>
      <c r="D112" s="39">
        <v>20</v>
      </c>
      <c r="E112" s="40">
        <v>-71.416483999999997</v>
      </c>
      <c r="F112" s="40">
        <v>-33.044933999999998</v>
      </c>
      <c r="G112" s="41">
        <v>70238.859375</v>
      </c>
      <c r="H112" s="39">
        <v>1</v>
      </c>
      <c r="I112" s="39">
        <v>0</v>
      </c>
      <c r="J112" s="39">
        <v>0</v>
      </c>
      <c r="K112" s="39">
        <v>0</v>
      </c>
      <c r="L112" s="39">
        <v>1</v>
      </c>
      <c r="M112" s="42"/>
      <c r="N112" s="50"/>
    </row>
    <row r="113" spans="1:14" ht="14.25" customHeight="1" x14ac:dyDescent="0.2">
      <c r="A113" s="38" t="s">
        <v>8</v>
      </c>
      <c r="B113" s="39" t="s">
        <v>51</v>
      </c>
      <c r="C113" s="39">
        <v>1</v>
      </c>
      <c r="D113" s="39">
        <v>21</v>
      </c>
      <c r="E113" s="40">
        <v>-71.397670000000005</v>
      </c>
      <c r="F113" s="40">
        <v>-33.046123999999999</v>
      </c>
      <c r="G113" s="41">
        <v>72034.6015625</v>
      </c>
      <c r="H113" s="39">
        <v>1</v>
      </c>
      <c r="I113" s="39">
        <v>0</v>
      </c>
      <c r="J113" s="39">
        <v>0</v>
      </c>
      <c r="K113" s="39">
        <v>0</v>
      </c>
      <c r="L113" s="39">
        <v>1</v>
      </c>
      <c r="M113" s="42"/>
      <c r="N113" s="50"/>
    </row>
    <row r="114" spans="1:14" ht="14.25" customHeight="1" x14ac:dyDescent="0.2">
      <c r="A114" s="38" t="s">
        <v>8</v>
      </c>
      <c r="B114" s="39" t="s">
        <v>51</v>
      </c>
      <c r="C114" s="39">
        <v>1</v>
      </c>
      <c r="D114" s="39">
        <v>22</v>
      </c>
      <c r="E114" s="40">
        <v>-71.366279000000006</v>
      </c>
      <c r="F114" s="40">
        <v>-33.043855000000001</v>
      </c>
      <c r="G114" s="41">
        <v>74995.6640625</v>
      </c>
      <c r="H114" s="39">
        <v>1</v>
      </c>
      <c r="I114" s="39">
        <v>1</v>
      </c>
      <c r="J114" s="39">
        <v>0</v>
      </c>
      <c r="K114" s="39">
        <v>0.10000000149011612</v>
      </c>
      <c r="L114" s="39">
        <v>1</v>
      </c>
      <c r="M114" s="42"/>
      <c r="N114" s="50"/>
    </row>
    <row r="115" spans="1:14" ht="14.25" customHeight="1" x14ac:dyDescent="0.2">
      <c r="A115" s="38" t="s">
        <v>8</v>
      </c>
      <c r="B115" s="39" t="s">
        <v>52</v>
      </c>
      <c r="C115" s="39">
        <v>0</v>
      </c>
      <c r="D115" s="39">
        <v>1</v>
      </c>
      <c r="E115" s="40">
        <v>-71.422341000000003</v>
      </c>
      <c r="F115" s="40">
        <v>-32.633932999999999</v>
      </c>
      <c r="G115" s="41">
        <v>191.57290649414062</v>
      </c>
      <c r="H115" s="39">
        <v>1</v>
      </c>
      <c r="I115" s="39">
        <v>1</v>
      </c>
      <c r="J115" s="39">
        <v>0</v>
      </c>
      <c r="K115" s="39">
        <v>0.80000001192092896</v>
      </c>
      <c r="L115" s="39">
        <v>1</v>
      </c>
      <c r="M115" s="42"/>
      <c r="N115" s="50"/>
    </row>
    <row r="116" spans="1:14" ht="14.25" customHeight="1" x14ac:dyDescent="0.2">
      <c r="A116" s="38" t="s">
        <v>8</v>
      </c>
      <c r="B116" s="39" t="s">
        <v>52</v>
      </c>
      <c r="C116" s="39">
        <v>0</v>
      </c>
      <c r="D116" s="39">
        <v>2</v>
      </c>
      <c r="E116" s="40">
        <v>-71.423951000000002</v>
      </c>
      <c r="F116" s="40">
        <v>-32.639633000000003</v>
      </c>
      <c r="G116" s="41">
        <v>882.62359619140625</v>
      </c>
      <c r="H116" s="39">
        <v>1</v>
      </c>
      <c r="I116" s="39">
        <v>1</v>
      </c>
      <c r="J116" s="39">
        <v>0</v>
      </c>
      <c r="K116" s="39">
        <v>0.10000000149011612</v>
      </c>
      <c r="L116" s="39">
        <v>1</v>
      </c>
      <c r="M116" s="42"/>
      <c r="N116" s="50"/>
    </row>
    <row r="117" spans="1:14" ht="14.25" customHeight="1" x14ac:dyDescent="0.2">
      <c r="A117" s="38" t="s">
        <v>8</v>
      </c>
      <c r="B117" s="39" t="s">
        <v>52</v>
      </c>
      <c r="C117" s="39">
        <v>0</v>
      </c>
      <c r="D117" s="39">
        <v>3</v>
      </c>
      <c r="E117" s="40">
        <v>-71.424231000000006</v>
      </c>
      <c r="F117" s="40">
        <v>-32.655647999999999</v>
      </c>
      <c r="G117" s="41">
        <v>2659.007568359375</v>
      </c>
      <c r="H117" s="39">
        <v>1</v>
      </c>
      <c r="I117" s="39">
        <v>0</v>
      </c>
      <c r="J117" s="39">
        <v>0</v>
      </c>
      <c r="K117" s="39">
        <v>0</v>
      </c>
      <c r="L117" s="39">
        <v>1</v>
      </c>
      <c r="M117" s="42"/>
      <c r="N117" s="50"/>
    </row>
    <row r="118" spans="1:14" ht="14.25" customHeight="1" x14ac:dyDescent="0.2">
      <c r="A118" s="38" t="s">
        <v>8</v>
      </c>
      <c r="B118" s="39" t="s">
        <v>52</v>
      </c>
      <c r="C118" s="39">
        <v>0</v>
      </c>
      <c r="D118" s="39">
        <v>4</v>
      </c>
      <c r="E118" s="40">
        <v>-71.426295999999994</v>
      </c>
      <c r="F118" s="40">
        <v>-32.675137999999997</v>
      </c>
      <c r="G118" s="41">
        <v>4839.291015625</v>
      </c>
      <c r="H118" s="39">
        <v>1</v>
      </c>
      <c r="I118" s="39">
        <v>0</v>
      </c>
      <c r="J118" s="39">
        <v>0</v>
      </c>
      <c r="K118" s="39">
        <v>0</v>
      </c>
      <c r="L118" s="39">
        <v>1</v>
      </c>
      <c r="M118" s="42"/>
      <c r="N118" s="50"/>
    </row>
    <row r="119" spans="1:14" ht="14.25" customHeight="1" x14ac:dyDescent="0.2">
      <c r="A119" s="38" t="s">
        <v>8</v>
      </c>
      <c r="B119" s="39" t="s">
        <v>52</v>
      </c>
      <c r="C119" s="39">
        <v>0</v>
      </c>
      <c r="D119" s="39">
        <v>5</v>
      </c>
      <c r="E119" s="40">
        <v>-71.418637000000004</v>
      </c>
      <c r="F119" s="40">
        <v>-32.682875000000003</v>
      </c>
      <c r="G119" s="41">
        <v>6106.68603515625</v>
      </c>
      <c r="H119" s="39">
        <v>1</v>
      </c>
      <c r="I119" s="39">
        <v>0</v>
      </c>
      <c r="J119" s="39">
        <v>0</v>
      </c>
      <c r="K119" s="39">
        <v>0</v>
      </c>
      <c r="L119" s="39">
        <v>1</v>
      </c>
      <c r="M119" s="42"/>
      <c r="N119" s="50"/>
    </row>
    <row r="120" spans="1:14" ht="14.25" customHeight="1" x14ac:dyDescent="0.2">
      <c r="A120" s="38" t="s">
        <v>8</v>
      </c>
      <c r="B120" s="39" t="s">
        <v>52</v>
      </c>
      <c r="C120" s="39">
        <v>0</v>
      </c>
      <c r="D120" s="39">
        <v>6</v>
      </c>
      <c r="E120" s="40">
        <v>-71.407038999999997</v>
      </c>
      <c r="F120" s="40">
        <v>-32.689551999999999</v>
      </c>
      <c r="G120" s="41">
        <v>7626.3193359375</v>
      </c>
      <c r="H120" s="39">
        <v>1</v>
      </c>
      <c r="I120" s="39">
        <v>0</v>
      </c>
      <c r="J120" s="39">
        <v>0</v>
      </c>
      <c r="K120" s="39">
        <v>0</v>
      </c>
      <c r="L120" s="39">
        <v>1</v>
      </c>
      <c r="M120" s="42"/>
      <c r="N120" s="50"/>
    </row>
    <row r="121" spans="1:14" ht="14.25" customHeight="1" x14ac:dyDescent="0.2">
      <c r="A121" s="38" t="s">
        <v>8</v>
      </c>
      <c r="B121" s="39" t="s">
        <v>52</v>
      </c>
      <c r="C121" s="39">
        <v>0</v>
      </c>
      <c r="D121" s="39">
        <v>7</v>
      </c>
      <c r="E121" s="40">
        <v>-71.406837999999993</v>
      </c>
      <c r="F121" s="40">
        <v>-32.703685999999998</v>
      </c>
      <c r="G121" s="41">
        <v>9245.1552734375</v>
      </c>
      <c r="H121" s="39">
        <v>1</v>
      </c>
      <c r="I121" s="39">
        <v>0</v>
      </c>
      <c r="J121" s="39">
        <v>0</v>
      </c>
      <c r="K121" s="39">
        <v>0</v>
      </c>
      <c r="L121" s="39">
        <v>1</v>
      </c>
      <c r="M121" s="42"/>
      <c r="N121" s="50"/>
    </row>
    <row r="122" spans="1:14" ht="14.25" customHeight="1" x14ac:dyDescent="0.2">
      <c r="A122" s="38" t="s">
        <v>8</v>
      </c>
      <c r="B122" s="39" t="s">
        <v>52</v>
      </c>
      <c r="C122" s="39">
        <v>0</v>
      </c>
      <c r="D122" s="39">
        <v>8</v>
      </c>
      <c r="E122" s="40">
        <v>-71.408527000000007</v>
      </c>
      <c r="F122" s="40">
        <v>-32.718642000000003</v>
      </c>
      <c r="G122" s="41">
        <v>11018.736328125</v>
      </c>
      <c r="H122" s="39">
        <v>1</v>
      </c>
      <c r="I122" s="39">
        <v>0</v>
      </c>
      <c r="J122" s="39">
        <v>0</v>
      </c>
      <c r="K122" s="39">
        <v>0</v>
      </c>
      <c r="L122" s="39">
        <v>1</v>
      </c>
      <c r="M122" s="42"/>
      <c r="N122" s="50"/>
    </row>
    <row r="123" spans="1:14" ht="14.25" customHeight="1" x14ac:dyDescent="0.2">
      <c r="A123" s="38" t="s">
        <v>8</v>
      </c>
      <c r="B123" s="39" t="s">
        <v>52</v>
      </c>
      <c r="C123" s="39">
        <v>0</v>
      </c>
      <c r="D123" s="39">
        <v>9</v>
      </c>
      <c r="E123" s="40">
        <v>-71.407904000000002</v>
      </c>
      <c r="F123" s="40">
        <v>-32.728816000000002</v>
      </c>
      <c r="G123" s="41">
        <v>12866.5439453125</v>
      </c>
      <c r="H123" s="39">
        <v>1</v>
      </c>
      <c r="I123" s="39">
        <v>0</v>
      </c>
      <c r="J123" s="39">
        <v>0</v>
      </c>
      <c r="K123" s="39">
        <v>0</v>
      </c>
      <c r="L123" s="39">
        <v>1</v>
      </c>
      <c r="M123" s="42"/>
      <c r="N123" s="50"/>
    </row>
    <row r="124" spans="1:14" ht="14.25" customHeight="1" x14ac:dyDescent="0.2">
      <c r="A124" s="38" t="s">
        <v>8</v>
      </c>
      <c r="B124" s="39" t="s">
        <v>52</v>
      </c>
      <c r="C124" s="39">
        <v>0</v>
      </c>
      <c r="D124" s="39">
        <v>10</v>
      </c>
      <c r="E124" s="40">
        <v>-71.417623000000006</v>
      </c>
      <c r="F124" s="40">
        <v>-32.723818000000001</v>
      </c>
      <c r="G124" s="41">
        <v>13985.6025390625</v>
      </c>
      <c r="H124" s="39">
        <v>1</v>
      </c>
      <c r="I124" s="39">
        <v>0</v>
      </c>
      <c r="J124" s="39">
        <v>0</v>
      </c>
      <c r="K124" s="39">
        <v>0</v>
      </c>
      <c r="L124" s="39">
        <v>1</v>
      </c>
      <c r="M124" s="42"/>
      <c r="N124" s="50"/>
    </row>
    <row r="125" spans="1:14" ht="14.25" customHeight="1" x14ac:dyDescent="0.2">
      <c r="A125" s="38" t="s">
        <v>8</v>
      </c>
      <c r="B125" s="39" t="s">
        <v>52</v>
      </c>
      <c r="C125" s="39">
        <v>0</v>
      </c>
      <c r="D125" s="39">
        <v>11</v>
      </c>
      <c r="E125" s="40">
        <v>-71.446620999999993</v>
      </c>
      <c r="F125" s="40">
        <v>-32.730283</v>
      </c>
      <c r="G125" s="41">
        <v>16957.310546875</v>
      </c>
      <c r="H125" s="39">
        <v>1</v>
      </c>
      <c r="I125" s="39">
        <v>0</v>
      </c>
      <c r="J125" s="39">
        <v>0</v>
      </c>
      <c r="K125" s="39">
        <v>0</v>
      </c>
      <c r="L125" s="39">
        <v>1</v>
      </c>
      <c r="M125" s="42"/>
      <c r="N125" s="50"/>
    </row>
    <row r="126" spans="1:14" ht="14.25" customHeight="1" x14ac:dyDescent="0.2">
      <c r="A126" s="38" t="s">
        <v>8</v>
      </c>
      <c r="B126" s="39" t="s">
        <v>52</v>
      </c>
      <c r="C126" s="39">
        <v>0</v>
      </c>
      <c r="D126" s="39">
        <v>12</v>
      </c>
      <c r="E126" s="40">
        <v>-71.481966</v>
      </c>
      <c r="F126" s="40">
        <v>-32.765934000000001</v>
      </c>
      <c r="G126" s="41">
        <v>22662.41796875</v>
      </c>
      <c r="H126" s="39">
        <v>1</v>
      </c>
      <c r="I126" s="39">
        <v>0</v>
      </c>
      <c r="J126" s="39">
        <v>0</v>
      </c>
      <c r="K126" s="39">
        <v>0</v>
      </c>
      <c r="L126" s="39">
        <v>1</v>
      </c>
      <c r="M126" s="42"/>
      <c r="N126" s="50"/>
    </row>
    <row r="127" spans="1:14" ht="14.25" customHeight="1" x14ac:dyDescent="0.2">
      <c r="A127" s="38" t="s">
        <v>8</v>
      </c>
      <c r="B127" s="39" t="s">
        <v>52</v>
      </c>
      <c r="C127" s="39">
        <v>0</v>
      </c>
      <c r="D127" s="39">
        <v>13</v>
      </c>
      <c r="E127" s="40">
        <v>-71.476265999999995</v>
      </c>
      <c r="F127" s="40">
        <v>-32.811982999999998</v>
      </c>
      <c r="G127" s="41">
        <v>28137.10546875</v>
      </c>
      <c r="H127" s="39">
        <v>1</v>
      </c>
      <c r="I127" s="39">
        <v>0</v>
      </c>
      <c r="J127" s="39">
        <v>0</v>
      </c>
      <c r="K127" s="39">
        <v>0</v>
      </c>
      <c r="L127" s="39">
        <v>1</v>
      </c>
      <c r="M127" s="42"/>
      <c r="N127" s="50"/>
    </row>
    <row r="128" spans="1:14" ht="14.25" customHeight="1" x14ac:dyDescent="0.2">
      <c r="A128" s="38" t="s">
        <v>8</v>
      </c>
      <c r="B128" s="39" t="s">
        <v>52</v>
      </c>
      <c r="C128" s="39">
        <v>0</v>
      </c>
      <c r="D128" s="39">
        <v>14</v>
      </c>
      <c r="E128" s="40">
        <v>-71.490599000000003</v>
      </c>
      <c r="F128" s="40">
        <v>-32.865572999999998</v>
      </c>
      <c r="G128" s="41">
        <v>34799.53125</v>
      </c>
      <c r="H128" s="39">
        <v>1</v>
      </c>
      <c r="I128" s="39">
        <v>0</v>
      </c>
      <c r="J128" s="39">
        <v>0</v>
      </c>
      <c r="K128" s="39">
        <v>0</v>
      </c>
      <c r="L128" s="39">
        <v>1</v>
      </c>
      <c r="M128" s="42"/>
      <c r="N128" s="50"/>
    </row>
    <row r="129" spans="1:14" ht="14.25" customHeight="1" x14ac:dyDescent="0.2">
      <c r="A129" s="38" t="s">
        <v>8</v>
      </c>
      <c r="B129" s="39" t="s">
        <v>52</v>
      </c>
      <c r="C129" s="39">
        <v>0</v>
      </c>
      <c r="D129" s="39">
        <v>15</v>
      </c>
      <c r="E129" s="40">
        <v>-71.506679000000005</v>
      </c>
      <c r="F129" s="40">
        <v>-32.923105999999997</v>
      </c>
      <c r="G129" s="41">
        <v>42668.40234375</v>
      </c>
      <c r="H129" s="39">
        <v>1</v>
      </c>
      <c r="I129" s="39">
        <v>0</v>
      </c>
      <c r="J129" s="39">
        <v>0</v>
      </c>
      <c r="K129" s="39">
        <v>0</v>
      </c>
      <c r="L129" s="39">
        <v>1</v>
      </c>
      <c r="M129" s="42"/>
      <c r="N129" s="50"/>
    </row>
    <row r="130" spans="1:14" ht="14.25" customHeight="1" x14ac:dyDescent="0.2">
      <c r="A130" s="38" t="s">
        <v>8</v>
      </c>
      <c r="B130" s="39" t="s">
        <v>52</v>
      </c>
      <c r="C130" s="39">
        <v>0</v>
      </c>
      <c r="D130" s="39">
        <v>16</v>
      </c>
      <c r="E130" s="40">
        <v>-71.499574999999993</v>
      </c>
      <c r="F130" s="40">
        <v>-32.971797000000002</v>
      </c>
      <c r="G130" s="41">
        <v>48780.1328125</v>
      </c>
      <c r="H130" s="39">
        <v>1</v>
      </c>
      <c r="I130" s="39">
        <v>0</v>
      </c>
      <c r="J130" s="39">
        <v>0</v>
      </c>
      <c r="K130" s="39">
        <v>0</v>
      </c>
      <c r="L130" s="39">
        <v>1</v>
      </c>
      <c r="M130" s="42"/>
      <c r="N130" s="50"/>
    </row>
    <row r="131" spans="1:14" ht="14.25" customHeight="1" x14ac:dyDescent="0.2">
      <c r="A131" s="38" t="s">
        <v>8</v>
      </c>
      <c r="B131" s="39" t="s">
        <v>52</v>
      </c>
      <c r="C131" s="39">
        <v>0</v>
      </c>
      <c r="D131" s="39">
        <v>17</v>
      </c>
      <c r="E131" s="40">
        <v>-71.501504999999995</v>
      </c>
      <c r="F131" s="40">
        <v>-32.996271</v>
      </c>
      <c r="G131" s="41">
        <v>51500.58203125</v>
      </c>
      <c r="H131" s="39">
        <v>1</v>
      </c>
      <c r="I131" s="39">
        <v>0</v>
      </c>
      <c r="J131" s="39">
        <v>0</v>
      </c>
      <c r="K131" s="39">
        <v>0</v>
      </c>
      <c r="L131" s="39">
        <v>1</v>
      </c>
      <c r="M131" s="42"/>
      <c r="N131" s="50"/>
    </row>
    <row r="132" spans="1:14" ht="14.25" customHeight="1" x14ac:dyDescent="0.2">
      <c r="A132" s="38" t="s">
        <v>8</v>
      </c>
      <c r="B132" s="39" t="s">
        <v>52</v>
      </c>
      <c r="C132" s="39">
        <v>0</v>
      </c>
      <c r="D132" s="39">
        <v>18</v>
      </c>
      <c r="E132" s="40">
        <v>-71.500634000000005</v>
      </c>
      <c r="F132" s="40">
        <v>-33.018042999999999</v>
      </c>
      <c r="G132" s="41">
        <v>55076.83203125</v>
      </c>
      <c r="H132" s="39">
        <v>1</v>
      </c>
      <c r="I132" s="39">
        <v>0</v>
      </c>
      <c r="J132" s="39">
        <v>0</v>
      </c>
      <c r="K132" s="39">
        <v>0</v>
      </c>
      <c r="L132" s="39">
        <v>1</v>
      </c>
      <c r="M132" s="42"/>
      <c r="N132" s="50"/>
    </row>
    <row r="133" spans="1:14" ht="14.25" customHeight="1" x14ac:dyDescent="0.2">
      <c r="A133" s="38" t="s">
        <v>8</v>
      </c>
      <c r="B133" s="39" t="s">
        <v>52</v>
      </c>
      <c r="C133" s="39">
        <v>0</v>
      </c>
      <c r="D133" s="39">
        <v>19</v>
      </c>
      <c r="E133" s="40">
        <v>-71.504857999999999</v>
      </c>
      <c r="F133" s="40">
        <v>-33.045506000000003</v>
      </c>
      <c r="G133" s="41">
        <v>58691.62890625</v>
      </c>
      <c r="H133" s="39">
        <v>1</v>
      </c>
      <c r="I133" s="39">
        <v>0</v>
      </c>
      <c r="J133" s="39">
        <v>0</v>
      </c>
      <c r="K133" s="39">
        <v>0</v>
      </c>
      <c r="L133" s="39">
        <v>1</v>
      </c>
      <c r="M133" s="42"/>
      <c r="N133" s="50"/>
    </row>
    <row r="134" spans="1:14" ht="14.25" customHeight="1" x14ac:dyDescent="0.2">
      <c r="A134" s="38" t="s">
        <v>8</v>
      </c>
      <c r="B134" s="39" t="s">
        <v>52</v>
      </c>
      <c r="C134" s="39">
        <v>0</v>
      </c>
      <c r="D134" s="39">
        <v>20</v>
      </c>
      <c r="E134" s="40">
        <v>-71.514336</v>
      </c>
      <c r="F134" s="40">
        <v>-33.044044999999997</v>
      </c>
      <c r="G134" s="41">
        <v>60665.9609375</v>
      </c>
      <c r="H134" s="39">
        <v>1</v>
      </c>
      <c r="I134" s="39">
        <v>0</v>
      </c>
      <c r="J134" s="39">
        <v>0</v>
      </c>
      <c r="K134" s="39">
        <v>0</v>
      </c>
      <c r="L134" s="39">
        <v>1</v>
      </c>
      <c r="M134" s="42"/>
      <c r="N134" s="50"/>
    </row>
    <row r="135" spans="1:14" ht="14.25" customHeight="1" x14ac:dyDescent="0.2">
      <c r="A135" s="38" t="s">
        <v>8</v>
      </c>
      <c r="B135" s="39" t="s">
        <v>52</v>
      </c>
      <c r="C135" s="39">
        <v>0</v>
      </c>
      <c r="D135" s="39">
        <v>21</v>
      </c>
      <c r="E135" s="40">
        <v>-71.539868999999996</v>
      </c>
      <c r="F135" s="40">
        <v>-33.029260999999998</v>
      </c>
      <c r="G135" s="41">
        <v>63636.2578125</v>
      </c>
      <c r="H135" s="39">
        <v>1</v>
      </c>
      <c r="I135" s="39">
        <v>0</v>
      </c>
      <c r="J135" s="39">
        <v>0</v>
      </c>
      <c r="K135" s="39">
        <v>0</v>
      </c>
      <c r="L135" s="39">
        <v>1</v>
      </c>
      <c r="M135" s="42"/>
      <c r="N135" s="50"/>
    </row>
    <row r="136" spans="1:14" ht="14.25" customHeight="1" x14ac:dyDescent="0.2">
      <c r="A136" s="38" t="s">
        <v>8</v>
      </c>
      <c r="B136" s="39" t="s">
        <v>52</v>
      </c>
      <c r="C136" s="39">
        <v>0</v>
      </c>
      <c r="D136" s="39">
        <v>22</v>
      </c>
      <c r="E136" s="40">
        <v>-71.552615000000003</v>
      </c>
      <c r="F136" s="40">
        <v>-33.026119000000001</v>
      </c>
      <c r="G136" s="41">
        <v>64894.55078125</v>
      </c>
      <c r="H136" s="39">
        <v>1</v>
      </c>
      <c r="I136" s="39">
        <v>0</v>
      </c>
      <c r="J136" s="39">
        <v>0</v>
      </c>
      <c r="K136" s="39">
        <v>0</v>
      </c>
      <c r="L136" s="39">
        <v>1</v>
      </c>
      <c r="M136" s="42"/>
      <c r="N136" s="50"/>
    </row>
    <row r="137" spans="1:14" ht="14.25" customHeight="1" x14ac:dyDescent="0.2">
      <c r="A137" s="38" t="s">
        <v>8</v>
      </c>
      <c r="B137" s="39" t="s">
        <v>52</v>
      </c>
      <c r="C137" s="39">
        <v>0</v>
      </c>
      <c r="D137" s="39">
        <v>23</v>
      </c>
      <c r="E137" s="40">
        <v>-71.571017999999995</v>
      </c>
      <c r="F137" s="40">
        <v>-33.024745000000003</v>
      </c>
      <c r="G137" s="41">
        <v>66666.390625</v>
      </c>
      <c r="H137" s="39">
        <v>1</v>
      </c>
      <c r="I137" s="39">
        <v>0</v>
      </c>
      <c r="J137" s="39">
        <v>0</v>
      </c>
      <c r="K137" s="39">
        <v>0</v>
      </c>
      <c r="L137" s="39">
        <v>1</v>
      </c>
      <c r="M137" s="42"/>
      <c r="N137" s="50"/>
    </row>
    <row r="138" spans="1:14" ht="14.25" customHeight="1" x14ac:dyDescent="0.2">
      <c r="A138" s="38" t="s">
        <v>8</v>
      </c>
      <c r="B138" s="39" t="s">
        <v>52</v>
      </c>
      <c r="C138" s="39">
        <v>0</v>
      </c>
      <c r="D138" s="39">
        <v>24</v>
      </c>
      <c r="E138" s="40">
        <v>-71.590528000000006</v>
      </c>
      <c r="F138" s="40">
        <v>-33.032688</v>
      </c>
      <c r="G138" s="41">
        <v>69051.015625</v>
      </c>
      <c r="H138" s="39">
        <v>1</v>
      </c>
      <c r="I138" s="39">
        <v>0</v>
      </c>
      <c r="J138" s="39">
        <v>0</v>
      </c>
      <c r="K138" s="39">
        <v>0</v>
      </c>
      <c r="L138" s="39">
        <v>1</v>
      </c>
      <c r="M138" s="42"/>
      <c r="N138" s="50"/>
    </row>
    <row r="139" spans="1:14" ht="14.25" customHeight="1" x14ac:dyDescent="0.2">
      <c r="A139" s="38" t="s">
        <v>8</v>
      </c>
      <c r="B139" s="39" t="s">
        <v>52</v>
      </c>
      <c r="C139" s="39">
        <v>0</v>
      </c>
      <c r="D139" s="39">
        <v>25</v>
      </c>
      <c r="E139" s="40">
        <v>-71.605784999999997</v>
      </c>
      <c r="F139" s="40">
        <v>-33.042994999999998</v>
      </c>
      <c r="G139" s="41">
        <v>70999.34375</v>
      </c>
      <c r="H139" s="39">
        <v>1</v>
      </c>
      <c r="I139" s="39">
        <v>0</v>
      </c>
      <c r="J139" s="39">
        <v>0</v>
      </c>
      <c r="K139" s="39">
        <v>0</v>
      </c>
      <c r="L139" s="39">
        <v>1</v>
      </c>
      <c r="M139" s="42"/>
      <c r="N139" s="50"/>
    </row>
    <row r="140" spans="1:14" ht="14.25" customHeight="1" x14ac:dyDescent="0.2">
      <c r="A140" s="38" t="s">
        <v>8</v>
      </c>
      <c r="B140" s="39" t="s">
        <v>52</v>
      </c>
      <c r="C140" s="39">
        <v>0</v>
      </c>
      <c r="D140" s="39">
        <v>26</v>
      </c>
      <c r="E140" s="40">
        <v>-71.629052999999999</v>
      </c>
      <c r="F140" s="40">
        <v>-33.035645000000002</v>
      </c>
      <c r="G140" s="41">
        <v>73646.171875</v>
      </c>
      <c r="H140" s="39">
        <v>1</v>
      </c>
      <c r="I140" s="39">
        <v>1</v>
      </c>
      <c r="J140" s="39">
        <v>0</v>
      </c>
      <c r="K140" s="39">
        <v>0.10000000149011612</v>
      </c>
      <c r="L140" s="39">
        <v>1</v>
      </c>
      <c r="M140" s="42"/>
      <c r="N140" s="50"/>
    </row>
    <row r="141" spans="1:14" ht="14.25" customHeight="1" x14ac:dyDescent="0.2">
      <c r="A141" s="38" t="s">
        <v>8</v>
      </c>
      <c r="B141" s="39" t="s">
        <v>52</v>
      </c>
      <c r="C141" s="39">
        <v>1</v>
      </c>
      <c r="D141" s="39">
        <v>1</v>
      </c>
      <c r="E141" s="40">
        <v>-71.629211999999995</v>
      </c>
      <c r="F141" s="40">
        <v>-33.03566</v>
      </c>
      <c r="G141" s="41">
        <v>126.6959228515625</v>
      </c>
      <c r="H141" s="39">
        <v>1</v>
      </c>
      <c r="I141" s="39">
        <v>1</v>
      </c>
      <c r="J141" s="39">
        <v>0</v>
      </c>
      <c r="K141" s="39">
        <v>0.80000001192092896</v>
      </c>
      <c r="L141" s="39">
        <v>1</v>
      </c>
      <c r="M141" s="42"/>
      <c r="N141" s="50"/>
    </row>
    <row r="142" spans="1:14" ht="14.25" customHeight="1" x14ac:dyDescent="0.2">
      <c r="A142" s="38" t="s">
        <v>8</v>
      </c>
      <c r="B142" s="39" t="s">
        <v>52</v>
      </c>
      <c r="C142" s="39">
        <v>1</v>
      </c>
      <c r="D142" s="39">
        <v>2</v>
      </c>
      <c r="E142" s="40">
        <v>-71.606058000000004</v>
      </c>
      <c r="F142" s="40">
        <v>-33.044130000000003</v>
      </c>
      <c r="G142" s="41">
        <v>2732.76220703125</v>
      </c>
      <c r="H142" s="39">
        <v>1</v>
      </c>
      <c r="I142" s="39">
        <v>1</v>
      </c>
      <c r="J142" s="39">
        <v>0</v>
      </c>
      <c r="K142" s="39">
        <v>0.10000000149011612</v>
      </c>
      <c r="L142" s="39">
        <v>1</v>
      </c>
      <c r="M142" s="42"/>
      <c r="N142" s="50"/>
    </row>
    <row r="143" spans="1:14" ht="14.25" customHeight="1" x14ac:dyDescent="0.2">
      <c r="A143" s="38" t="s">
        <v>8</v>
      </c>
      <c r="B143" s="39" t="s">
        <v>52</v>
      </c>
      <c r="C143" s="39">
        <v>1</v>
      </c>
      <c r="D143" s="39">
        <v>3</v>
      </c>
      <c r="E143" s="40">
        <v>-71.599326000000005</v>
      </c>
      <c r="F143" s="40">
        <v>-33.037908999999999</v>
      </c>
      <c r="G143" s="41">
        <v>3814.328369140625</v>
      </c>
      <c r="H143" s="39">
        <v>1</v>
      </c>
      <c r="I143" s="39">
        <v>0</v>
      </c>
      <c r="J143" s="39">
        <v>0</v>
      </c>
      <c r="K143" s="39">
        <v>0</v>
      </c>
      <c r="L143" s="39">
        <v>1</v>
      </c>
      <c r="M143" s="42"/>
      <c r="N143" s="50"/>
    </row>
    <row r="144" spans="1:14" ht="14.25" customHeight="1" x14ac:dyDescent="0.2">
      <c r="A144" s="38" t="s">
        <v>8</v>
      </c>
      <c r="B144" s="39" t="s">
        <v>52</v>
      </c>
      <c r="C144" s="39">
        <v>1</v>
      </c>
      <c r="D144" s="39">
        <v>4</v>
      </c>
      <c r="E144" s="40">
        <v>-71.592360999999997</v>
      </c>
      <c r="F144" s="40">
        <v>-33.033360000000002</v>
      </c>
      <c r="G144" s="41">
        <v>4780.96435546875</v>
      </c>
      <c r="H144" s="39">
        <v>1</v>
      </c>
      <c r="I144" s="39">
        <v>0</v>
      </c>
      <c r="J144" s="39">
        <v>0</v>
      </c>
      <c r="K144" s="39">
        <v>0</v>
      </c>
      <c r="L144" s="39">
        <v>1</v>
      </c>
      <c r="M144" s="42"/>
      <c r="N144" s="50"/>
    </row>
    <row r="145" spans="1:14" ht="14.25" customHeight="1" x14ac:dyDescent="0.2">
      <c r="A145" s="38" t="s">
        <v>8</v>
      </c>
      <c r="B145" s="39" t="s">
        <v>52</v>
      </c>
      <c r="C145" s="39">
        <v>1</v>
      </c>
      <c r="D145" s="39">
        <v>5</v>
      </c>
      <c r="E145" s="40">
        <v>-71.570896000000005</v>
      </c>
      <c r="F145" s="40">
        <v>-33.025038000000002</v>
      </c>
      <c r="G145" s="41">
        <v>7335.5283203125</v>
      </c>
      <c r="H145" s="39">
        <v>1</v>
      </c>
      <c r="I145" s="39">
        <v>0</v>
      </c>
      <c r="J145" s="39">
        <v>0</v>
      </c>
      <c r="K145" s="39">
        <v>0</v>
      </c>
      <c r="L145" s="39">
        <v>1</v>
      </c>
      <c r="M145" s="42"/>
      <c r="N145" s="50"/>
    </row>
    <row r="146" spans="1:14" ht="14.25" customHeight="1" x14ac:dyDescent="0.2">
      <c r="A146" s="38" t="s">
        <v>8</v>
      </c>
      <c r="B146" s="39" t="s">
        <v>52</v>
      </c>
      <c r="C146" s="39">
        <v>1</v>
      </c>
      <c r="D146" s="39">
        <v>6</v>
      </c>
      <c r="E146" s="40">
        <v>-71.553430000000006</v>
      </c>
      <c r="F146" s="40">
        <v>-33.027363999999999</v>
      </c>
      <c r="G146" s="41">
        <v>9160.22265625</v>
      </c>
      <c r="H146" s="39">
        <v>1</v>
      </c>
      <c r="I146" s="39">
        <v>0</v>
      </c>
      <c r="J146" s="39">
        <v>0</v>
      </c>
      <c r="K146" s="39">
        <v>0</v>
      </c>
      <c r="L146" s="39">
        <v>1</v>
      </c>
      <c r="M146" s="42"/>
      <c r="N146" s="50"/>
    </row>
    <row r="147" spans="1:14" ht="14.25" customHeight="1" x14ac:dyDescent="0.2">
      <c r="A147" s="38" t="s">
        <v>8</v>
      </c>
      <c r="B147" s="39" t="s">
        <v>52</v>
      </c>
      <c r="C147" s="39">
        <v>1</v>
      </c>
      <c r="D147" s="39">
        <v>7</v>
      </c>
      <c r="E147" s="40">
        <v>-71.539849000000004</v>
      </c>
      <c r="F147" s="40">
        <v>-33.029468000000001</v>
      </c>
      <c r="G147" s="41">
        <v>10580.34375</v>
      </c>
      <c r="H147" s="39">
        <v>1</v>
      </c>
      <c r="I147" s="39">
        <v>0</v>
      </c>
      <c r="J147" s="39">
        <v>0</v>
      </c>
      <c r="K147" s="39">
        <v>0</v>
      </c>
      <c r="L147" s="39">
        <v>1</v>
      </c>
      <c r="M147" s="42"/>
      <c r="N147" s="50"/>
    </row>
    <row r="148" spans="1:14" ht="14.25" customHeight="1" x14ac:dyDescent="0.2">
      <c r="A148" s="38" t="s">
        <v>8</v>
      </c>
      <c r="B148" s="39" t="s">
        <v>52</v>
      </c>
      <c r="C148" s="39">
        <v>1</v>
      </c>
      <c r="D148" s="39">
        <v>8</v>
      </c>
      <c r="E148" s="40">
        <v>-71.514410999999996</v>
      </c>
      <c r="F148" s="40">
        <v>-33.044150999999999</v>
      </c>
      <c r="G148" s="41">
        <v>13533.068359375</v>
      </c>
      <c r="H148" s="39">
        <v>1</v>
      </c>
      <c r="I148" s="39">
        <v>0</v>
      </c>
      <c r="J148" s="39">
        <v>0</v>
      </c>
      <c r="K148" s="39">
        <v>0</v>
      </c>
      <c r="L148" s="39">
        <v>1</v>
      </c>
      <c r="M148" s="42"/>
      <c r="N148" s="50"/>
    </row>
    <row r="149" spans="1:14" ht="14.25" customHeight="1" x14ac:dyDescent="0.2">
      <c r="A149" s="38" t="s">
        <v>8</v>
      </c>
      <c r="B149" s="39" t="s">
        <v>52</v>
      </c>
      <c r="C149" s="39">
        <v>1</v>
      </c>
      <c r="D149" s="39">
        <v>9</v>
      </c>
      <c r="E149" s="40">
        <v>-71.504800000000003</v>
      </c>
      <c r="F149" s="40">
        <v>-33.045628000000001</v>
      </c>
      <c r="G149" s="41">
        <v>15276.482421875</v>
      </c>
      <c r="H149" s="39">
        <v>1</v>
      </c>
      <c r="I149" s="39">
        <v>0</v>
      </c>
      <c r="J149" s="39">
        <v>0</v>
      </c>
      <c r="K149" s="39">
        <v>0</v>
      </c>
      <c r="L149" s="39">
        <v>1</v>
      </c>
      <c r="M149" s="42"/>
      <c r="N149" s="50"/>
    </row>
    <row r="150" spans="1:14" ht="14.25" customHeight="1" x14ac:dyDescent="0.2">
      <c r="A150" s="38" t="s">
        <v>8</v>
      </c>
      <c r="B150" s="39" t="s">
        <v>52</v>
      </c>
      <c r="C150" s="39">
        <v>1</v>
      </c>
      <c r="D150" s="39">
        <v>10</v>
      </c>
      <c r="E150" s="40">
        <v>-71.500487000000007</v>
      </c>
      <c r="F150" s="40">
        <v>-33.018031999999998</v>
      </c>
      <c r="G150" s="41">
        <v>18909.017578125</v>
      </c>
      <c r="H150" s="39">
        <v>1</v>
      </c>
      <c r="I150" s="39">
        <v>0</v>
      </c>
      <c r="J150" s="39">
        <v>0</v>
      </c>
      <c r="K150" s="39">
        <v>0</v>
      </c>
      <c r="L150" s="39">
        <v>1</v>
      </c>
      <c r="M150" s="42"/>
      <c r="N150" s="50"/>
    </row>
    <row r="151" spans="1:14" ht="14.25" customHeight="1" x14ac:dyDescent="0.2">
      <c r="A151" s="38" t="s">
        <v>8</v>
      </c>
      <c r="B151" s="39" t="s">
        <v>52</v>
      </c>
      <c r="C151" s="39">
        <v>1</v>
      </c>
      <c r="D151" s="39">
        <v>11</v>
      </c>
      <c r="E151" s="40">
        <v>-71.501378000000003</v>
      </c>
      <c r="F151" s="40">
        <v>-32.996360000000003</v>
      </c>
      <c r="G151" s="41">
        <v>22469.83203125</v>
      </c>
      <c r="H151" s="39">
        <v>1</v>
      </c>
      <c r="I151" s="39">
        <v>0</v>
      </c>
      <c r="J151" s="39">
        <v>0</v>
      </c>
      <c r="K151" s="39">
        <v>0</v>
      </c>
      <c r="L151" s="39">
        <v>1</v>
      </c>
      <c r="M151" s="42"/>
      <c r="N151" s="50"/>
    </row>
    <row r="152" spans="1:14" ht="14.25" customHeight="1" x14ac:dyDescent="0.2">
      <c r="A152" s="38" t="s">
        <v>8</v>
      </c>
      <c r="B152" s="39" t="s">
        <v>52</v>
      </c>
      <c r="C152" s="39">
        <v>1</v>
      </c>
      <c r="D152" s="39">
        <v>12</v>
      </c>
      <c r="E152" s="40">
        <v>-71.499418000000006</v>
      </c>
      <c r="F152" s="40">
        <v>-32.971750999999998</v>
      </c>
      <c r="G152" s="41">
        <v>25205.45703125</v>
      </c>
      <c r="H152" s="39">
        <v>1</v>
      </c>
      <c r="I152" s="39">
        <v>0</v>
      </c>
      <c r="J152" s="39">
        <v>0</v>
      </c>
      <c r="K152" s="39">
        <v>0</v>
      </c>
      <c r="L152" s="39">
        <v>1</v>
      </c>
      <c r="M152" s="42"/>
      <c r="N152" s="50"/>
    </row>
    <row r="153" spans="1:14" ht="14.25" customHeight="1" x14ac:dyDescent="0.2">
      <c r="A153" s="38" t="s">
        <v>8</v>
      </c>
      <c r="B153" s="39" t="s">
        <v>52</v>
      </c>
      <c r="C153" s="39">
        <v>1</v>
      </c>
      <c r="D153" s="39">
        <v>13</v>
      </c>
      <c r="E153" s="40">
        <v>-71.506525999999994</v>
      </c>
      <c r="F153" s="40">
        <v>-32.924399999999999</v>
      </c>
      <c r="G153" s="41">
        <v>31163.900390625</v>
      </c>
      <c r="H153" s="39">
        <v>1</v>
      </c>
      <c r="I153" s="39">
        <v>0</v>
      </c>
      <c r="J153" s="39">
        <v>0</v>
      </c>
      <c r="K153" s="39">
        <v>0</v>
      </c>
      <c r="L153" s="39">
        <v>1</v>
      </c>
      <c r="M153" s="42"/>
      <c r="N153" s="50"/>
    </row>
    <row r="154" spans="1:14" ht="14.25" customHeight="1" x14ac:dyDescent="0.2">
      <c r="A154" s="38" t="s">
        <v>8</v>
      </c>
      <c r="B154" s="39" t="s">
        <v>52</v>
      </c>
      <c r="C154" s="39">
        <v>1</v>
      </c>
      <c r="D154" s="39">
        <v>14</v>
      </c>
      <c r="E154" s="40">
        <v>-71.490412000000006</v>
      </c>
      <c r="F154" s="40">
        <v>-32.865079999999999</v>
      </c>
      <c r="G154" s="41">
        <v>39186.203125</v>
      </c>
      <c r="H154" s="39">
        <v>1</v>
      </c>
      <c r="I154" s="39">
        <v>0</v>
      </c>
      <c r="J154" s="39">
        <v>0</v>
      </c>
      <c r="K154" s="39">
        <v>0</v>
      </c>
      <c r="L154" s="39">
        <v>1</v>
      </c>
      <c r="M154" s="42"/>
      <c r="N154" s="50"/>
    </row>
    <row r="155" spans="1:14" ht="14.25" customHeight="1" x14ac:dyDescent="0.2">
      <c r="A155" s="38" t="s">
        <v>8</v>
      </c>
      <c r="B155" s="39" t="s">
        <v>52</v>
      </c>
      <c r="C155" s="39">
        <v>1</v>
      </c>
      <c r="D155" s="39">
        <v>15</v>
      </c>
      <c r="E155" s="40">
        <v>-71.476175999999995</v>
      </c>
      <c r="F155" s="40">
        <v>-32.812063999999999</v>
      </c>
      <c r="G155" s="41">
        <v>45787.0390625</v>
      </c>
      <c r="H155" s="39">
        <v>1</v>
      </c>
      <c r="I155" s="39">
        <v>0</v>
      </c>
      <c r="J155" s="39">
        <v>0</v>
      </c>
      <c r="K155" s="39">
        <v>0</v>
      </c>
      <c r="L155" s="39">
        <v>1</v>
      </c>
      <c r="M155" s="42"/>
      <c r="N155" s="50"/>
    </row>
    <row r="156" spans="1:14" ht="14.25" customHeight="1" x14ac:dyDescent="0.2">
      <c r="A156" s="38" t="s">
        <v>8</v>
      </c>
      <c r="B156" s="39" t="s">
        <v>52</v>
      </c>
      <c r="C156" s="39">
        <v>1</v>
      </c>
      <c r="D156" s="39">
        <v>16</v>
      </c>
      <c r="E156" s="40">
        <v>-71.481823000000006</v>
      </c>
      <c r="F156" s="40">
        <v>-32.765891000000003</v>
      </c>
      <c r="G156" s="41">
        <v>51283.10546875</v>
      </c>
      <c r="H156" s="39">
        <v>1</v>
      </c>
      <c r="I156" s="39">
        <v>0</v>
      </c>
      <c r="J156" s="39">
        <v>0</v>
      </c>
      <c r="K156" s="39">
        <v>0</v>
      </c>
      <c r="L156" s="39">
        <v>1</v>
      </c>
      <c r="M156" s="42"/>
      <c r="N156" s="50"/>
    </row>
    <row r="157" spans="1:14" ht="14.25" customHeight="1" x14ac:dyDescent="0.2">
      <c r="A157" s="38" t="s">
        <v>8</v>
      </c>
      <c r="B157" s="39" t="s">
        <v>52</v>
      </c>
      <c r="C157" s="39">
        <v>1</v>
      </c>
      <c r="D157" s="39">
        <v>17</v>
      </c>
      <c r="E157" s="40">
        <v>-71.446641</v>
      </c>
      <c r="F157" s="40">
        <v>-32.730440000000002</v>
      </c>
      <c r="G157" s="41">
        <v>56960.9765625</v>
      </c>
      <c r="H157" s="39">
        <v>1</v>
      </c>
      <c r="I157" s="39">
        <v>0</v>
      </c>
      <c r="J157" s="39">
        <v>0</v>
      </c>
      <c r="K157" s="39">
        <v>0</v>
      </c>
      <c r="L157" s="39">
        <v>1</v>
      </c>
      <c r="M157" s="42"/>
      <c r="N157" s="50"/>
    </row>
    <row r="158" spans="1:14" ht="14.25" customHeight="1" x14ac:dyDescent="0.2">
      <c r="A158" s="38" t="s">
        <v>8</v>
      </c>
      <c r="B158" s="39" t="s">
        <v>52</v>
      </c>
      <c r="C158" s="39">
        <v>1</v>
      </c>
      <c r="D158" s="39">
        <v>18</v>
      </c>
      <c r="E158" s="40">
        <v>-71.422957999999994</v>
      </c>
      <c r="F158" s="40">
        <v>-32.737318999999999</v>
      </c>
      <c r="G158" s="41">
        <v>59330.7265625</v>
      </c>
      <c r="H158" s="39">
        <v>1</v>
      </c>
      <c r="I158" s="39">
        <v>0</v>
      </c>
      <c r="J158" s="39">
        <v>0</v>
      </c>
      <c r="K158" s="39">
        <v>0</v>
      </c>
      <c r="L158" s="39">
        <v>1</v>
      </c>
      <c r="M158" s="42"/>
      <c r="N158" s="50"/>
    </row>
    <row r="159" spans="1:14" ht="14.25" customHeight="1" x14ac:dyDescent="0.2">
      <c r="A159" s="38" t="s">
        <v>8</v>
      </c>
      <c r="B159" s="39" t="s">
        <v>52</v>
      </c>
      <c r="C159" s="39">
        <v>1</v>
      </c>
      <c r="D159" s="39">
        <v>19</v>
      </c>
      <c r="E159" s="40">
        <v>-71.409886</v>
      </c>
      <c r="F159" s="40">
        <v>-32.728803999999997</v>
      </c>
      <c r="G159" s="41">
        <v>61828.9921875</v>
      </c>
      <c r="H159" s="39">
        <v>1</v>
      </c>
      <c r="I159" s="39">
        <v>0</v>
      </c>
      <c r="J159" s="39">
        <v>0</v>
      </c>
      <c r="K159" s="39">
        <v>0</v>
      </c>
      <c r="L159" s="39">
        <v>1</v>
      </c>
      <c r="M159" s="42"/>
      <c r="N159" s="50"/>
    </row>
    <row r="160" spans="1:14" ht="14.25" customHeight="1" x14ac:dyDescent="0.2">
      <c r="A160" s="38" t="s">
        <v>8</v>
      </c>
      <c r="B160" s="39" t="s">
        <v>52</v>
      </c>
      <c r="C160" s="39">
        <v>1</v>
      </c>
      <c r="D160" s="39">
        <v>20</v>
      </c>
      <c r="E160" s="40">
        <v>-71.414143999999993</v>
      </c>
      <c r="F160" s="40">
        <v>-32.722442000000001</v>
      </c>
      <c r="G160" s="41">
        <v>63515.5234375</v>
      </c>
      <c r="H160" s="39">
        <v>1</v>
      </c>
      <c r="I160" s="39">
        <v>0</v>
      </c>
      <c r="J160" s="39">
        <v>0</v>
      </c>
      <c r="K160" s="39">
        <v>0</v>
      </c>
      <c r="L160" s="39">
        <v>1</v>
      </c>
      <c r="M160" s="42"/>
      <c r="N160" s="50"/>
    </row>
    <row r="161" spans="1:14" ht="14.25" customHeight="1" x14ac:dyDescent="0.2">
      <c r="A161" s="38" t="s">
        <v>8</v>
      </c>
      <c r="B161" s="39" t="s">
        <v>52</v>
      </c>
      <c r="C161" s="39">
        <v>1</v>
      </c>
      <c r="D161" s="39">
        <v>21</v>
      </c>
      <c r="E161" s="40">
        <v>-71.408297000000005</v>
      </c>
      <c r="F161" s="40">
        <v>-32.718361000000002</v>
      </c>
      <c r="G161" s="41">
        <v>64280.96875</v>
      </c>
      <c r="H161" s="39">
        <v>1</v>
      </c>
      <c r="I161" s="39">
        <v>0</v>
      </c>
      <c r="J161" s="39">
        <v>0</v>
      </c>
      <c r="K161" s="39">
        <v>0</v>
      </c>
      <c r="L161" s="39">
        <v>1</v>
      </c>
      <c r="M161" s="42"/>
      <c r="N161" s="50"/>
    </row>
    <row r="162" spans="1:14" ht="14.25" customHeight="1" x14ac:dyDescent="0.2">
      <c r="A162" s="38" t="s">
        <v>8</v>
      </c>
      <c r="B162" s="39" t="s">
        <v>52</v>
      </c>
      <c r="C162" s="39">
        <v>1</v>
      </c>
      <c r="D162" s="39">
        <v>22</v>
      </c>
      <c r="E162" s="40">
        <v>-71.407066</v>
      </c>
      <c r="F162" s="40">
        <v>-32.689503000000002</v>
      </c>
      <c r="G162" s="41">
        <v>67641.484375</v>
      </c>
      <c r="H162" s="39">
        <v>1</v>
      </c>
      <c r="I162" s="39">
        <v>0</v>
      </c>
      <c r="J162" s="39">
        <v>0</v>
      </c>
      <c r="K162" s="39">
        <v>0</v>
      </c>
      <c r="L162" s="39">
        <v>1</v>
      </c>
      <c r="M162" s="42"/>
      <c r="N162" s="50"/>
    </row>
    <row r="163" spans="1:14" ht="14.25" customHeight="1" x14ac:dyDescent="0.2">
      <c r="A163" s="38" t="s">
        <v>8</v>
      </c>
      <c r="B163" s="39" t="s">
        <v>52</v>
      </c>
      <c r="C163" s="39">
        <v>1</v>
      </c>
      <c r="D163" s="39">
        <v>23</v>
      </c>
      <c r="E163" s="40">
        <v>-71.426288999999997</v>
      </c>
      <c r="F163" s="40">
        <v>-32.675086</v>
      </c>
      <c r="G163" s="41">
        <v>70428.3828125</v>
      </c>
      <c r="H163" s="39">
        <v>1</v>
      </c>
      <c r="I163" s="39">
        <v>0</v>
      </c>
      <c r="J163" s="39">
        <v>0</v>
      </c>
      <c r="K163" s="39">
        <v>0</v>
      </c>
      <c r="L163" s="39">
        <v>1</v>
      </c>
      <c r="M163" s="42"/>
      <c r="N163" s="50"/>
    </row>
    <row r="164" spans="1:14" ht="14.25" customHeight="1" x14ac:dyDescent="0.2">
      <c r="A164" s="38" t="s">
        <v>8</v>
      </c>
      <c r="B164" s="39" t="s">
        <v>52</v>
      </c>
      <c r="C164" s="39">
        <v>1</v>
      </c>
      <c r="D164" s="39">
        <v>24</v>
      </c>
      <c r="E164" s="40">
        <v>-71.424237000000005</v>
      </c>
      <c r="F164" s="40">
        <v>-32.655472000000003</v>
      </c>
      <c r="G164" s="41">
        <v>72622.3359375</v>
      </c>
      <c r="H164" s="39">
        <v>1</v>
      </c>
      <c r="I164" s="39">
        <v>0</v>
      </c>
      <c r="J164" s="39">
        <v>0</v>
      </c>
      <c r="K164" s="39">
        <v>0</v>
      </c>
      <c r="L164" s="39">
        <v>1</v>
      </c>
      <c r="M164" s="42"/>
      <c r="N164" s="50"/>
    </row>
    <row r="165" spans="1:14" ht="14.25" customHeight="1" x14ac:dyDescent="0.2">
      <c r="A165" s="43" t="s">
        <v>8</v>
      </c>
      <c r="B165" s="44" t="s">
        <v>52</v>
      </c>
      <c r="C165" s="44">
        <v>1</v>
      </c>
      <c r="D165" s="44">
        <v>25</v>
      </c>
      <c r="E165" s="45">
        <v>-71.422331</v>
      </c>
      <c r="F165" s="45">
        <v>-32.633924999999998</v>
      </c>
      <c r="G165" s="46">
        <v>75071.53125</v>
      </c>
      <c r="H165" s="44">
        <v>1</v>
      </c>
      <c r="I165" s="44">
        <v>1</v>
      </c>
      <c r="J165" s="44">
        <v>0</v>
      </c>
      <c r="K165" s="44">
        <v>0.10000000149011612</v>
      </c>
      <c r="L165" s="44">
        <v>1</v>
      </c>
      <c r="M165" s="47"/>
      <c r="N165" s="50"/>
    </row>
  </sheetData>
  <mergeCells count="9">
    <mergeCell ref="A2:M2"/>
    <mergeCell ref="H6:L6"/>
    <mergeCell ref="F7:G7"/>
    <mergeCell ref="H7:L7"/>
    <mergeCell ref="A6:B6"/>
    <mergeCell ref="A7:B7"/>
    <mergeCell ref="C6:E6"/>
    <mergeCell ref="C7:E7"/>
    <mergeCell ref="F6:G6"/>
  </mergeCells>
  <conditionalFormatting sqref="H7:L7">
    <cfRule type="cellIs" dxfId="45" priority="2" operator="equal">
      <formula>0</formula>
    </cfRule>
  </conditionalFormatting>
  <printOptions horizontalCentered="1"/>
  <pageMargins left="0.70833330000000005" right="0.70833330000000005" top="0.74791660000000004" bottom="0.74791660000000004" header="0.3152778" footer="0.3152778"/>
  <pageSetup paperSize="169" scale="86" fitToWidth="0" orientation="portrait" r:id="rId1"/>
  <tableParts count="1">
    <tablePart r:id="rId2"/>
  </tablePart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3">
    <pageSetUpPr fitToPage="1"/>
  </sheetPr>
  <dimension ref="A1:H13"/>
  <sheetViews>
    <sheetView tabSelected="1" zoomScale="90" zoomScaleNormal="90" workbookViewId="0">
      <selection activeCell="E19" sqref="E19"/>
    </sheetView>
  </sheetViews>
  <sheetFormatPr baseColWidth="10" defaultColWidth="11.42578125" defaultRowHeight="15" x14ac:dyDescent="0.25"/>
  <cols>
    <col min="1" max="1" width="11.5703125" style="18" customWidth="1"/>
    <col min="2" max="2" width="8.85546875" style="18" customWidth="1"/>
    <col min="3" max="4" width="11.140625" style="18" customWidth="1"/>
    <col min="5" max="7" width="16.28515625" style="18" customWidth="1"/>
    <col min="8" max="8" width="9.7109375" style="18" bestFit="1" customWidth="1"/>
    <col min="9" max="9" width="20.85546875" customWidth="1"/>
    <col min="10" max="10" width="6.140625" bestFit="1" customWidth="1"/>
  </cols>
  <sheetData>
    <row r="1" spans="1:8" x14ac:dyDescent="0.25">
      <c r="A1"/>
      <c r="B1"/>
      <c r="C1"/>
      <c r="D1"/>
      <c r="E1"/>
      <c r="F1"/>
      <c r="G1"/>
      <c r="H1"/>
    </row>
    <row r="2" spans="1:8" ht="16.5" x14ac:dyDescent="0.25">
      <c r="A2" s="62" t="str">
        <f>"HORAS DE PASADA PROGRAMADA DE LA UNIDAD DE NEGOCIO ("&amp;A7&amp;" - "&amp;C7&amp;")"</f>
        <v>HORAS DE PASADA PROGRAMADA DE LA UNIDAD DE NEGOCIO (UNQ - Normal)</v>
      </c>
      <c r="B2" s="62"/>
      <c r="C2" s="62"/>
      <c r="D2" s="62"/>
      <c r="E2" s="62"/>
      <c r="F2" s="62"/>
      <c r="G2" s="62"/>
      <c r="H2" s="62"/>
    </row>
    <row r="3" spans="1:8" x14ac:dyDescent="0.25">
      <c r="A3"/>
      <c r="B3"/>
      <c r="C3"/>
      <c r="D3"/>
      <c r="E3"/>
      <c r="F3"/>
      <c r="G3"/>
      <c r="H3"/>
    </row>
    <row r="4" spans="1:8" s="4" customFormat="1" x14ac:dyDescent="0.25">
      <c r="A4" s="4" t="s">
        <v>18</v>
      </c>
    </row>
    <row r="5" spans="1:8" x14ac:dyDescent="0.25">
      <c r="A5"/>
      <c r="B5"/>
      <c r="C5"/>
      <c r="D5"/>
      <c r="E5"/>
      <c r="F5"/>
      <c r="G5"/>
      <c r="H5"/>
    </row>
    <row r="6" spans="1:8" x14ac:dyDescent="0.25">
      <c r="A6" s="63" t="s">
        <v>19</v>
      </c>
      <c r="B6" s="65"/>
      <c r="C6" s="63" t="s">
        <v>20</v>
      </c>
      <c r="D6" s="64"/>
      <c r="E6" s="19" t="s">
        <v>12</v>
      </c>
      <c r="F6" s="19" t="s">
        <v>13</v>
      </c>
      <c r="G6"/>
      <c r="H6"/>
    </row>
    <row r="7" spans="1:8" x14ac:dyDescent="0.25">
      <c r="A7" s="69" t="str">
        <f>+TAPA!D11</f>
        <v>UNQ</v>
      </c>
      <c r="B7" s="70"/>
      <c r="C7" s="69" t="str">
        <f>+TAPA!B16</f>
        <v>Normal</v>
      </c>
      <c r="D7" s="71"/>
      <c r="E7" s="28">
        <f>+IF(TAPA!C16="","",TAPA!C16)</f>
        <v>44142</v>
      </c>
      <c r="F7" s="28">
        <f>+TAPA!D16</f>
        <v>44196</v>
      </c>
      <c r="G7"/>
      <c r="H7"/>
    </row>
    <row r="8" spans="1:8" x14ac:dyDescent="0.25">
      <c r="A8"/>
      <c r="B8"/>
      <c r="C8"/>
      <c r="D8"/>
      <c r="E8"/>
      <c r="F8"/>
      <c r="G8"/>
      <c r="H8"/>
    </row>
    <row r="9" spans="1:8" s="4" customFormat="1" x14ac:dyDescent="0.25">
      <c r="A9" s="4" t="s">
        <v>36</v>
      </c>
    </row>
    <row r="10" spans="1:8" ht="27" customHeight="1" x14ac:dyDescent="0.25"/>
    <row r="11" spans="1:8" ht="53.25" customHeight="1" x14ac:dyDescent="0.25">
      <c r="A11" s="20" t="s">
        <v>19</v>
      </c>
      <c r="B11" s="20" t="s">
        <v>23</v>
      </c>
      <c r="C11" s="20" t="s">
        <v>24</v>
      </c>
      <c r="D11" s="20" t="s">
        <v>37</v>
      </c>
      <c r="E11" s="20" t="s">
        <v>38</v>
      </c>
      <c r="F11" s="20" t="s">
        <v>39</v>
      </c>
      <c r="G11" s="21" t="s">
        <v>40</v>
      </c>
      <c r="H11" s="21" t="s">
        <v>41</v>
      </c>
    </row>
    <row r="12" spans="1:8" x14ac:dyDescent="0.25">
      <c r="A12" s="51" t="s">
        <v>8</v>
      </c>
      <c r="B12" s="51" t="s">
        <v>35</v>
      </c>
      <c r="C12" s="51">
        <v>0</v>
      </c>
      <c r="D12" s="51">
        <v>1</v>
      </c>
      <c r="E12" s="52" t="s">
        <v>55</v>
      </c>
      <c r="F12" s="52" t="s">
        <v>56</v>
      </c>
      <c r="G12" s="54" t="s">
        <v>60</v>
      </c>
      <c r="H12" s="51" t="s">
        <v>58</v>
      </c>
    </row>
    <row r="13" spans="1:8" x14ac:dyDescent="0.25">
      <c r="A13" s="51" t="s">
        <v>8</v>
      </c>
      <c r="B13" s="51" t="s">
        <v>35</v>
      </c>
      <c r="C13" s="51">
        <v>0</v>
      </c>
      <c r="D13" s="51">
        <v>1</v>
      </c>
      <c r="E13" s="52" t="s">
        <v>55</v>
      </c>
      <c r="F13" s="53" t="s">
        <v>57</v>
      </c>
      <c r="G13" s="52" t="s">
        <v>55</v>
      </c>
      <c r="H13" s="51" t="s">
        <v>59</v>
      </c>
    </row>
  </sheetData>
  <mergeCells count="5">
    <mergeCell ref="A7:B7"/>
    <mergeCell ref="C6:D6"/>
    <mergeCell ref="C7:D7"/>
    <mergeCell ref="A6:B6"/>
    <mergeCell ref="A2:H2"/>
  </mergeCells>
  <printOptions horizontalCentered="1"/>
  <pageMargins left="0.70833330000000005" right="0.70833330000000005" top="0.74791660000000004" bottom="0.74791660000000004" header="0.3152778" footer="0.3152778"/>
  <pageSetup paperSize="169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3:E21"/>
  <sheetViews>
    <sheetView workbookViewId="0">
      <selection activeCell="B5" sqref="B5"/>
    </sheetView>
  </sheetViews>
  <sheetFormatPr baseColWidth="10" defaultRowHeight="11.25" x14ac:dyDescent="0.25"/>
  <cols>
    <col min="1" max="1" width="16" style="24" bestFit="1" customWidth="1"/>
    <col min="2" max="2" width="27.42578125" style="24" customWidth="1"/>
    <col min="3" max="3" width="9" style="24" bestFit="1" customWidth="1"/>
    <col min="4" max="4" width="17.28515625" style="24" customWidth="1"/>
    <col min="5" max="5" width="8.140625" style="24" bestFit="1" customWidth="1"/>
    <col min="6" max="16384" width="11.42578125" style="24"/>
  </cols>
  <sheetData>
    <row r="3" spans="1:5" x14ac:dyDescent="0.25">
      <c r="A3" s="23" t="s">
        <v>49</v>
      </c>
      <c r="B3" s="24" t="s">
        <v>44</v>
      </c>
      <c r="C3" s="24" t="s">
        <v>45</v>
      </c>
      <c r="D3" s="24" t="s">
        <v>47</v>
      </c>
      <c r="E3" s="24" t="s">
        <v>46</v>
      </c>
    </row>
    <row r="4" spans="1:5" x14ac:dyDescent="0.25">
      <c r="A4" s="24" t="s">
        <v>35</v>
      </c>
      <c r="B4" s="25"/>
      <c r="C4" s="25"/>
      <c r="D4" s="25"/>
      <c r="E4" s="25"/>
    </row>
    <row r="5" spans="1:5" x14ac:dyDescent="0.25">
      <c r="A5" s="24">
        <v>0</v>
      </c>
      <c r="B5" s="25">
        <v>29</v>
      </c>
      <c r="C5" s="25">
        <v>3</v>
      </c>
      <c r="D5" s="25">
        <v>1</v>
      </c>
      <c r="E5" s="25">
        <v>1</v>
      </c>
    </row>
    <row r="6" spans="1:5" x14ac:dyDescent="0.25">
      <c r="A6" s="24">
        <v>1</v>
      </c>
      <c r="B6" s="25">
        <v>25</v>
      </c>
      <c r="C6" s="25">
        <v>3</v>
      </c>
      <c r="D6" s="25">
        <v>1</v>
      </c>
      <c r="E6" s="25">
        <v>0</v>
      </c>
    </row>
    <row r="7" spans="1:5" x14ac:dyDescent="0.25">
      <c r="A7" s="24" t="s">
        <v>50</v>
      </c>
      <c r="B7" s="25">
        <v>54</v>
      </c>
      <c r="C7" s="25">
        <v>6</v>
      </c>
      <c r="D7" s="25">
        <v>2</v>
      </c>
      <c r="E7" s="25">
        <v>1</v>
      </c>
    </row>
    <row r="8" spans="1:5" ht="15" x14ac:dyDescent="0.25">
      <c r="A8"/>
      <c r="B8"/>
      <c r="C8"/>
      <c r="D8"/>
      <c r="E8"/>
    </row>
    <row r="9" spans="1:5" ht="15" x14ac:dyDescent="0.25">
      <c r="A9"/>
      <c r="B9"/>
      <c r="C9"/>
      <c r="D9"/>
      <c r="E9"/>
    </row>
    <row r="10" spans="1:5" ht="15" x14ac:dyDescent="0.25">
      <c r="A10"/>
      <c r="B10"/>
      <c r="C10"/>
      <c r="D10"/>
      <c r="E10"/>
    </row>
    <row r="11" spans="1:5" ht="15" x14ac:dyDescent="0.25">
      <c r="A11"/>
      <c r="B11"/>
      <c r="C11"/>
      <c r="D11"/>
      <c r="E11"/>
    </row>
    <row r="12" spans="1:5" ht="15" x14ac:dyDescent="0.25">
      <c r="A12"/>
      <c r="B12"/>
      <c r="C12"/>
      <c r="D12"/>
      <c r="E12"/>
    </row>
    <row r="13" spans="1:5" ht="15" x14ac:dyDescent="0.25">
      <c r="A13"/>
      <c r="B13"/>
      <c r="C13"/>
      <c r="D13"/>
      <c r="E13"/>
    </row>
    <row r="14" spans="1:5" ht="15" x14ac:dyDescent="0.25">
      <c r="A14"/>
      <c r="B14"/>
      <c r="C14"/>
      <c r="D14"/>
      <c r="E14"/>
    </row>
    <row r="15" spans="1:5" ht="15" x14ac:dyDescent="0.25">
      <c r="A15"/>
      <c r="B15"/>
      <c r="C15"/>
      <c r="D15"/>
      <c r="E15"/>
    </row>
    <row r="16" spans="1:5" ht="15" x14ac:dyDescent="0.25">
      <c r="A16"/>
      <c r="B16"/>
      <c r="C16"/>
      <c r="D16"/>
      <c r="E16"/>
    </row>
    <row r="17" spans="1:5" ht="15" x14ac:dyDescent="0.25">
      <c r="A17"/>
      <c r="B17"/>
      <c r="C17"/>
      <c r="D17"/>
      <c r="E17"/>
    </row>
    <row r="18" spans="1:5" ht="15" x14ac:dyDescent="0.25">
      <c r="A18"/>
      <c r="B18"/>
      <c r="C18"/>
      <c r="D18"/>
      <c r="E18"/>
    </row>
    <row r="19" spans="1:5" ht="15" x14ac:dyDescent="0.25">
      <c r="A19"/>
      <c r="B19"/>
      <c r="C19"/>
      <c r="D19"/>
      <c r="E19"/>
    </row>
    <row r="20" spans="1:5" ht="15" x14ac:dyDescent="0.25">
      <c r="A20"/>
      <c r="B20"/>
      <c r="C20"/>
      <c r="D20"/>
      <c r="E20"/>
    </row>
    <row r="21" spans="1:5" ht="15" x14ac:dyDescent="0.25">
      <c r="A21"/>
      <c r="B21"/>
      <c r="C21"/>
      <c r="D21"/>
      <c r="E21"/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4"/>
  <dimension ref="A1:M11"/>
  <sheetViews>
    <sheetView workbookViewId="0">
      <selection activeCell="G14" sqref="G14"/>
    </sheetView>
  </sheetViews>
  <sheetFormatPr baseColWidth="10" defaultColWidth="11.42578125" defaultRowHeight="15" x14ac:dyDescent="0.25"/>
  <cols>
    <col min="1" max="1" width="20" customWidth="1"/>
    <col min="4" max="4" width="28.42578125" customWidth="1"/>
    <col min="7" max="7" width="19.28515625" customWidth="1"/>
    <col min="8" max="8" width="14.42578125" customWidth="1"/>
    <col min="11" max="11" width="16.85546875" customWidth="1"/>
    <col min="12" max="12" width="15.42578125" customWidth="1"/>
    <col min="13" max="13" width="30.85546875" customWidth="1"/>
  </cols>
  <sheetData>
    <row r="1" spans="1:13" x14ac:dyDescent="0.25">
      <c r="A1" t="s">
        <v>22</v>
      </c>
      <c r="B1" t="s">
        <v>23</v>
      </c>
      <c r="C1" t="s">
        <v>24</v>
      </c>
      <c r="D1" t="s">
        <v>25</v>
      </c>
      <c r="E1" t="s">
        <v>26</v>
      </c>
      <c r="F1" t="s">
        <v>27</v>
      </c>
      <c r="G1" t="s">
        <v>28</v>
      </c>
      <c r="H1" t="s">
        <v>29</v>
      </c>
      <c r="I1" t="s">
        <v>30</v>
      </c>
      <c r="J1" t="s">
        <v>31</v>
      </c>
      <c r="K1" t="s">
        <v>32</v>
      </c>
      <c r="L1" t="s">
        <v>33</v>
      </c>
      <c r="M1" t="s">
        <v>34</v>
      </c>
    </row>
    <row r="2" spans="1:13" x14ac:dyDescent="0.25">
      <c r="A2" t="s">
        <v>42</v>
      </c>
      <c r="B2" t="s">
        <v>43</v>
      </c>
      <c r="C2">
        <v>1</v>
      </c>
      <c r="D2">
        <v>10</v>
      </c>
      <c r="E2">
        <v>-42.459733999999997</v>
      </c>
      <c r="F2">
        <v>-73.783817999999997</v>
      </c>
      <c r="G2">
        <v>6298.7753910000001</v>
      </c>
      <c r="H2" s="22">
        <v>1</v>
      </c>
      <c r="I2" s="22">
        <v>1</v>
      </c>
      <c r="J2" s="22">
        <v>0</v>
      </c>
      <c r="K2" s="22">
        <v>0.7</v>
      </c>
      <c r="L2" s="22">
        <v>1</v>
      </c>
    </row>
    <row r="3" spans="1:13" x14ac:dyDescent="0.25">
      <c r="A3" t="s">
        <v>42</v>
      </c>
      <c r="B3" t="s">
        <v>43</v>
      </c>
      <c r="C3">
        <v>1</v>
      </c>
      <c r="D3">
        <v>9</v>
      </c>
      <c r="E3">
        <v>-42.466261000000003</v>
      </c>
      <c r="F3">
        <v>-73.784525000000002</v>
      </c>
      <c r="G3">
        <v>5554.7905270000001</v>
      </c>
      <c r="H3" s="22">
        <v>1</v>
      </c>
      <c r="I3" s="22">
        <v>1</v>
      </c>
      <c r="J3" s="22">
        <v>0</v>
      </c>
      <c r="K3" s="22">
        <v>0.2</v>
      </c>
      <c r="L3" s="22">
        <v>1</v>
      </c>
    </row>
    <row r="4" spans="1:13" x14ac:dyDescent="0.25">
      <c r="A4" t="s">
        <v>42</v>
      </c>
      <c r="B4" t="s">
        <v>43</v>
      </c>
      <c r="C4">
        <v>1</v>
      </c>
      <c r="D4">
        <v>8</v>
      </c>
      <c r="E4">
        <v>-42.471103999999997</v>
      </c>
      <c r="F4">
        <v>-73.779400999999993</v>
      </c>
      <c r="G4">
        <v>4723.4809569999998</v>
      </c>
      <c r="H4" s="22">
        <v>1</v>
      </c>
      <c r="I4" s="22">
        <v>1</v>
      </c>
      <c r="J4" s="22">
        <v>0</v>
      </c>
      <c r="K4" s="22">
        <v>0.1</v>
      </c>
      <c r="L4" s="22">
        <v>1</v>
      </c>
    </row>
    <row r="5" spans="1:13" x14ac:dyDescent="0.25">
      <c r="A5" t="s">
        <v>42</v>
      </c>
      <c r="B5" t="s">
        <v>43</v>
      </c>
      <c r="C5">
        <v>1</v>
      </c>
      <c r="D5">
        <v>7</v>
      </c>
      <c r="E5">
        <v>-42.472814</v>
      </c>
      <c r="F5">
        <v>-73.776325999999997</v>
      </c>
      <c r="G5">
        <v>4407.0410160000001</v>
      </c>
      <c r="H5" s="22">
        <v>1</v>
      </c>
      <c r="I5" s="22">
        <v>0</v>
      </c>
      <c r="J5" s="22">
        <v>0</v>
      </c>
      <c r="K5" s="22">
        <v>0</v>
      </c>
      <c r="L5" s="22">
        <v>1</v>
      </c>
    </row>
    <row r="6" spans="1:13" x14ac:dyDescent="0.25">
      <c r="A6" t="s">
        <v>42</v>
      </c>
      <c r="B6" t="s">
        <v>43</v>
      </c>
      <c r="C6">
        <v>1</v>
      </c>
      <c r="D6">
        <v>6</v>
      </c>
      <c r="E6">
        <v>-42.475091999999997</v>
      </c>
      <c r="F6">
        <v>-73.770201</v>
      </c>
      <c r="G6">
        <v>3836.6252439999998</v>
      </c>
      <c r="H6" s="22">
        <v>1</v>
      </c>
      <c r="I6" s="22">
        <v>0</v>
      </c>
      <c r="J6" s="22">
        <v>1</v>
      </c>
      <c r="K6" s="22">
        <v>0</v>
      </c>
      <c r="L6" s="22">
        <v>1</v>
      </c>
    </row>
    <row r="7" spans="1:13" x14ac:dyDescent="0.25">
      <c r="A7" t="s">
        <v>42</v>
      </c>
      <c r="B7" t="s">
        <v>43</v>
      </c>
      <c r="C7">
        <v>1</v>
      </c>
      <c r="D7">
        <v>5</v>
      </c>
      <c r="E7">
        <v>-42.479990999999998</v>
      </c>
      <c r="F7">
        <v>-73.763497000000001</v>
      </c>
      <c r="G7">
        <v>2884.1948240000002</v>
      </c>
      <c r="H7" s="22">
        <v>1</v>
      </c>
      <c r="I7" s="22">
        <v>0</v>
      </c>
      <c r="J7" s="22">
        <v>0</v>
      </c>
      <c r="K7" s="22">
        <v>0</v>
      </c>
      <c r="L7" s="22">
        <v>1</v>
      </c>
    </row>
    <row r="8" spans="1:13" x14ac:dyDescent="0.25">
      <c r="A8" t="s">
        <v>42</v>
      </c>
      <c r="B8" t="s">
        <v>43</v>
      </c>
      <c r="C8">
        <v>1</v>
      </c>
      <c r="D8">
        <v>4</v>
      </c>
      <c r="E8">
        <v>-42.483376</v>
      </c>
      <c r="F8">
        <v>-73.767414000000002</v>
      </c>
      <c r="G8">
        <v>1931.1229249999999</v>
      </c>
      <c r="H8" s="22">
        <v>1</v>
      </c>
      <c r="I8" s="22">
        <v>0</v>
      </c>
      <c r="J8" s="22">
        <v>0</v>
      </c>
      <c r="K8" s="22">
        <v>0</v>
      </c>
      <c r="L8" s="22">
        <v>1</v>
      </c>
    </row>
    <row r="9" spans="1:13" x14ac:dyDescent="0.25">
      <c r="A9" t="s">
        <v>42</v>
      </c>
      <c r="B9" t="s">
        <v>43</v>
      </c>
      <c r="C9">
        <v>1</v>
      </c>
      <c r="D9">
        <v>3</v>
      </c>
      <c r="E9">
        <v>-42.481014000000002</v>
      </c>
      <c r="F9">
        <v>-73.771246000000005</v>
      </c>
      <c r="G9">
        <v>1514.1232910000001</v>
      </c>
      <c r="H9" s="22">
        <v>1</v>
      </c>
      <c r="I9" s="22">
        <v>0</v>
      </c>
      <c r="J9" s="22">
        <v>0</v>
      </c>
      <c r="K9" s="22">
        <v>0</v>
      </c>
      <c r="L9" s="22">
        <v>1</v>
      </c>
    </row>
    <row r="10" spans="1:13" x14ac:dyDescent="0.25">
      <c r="A10" t="s">
        <v>42</v>
      </c>
      <c r="B10" t="s">
        <v>43</v>
      </c>
      <c r="C10">
        <v>1</v>
      </c>
      <c r="D10">
        <v>2</v>
      </c>
      <c r="E10">
        <v>-42.482914000000001</v>
      </c>
      <c r="F10">
        <v>-73.777750999999995</v>
      </c>
      <c r="G10">
        <v>772.12048300000004</v>
      </c>
      <c r="H10" s="22">
        <v>1</v>
      </c>
      <c r="I10" s="22">
        <v>0</v>
      </c>
      <c r="J10" s="22">
        <v>0</v>
      </c>
      <c r="K10" s="22">
        <v>0</v>
      </c>
      <c r="L10" s="22">
        <v>1</v>
      </c>
    </row>
    <row r="11" spans="1:13" x14ac:dyDescent="0.25">
      <c r="A11" t="s">
        <v>42</v>
      </c>
      <c r="B11" t="s">
        <v>43</v>
      </c>
      <c r="C11">
        <v>1</v>
      </c>
      <c r="D11">
        <v>1</v>
      </c>
      <c r="E11">
        <v>-42.481329000000002</v>
      </c>
      <c r="F11">
        <v>-73.780268000000007</v>
      </c>
      <c r="G11">
        <v>101.994377</v>
      </c>
      <c r="H11" s="22">
        <v>1</v>
      </c>
      <c r="I11" s="22">
        <v>0</v>
      </c>
      <c r="J11" s="22">
        <v>0</v>
      </c>
      <c r="K11" s="22">
        <v>0</v>
      </c>
      <c r="L11" s="22">
        <v>1</v>
      </c>
    </row>
  </sheetData>
  <pageMargins left="0.7" right="0.7" top="0.75" bottom="0.75" header="0.3" footer="0.3"/>
  <tableParts count="1">
    <tablePart r:id="rId1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5</vt:i4>
      </vt:variant>
      <vt:variant>
        <vt:lpstr>Rangos con nombre</vt:lpstr>
      </vt:variant>
      <vt:variant>
        <vt:i4>2</vt:i4>
      </vt:variant>
    </vt:vector>
  </HeadingPairs>
  <TitlesOfParts>
    <vt:vector size="7" baseType="lpstr">
      <vt:lpstr>TAPA</vt:lpstr>
      <vt:lpstr>PC</vt:lpstr>
      <vt:lpstr>LPP</vt:lpstr>
      <vt:lpstr>Hoja2</vt:lpstr>
      <vt:lpstr>Hoja1</vt:lpstr>
      <vt:lpstr>PC!Área_de_impresión</vt:lpstr>
      <vt:lpstr>TAPA!Área_de_impresión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Gustavo Barahona</dc:creator>
  <cp:lastModifiedBy>Claudia Briones Toro</cp:lastModifiedBy>
  <cp:lastPrinted>2017-01-03T15:06:35Z</cp:lastPrinted>
  <dcterms:created xsi:type="dcterms:W3CDTF">2016-02-04T18:46:24Z</dcterms:created>
  <dcterms:modified xsi:type="dcterms:W3CDTF">2020-11-04T15:07:40Z</dcterms:modified>
</cp:coreProperties>
</file>