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006\"/>
    </mc:Choice>
  </mc:AlternateContent>
  <bookViews>
    <workbookView xWindow="0" yWindow="0" windowWidth="21570" windowHeight="7980" tabRatio="892"/>
  </bookViews>
  <sheets>
    <sheet name="TAPA" sheetId="31" r:id="rId1"/>
    <sheet name="Operador UNQ" sheetId="30" r:id="rId2"/>
    <sheet name="D Q01 DIR HORCON - VALPO-R" sheetId="24" state="hidden" r:id="rId3"/>
    <sheet name="D Q01 DIR QUINT - VALPO-R" sheetId="22" state="hidden" r:id="rId4"/>
    <sheet name="D Q01 NOCT VALPO - QUINT-I" sheetId="21" state="hidden" r:id="rId5"/>
    <sheet name="D Q01 DIR QUINTO - OSITOS-I" sheetId="17" state="hidden" r:id="rId6"/>
    <sheet name="D Q01 DIR QUINTO - OSITOS-R" sheetId="16" state="hidden" r:id="rId7"/>
    <sheet name="D Q01-I " sheetId="42" r:id="rId8"/>
    <sheet name="D Q01-R " sheetId="43" r:id="rId9"/>
    <sheet name="Q01-I" sheetId="53" r:id="rId10"/>
    <sheet name="Q01-R" sheetId="54" r:id="rId11"/>
    <sheet name="Q01 DIR HORCON - VALPO-I" sheetId="11" state="hidden" r:id="rId12"/>
    <sheet name="Q01 DIR HORCON - VALPO-R" sheetId="10" state="hidden" r:id="rId13"/>
    <sheet name="Q01 DIR QUINT - VALPO-R" sheetId="8" state="hidden" r:id="rId14"/>
    <sheet name="Q01 NOCT VALPO - QUINT-I" sheetId="7" state="hidden" r:id="rId15"/>
    <sheet name="Q01 DIR QUINTO - OSITOS-I" sheetId="3" state="hidden" r:id="rId16"/>
    <sheet name="Q01 DIR QUINTO - OSITOS-R" sheetId="2" state="hidden" r:id="rId17"/>
  </sheets>
  <definedNames>
    <definedName name="_xlnm.Print_Area" localSheetId="2">'D Q01 DIR HORCON - VALPO-R'!$B$2:$I$29</definedName>
    <definedName name="_xlnm.Print_Area" localSheetId="3">'D Q01 DIR QUINT - VALPO-R'!$B$2:$I$29</definedName>
    <definedName name="_xlnm.Print_Area" localSheetId="5">'D Q01 DIR QUINTO - OSITOS-I'!$B$2:$I$29</definedName>
    <definedName name="_xlnm.Print_Area" localSheetId="6">'D Q01 DIR QUINTO - OSITOS-R'!$B$2:$I$29</definedName>
    <definedName name="_xlnm.Print_Area" localSheetId="4">'D Q01 NOCT VALPO - QUINT-I'!$B$2:$I$29</definedName>
    <definedName name="_xlnm.Print_Area" localSheetId="7">'D Q01-I '!$B$2:$I$64</definedName>
    <definedName name="_xlnm.Print_Area" localSheetId="8">'D Q01-R '!$B$2:$I$61</definedName>
    <definedName name="_xlnm.Print_Area" localSheetId="1">'Operador UNQ'!$B$2:$J$35</definedName>
    <definedName name="_xlnm.Print_Area" localSheetId="11">'Q01 DIR HORCON - VALPO-I'!$B$2:$I$37</definedName>
    <definedName name="_xlnm.Print_Area" localSheetId="12">'Q01 DIR HORCON - VALPO-R'!$B$2:$I$37</definedName>
    <definedName name="_xlnm.Print_Area" localSheetId="13">'Q01 DIR QUINT - VALPO-R'!$B$2:$I$37</definedName>
    <definedName name="_xlnm.Print_Area" localSheetId="15">'Q01 DIR QUINTO - OSITOS-I'!$B$2:$I$37</definedName>
    <definedName name="_xlnm.Print_Area" localSheetId="16">'Q01 DIR QUINTO - OSITOS-R'!$B$2:$I$37</definedName>
    <definedName name="_xlnm.Print_Area" localSheetId="14">'Q01 NOCT VALPO - QUINT-I'!$B$2:$I$37</definedName>
    <definedName name="_xlnm.Print_Area" localSheetId="9">'Q01-I'!$B$2:$I$37</definedName>
    <definedName name="_xlnm.Print_Area" localSheetId="10">'Q01-R'!$B$2:$I$37</definedName>
    <definedName name="_xlnm.Print_Area" localSheetId="0">TAPA!$A$1:$K$21</definedName>
    <definedName name="_xlnm.Print_Titles" localSheetId="1">'Operador UNQ'!$31:$31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54" l="1"/>
  <c r="F7" i="53"/>
  <c r="D14" i="30"/>
  <c r="D13" i="30"/>
  <c r="I8" i="30"/>
  <c r="D8" i="30"/>
  <c r="C4" i="30" l="1"/>
  <c r="I37" i="54" l="1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G33" i="30"/>
  <c r="G32" i="30"/>
  <c r="E33" i="30"/>
  <c r="E32" i="30"/>
  <c r="D8" i="43"/>
  <c r="D7" i="43"/>
  <c r="B2" i="43"/>
  <c r="D8" i="42"/>
  <c r="D7" i="42"/>
  <c r="B2" i="42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  <c r="D15" i="31" l="1"/>
  <c r="D14" i="31"/>
  <c r="D13" i="31"/>
  <c r="B4" i="31" l="1"/>
  <c r="B2" i="24" l="1"/>
  <c r="B2" i="22"/>
  <c r="B2" i="21"/>
  <c r="B2" i="17"/>
  <c r="B2" i="16"/>
  <c r="I37" i="11"/>
  <c r="G37" i="11"/>
  <c r="E37" i="11"/>
  <c r="H36" i="11"/>
  <c r="F36" i="11"/>
  <c r="D36" i="11"/>
  <c r="H35" i="11"/>
  <c r="F35" i="11"/>
  <c r="D35" i="11"/>
  <c r="H34" i="11"/>
  <c r="F34" i="11"/>
  <c r="D34" i="11"/>
  <c r="H33" i="11"/>
  <c r="F33" i="11"/>
  <c r="D33" i="11"/>
  <c r="H32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H19" i="11"/>
  <c r="F19" i="11"/>
  <c r="D19" i="11"/>
  <c r="H18" i="11"/>
  <c r="F18" i="11"/>
  <c r="D18" i="11"/>
  <c r="H17" i="11"/>
  <c r="F17" i="11"/>
  <c r="D17" i="11"/>
  <c r="H16" i="11"/>
  <c r="F16" i="11"/>
  <c r="D16" i="11"/>
  <c r="H15" i="11"/>
  <c r="F15" i="11"/>
  <c r="D15" i="11"/>
  <c r="H14" i="11"/>
  <c r="F14" i="11"/>
  <c r="D14" i="11"/>
  <c r="H13" i="11"/>
  <c r="F13" i="11"/>
  <c r="D13" i="11"/>
  <c r="B2" i="11"/>
  <c r="I37" i="10"/>
  <c r="G37" i="10"/>
  <c r="E37" i="10"/>
  <c r="H36" i="10"/>
  <c r="F36" i="10"/>
  <c r="D36" i="10"/>
  <c r="H35" i="10"/>
  <c r="F35" i="10"/>
  <c r="D35" i="10"/>
  <c r="H34" i="10"/>
  <c r="F34" i="10"/>
  <c r="D34" i="10"/>
  <c r="H33" i="10"/>
  <c r="F33" i="10"/>
  <c r="D33" i="10"/>
  <c r="H32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H20" i="10"/>
  <c r="F20" i="10"/>
  <c r="D20" i="10"/>
  <c r="H19" i="10"/>
  <c r="F19" i="10"/>
  <c r="D19" i="10"/>
  <c r="H18" i="10"/>
  <c r="F18" i="10"/>
  <c r="D18" i="10"/>
  <c r="H17" i="10"/>
  <c r="F17" i="10"/>
  <c r="D17" i="10"/>
  <c r="H16" i="10"/>
  <c r="F16" i="10"/>
  <c r="D16" i="10"/>
  <c r="H15" i="10"/>
  <c r="F15" i="10"/>
  <c r="D15" i="10"/>
  <c r="H14" i="10"/>
  <c r="F14" i="10"/>
  <c r="D14" i="10"/>
  <c r="H13" i="10"/>
  <c r="F13" i="10"/>
  <c r="D13" i="10"/>
  <c r="B2" i="10"/>
  <c r="I37" i="8"/>
  <c r="G37" i="8"/>
  <c r="E37" i="8"/>
  <c r="H36" i="8"/>
  <c r="F36" i="8"/>
  <c r="D36" i="8"/>
  <c r="H35" i="8"/>
  <c r="F35" i="8"/>
  <c r="D35" i="8"/>
  <c r="H34" i="8"/>
  <c r="F34" i="8"/>
  <c r="D34" i="8"/>
  <c r="H33" i="8"/>
  <c r="F33" i="8"/>
  <c r="D33" i="8"/>
  <c r="H32" i="8"/>
  <c r="F32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B2" i="8"/>
  <c r="I37" i="7"/>
  <c r="G37" i="7"/>
  <c r="E37" i="7"/>
  <c r="H36" i="7"/>
  <c r="F36" i="7"/>
  <c r="D36" i="7"/>
  <c r="H35" i="7"/>
  <c r="F35" i="7"/>
  <c r="D35" i="7"/>
  <c r="H34" i="7"/>
  <c r="F34" i="7"/>
  <c r="D34" i="7"/>
  <c r="H33" i="7"/>
  <c r="F33" i="7"/>
  <c r="D33" i="7"/>
  <c r="H32" i="7"/>
  <c r="F32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B2" i="7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B2" i="3"/>
  <c r="I37" i="2"/>
  <c r="G37" i="2"/>
  <c r="E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B2" i="2"/>
</calcChain>
</file>

<file path=xl/sharedStrings.xml><?xml version="1.0" encoding="utf-8"?>
<sst xmlns="http://schemas.openxmlformats.org/spreadsheetml/2006/main" count="770" uniqueCount="159">
  <si>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</si>
  <si>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</si>
  <si>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</si>
  <si>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</si>
  <si>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</si>
  <si>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</si>
  <si>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</si>
  <si>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</si>
  <si>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</si>
  <si>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</si>
  <si>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</si>
  <si>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</si>
  <si>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</si>
  <si>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</si>
  <si>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</si>
  <si>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</si>
  <si>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</si>
  <si>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</si>
  <si>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</si>
  <si>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</si>
  <si>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</si>
  <si>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</si>
  <si>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</si>
  <si>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</si>
  <si>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</si>
  <si>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</si>
  <si>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</si>
  <si>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</si>
  <si>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</si>
  <si>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</si>
  <si>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</si>
  <si>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</si>
  <si>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</si>
  <si>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</si>
  <si>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</si>
  <si>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</si>
  <si>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</si>
  <si>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</si>
  <si>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</si>
  <si>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</si>
  <si>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Q01 DIR QUINTO - OSITOS</t>
  </si>
  <si>
    <t>Regreso</t>
  </si>
  <si>
    <t>Viña del Mar</t>
  </si>
  <si>
    <t>Quintero</t>
  </si>
  <si>
    <t>Normal</t>
  </si>
  <si>
    <t>Ida</t>
  </si>
  <si>
    <t>Q01 NOCT VALPO - QUINT</t>
  </si>
  <si>
    <t>Q01 DIR QUINT - VALPO</t>
  </si>
  <si>
    <t>Valparaíso</t>
  </si>
  <si>
    <t>Q01 DIR HORCON - VALPO</t>
  </si>
  <si>
    <t>Puchuncaví</t>
  </si>
  <si>
    <t>Q01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</si>
  <si>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</si>
  <si>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</si>
  <si>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</si>
  <si>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</si>
  <si>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</si>
  <si>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</si>
  <si>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</si>
  <si>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</si>
  <si>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</si>
  <si>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</si>
  <si>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</si>
  <si>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</si>
  <si>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</si>
  <si>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</si>
  <si>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</si>
  <si>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</si>
  <si>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</si>
  <si>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</si>
  <si>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</si>
  <si>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</si>
  <si>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</si>
  <si>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</si>
  <si>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</si>
  <si>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</si>
  <si>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</si>
  <si>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</si>
  <si>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</si>
  <si>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</si>
  <si>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</si>
  <si>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</si>
  <si>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</si>
  <si>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</si>
  <si>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</si>
  <si>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</si>
  <si>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</si>
  <si>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</si>
  <si>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</si>
  <si>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V</t>
  </si>
  <si>
    <t>Francisco Olivares Belmar</t>
  </si>
  <si>
    <t>Transrural Valparaíso S.A</t>
  </si>
  <si>
    <t>Solo funcionamiento en periodo normal por estudiantes</t>
  </si>
  <si>
    <t>76.572.358-2</t>
  </si>
  <si>
    <t>16.888.407-9</t>
  </si>
  <si>
    <t>UNQ</t>
  </si>
  <si>
    <t>GALVARINO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</si>
  <si>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</si>
  <si>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</si>
  <si>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</si>
  <si>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</si>
  <si>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</si>
  <si>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</si>
  <si>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</si>
  <si>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</si>
  <si>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</si>
  <si>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</si>
  <si>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</si>
  <si>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</si>
  <si>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</si>
  <si>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</si>
  <si>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</si>
  <si>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</si>
  <si>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F 30 E</t>
  </si>
  <si>
    <t>VALPARAÍSO</t>
  </si>
  <si>
    <t>VIÑA DEL MAR</t>
  </si>
  <si>
    <t>CONCÓN</t>
  </si>
  <si>
    <t>QUINTERO</t>
  </si>
  <si>
    <t>PUCHUNCAVÍ</t>
  </si>
  <si>
    <t>VIA LAS PALMAS</t>
  </si>
  <si>
    <t>LIMACHE</t>
  </si>
  <si>
    <t>VIANA</t>
  </si>
  <si>
    <t>SUBIDA ITALIA</t>
  </si>
  <si>
    <t>BELLAVISTA</t>
  </si>
  <si>
    <t>BELLO HORIZONTE</t>
  </si>
  <si>
    <t>TENIENTE MERINO</t>
  </si>
  <si>
    <t>UNION</t>
  </si>
  <si>
    <t>RUTA F 210</t>
  </si>
  <si>
    <t>AV. NORMANDIE</t>
  </si>
  <si>
    <t>IGNACIO CARRERA PINTO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</si>
  <si>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</si>
  <si>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</si>
  <si>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</si>
  <si>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</si>
  <si>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</si>
  <si>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</si>
  <si>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</si>
  <si>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</si>
  <si>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</si>
  <si>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</si>
  <si>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</si>
  <si>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VICUÑA MACKENNA</t>
  </si>
  <si>
    <t>ESMERALDA</t>
  </si>
  <si>
    <t>LOS AROMOS</t>
  </si>
  <si>
    <t>AV. PRINCIPAL</t>
  </si>
  <si>
    <t>AV. PEDRO ALDUNATE</t>
  </si>
  <si>
    <t xml:space="preserve">RUTA F 30 E </t>
  </si>
  <si>
    <t>AV. FRANCIA</t>
  </si>
  <si>
    <t>ALONSO DE QUINTERO</t>
  </si>
  <si>
    <t>GABRIELA MISTRAL</t>
  </si>
  <si>
    <t>RUTA 64 CH</t>
  </si>
  <si>
    <t>SANTA FILOMENA</t>
  </si>
  <si>
    <t>Isabel Vallejos</t>
  </si>
  <si>
    <t>Álvaro Leyton Tureuna</t>
  </si>
  <si>
    <t>8.263.552-1</t>
  </si>
  <si>
    <t>POT</t>
  </si>
  <si>
    <t>ID Servicio</t>
  </si>
  <si>
    <t>Cuarentena Valpo y Viña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</si>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</sst>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0" fillId="3" borderId="5" xfId="0" applyFill="1" applyBorder="1" applyAlignment="1">
      <alignment horizontal="center"/>
    </xf>
    <xf numFmtId="16" fontId="6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3" fontId="6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3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1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3"/>
  <sheetViews>
    <sheetView tabSelected="1" zoomScale="70" zoomScaleNormal="70" workbookViewId="0">
      <selection activeCell="G9" sqref="G9"/>
    </sheetView>
  </sheetViews>
  <sheetFormatPr baseColWidth="10" defaultColWidth="11.42578125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1" width="2.85546875" style="23" customWidth="1"/>
    <col min="12" max="16384" width="11.42578125" style="23"/>
  </cols>
  <sheetData>
    <row r="1" spans="1:20" x14ac:dyDescent="0.3">
      <c r="T1" s="38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3" spans="1:20" customFormat="1" ht="15" x14ac:dyDescent="0.25"/>
    <row r="4" spans="1:20" ht="53.25" customHeight="1" x14ac:dyDescent="0.3">
      <c r="B4" s="67" t="str">
        <f>+D12&amp;"_"&amp;D13&amp;"_"&amp;D14&amp;"_"&amp;D15&amp;"_"&amp;I12&amp;"_"&amp;YEAR(T1)&amp;"_"&amp;I13</f>
        <v>POT_V_Quintero_UNQ_Normal_2020_5</v>
      </c>
      <c r="C4" s="67"/>
      <c r="D4" s="67"/>
      <c r="E4" s="67"/>
      <c r="F4" s="67"/>
      <c r="G4" s="67"/>
      <c r="H4" s="67"/>
      <c r="I4" s="67"/>
      <c r="J4" s="67"/>
    </row>
    <row r="5" spans="1:2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2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2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2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2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 s="39"/>
      <c r="E11" s="39"/>
      <c r="F11" s="39"/>
      <c r="G11" s="39"/>
      <c r="H11" s="39"/>
      <c r="I11" s="39"/>
      <c r="J11" s="39"/>
    </row>
    <row r="12" spans="1:20" customFormat="1" x14ac:dyDescent="0.3">
      <c r="B12" s="64" t="s">
        <v>62</v>
      </c>
      <c r="C12" s="64"/>
      <c r="D12" s="65" t="s">
        <v>155</v>
      </c>
      <c r="E12" s="65"/>
      <c r="F12" s="39"/>
      <c r="G12" s="66" t="s">
        <v>63</v>
      </c>
      <c r="H12" s="66"/>
      <c r="I12" s="65" t="s">
        <v>44</v>
      </c>
      <c r="J12" s="65"/>
    </row>
    <row r="13" spans="1:20" customFormat="1" x14ac:dyDescent="0.3">
      <c r="B13" s="64" t="s">
        <v>64</v>
      </c>
      <c r="C13" s="64"/>
      <c r="D13" s="65" t="str">
        <f>'Operador UNQ'!D9:E9</f>
        <v>V</v>
      </c>
      <c r="E13" s="65"/>
      <c r="F13" s="39"/>
      <c r="G13" s="66" t="s">
        <v>69</v>
      </c>
      <c r="H13" s="66"/>
      <c r="I13" s="65">
        <v>5</v>
      </c>
      <c r="J13" s="65"/>
    </row>
    <row r="14" spans="1:20" customFormat="1" x14ac:dyDescent="0.3">
      <c r="B14" s="64" t="s">
        <v>66</v>
      </c>
      <c r="C14" s="64"/>
      <c r="D14" s="65" t="str">
        <f>'Operador UNQ'!D10:E10</f>
        <v>Quintero</v>
      </c>
      <c r="E14" s="65"/>
      <c r="F14" s="39"/>
      <c r="G14" s="39"/>
      <c r="H14" s="39"/>
      <c r="I14" s="39"/>
      <c r="J14" s="39"/>
    </row>
    <row r="15" spans="1:20" x14ac:dyDescent="0.3">
      <c r="B15" s="64" t="s">
        <v>68</v>
      </c>
      <c r="C15" s="64"/>
      <c r="D15" s="65" t="str">
        <f>'Operador UNQ'!D11:E11</f>
        <v>UNQ</v>
      </c>
      <c r="E15" s="65"/>
      <c r="F15" s="50"/>
      <c r="G15" s="50"/>
      <c r="H15" s="51"/>
      <c r="I15" s="51"/>
      <c r="J15" s="51"/>
    </row>
    <row r="16" spans="1:20" x14ac:dyDescent="0.3">
      <c r="B16" s="29"/>
      <c r="C16" s="29"/>
      <c r="D16" s="50"/>
      <c r="E16" s="50"/>
      <c r="F16" s="50"/>
      <c r="G16" s="50"/>
      <c r="H16" s="51"/>
      <c r="I16" s="51"/>
      <c r="J16" s="51"/>
    </row>
    <row r="17" spans="2:10" x14ac:dyDescent="0.3">
      <c r="B17" s="64" t="s">
        <v>70</v>
      </c>
      <c r="C17" s="64"/>
      <c r="D17" s="63">
        <v>43995</v>
      </c>
      <c r="E17" s="50"/>
      <c r="F17" s="53" t="s">
        <v>87</v>
      </c>
      <c r="G17" s="68" t="s">
        <v>152</v>
      </c>
      <c r="H17" s="68"/>
      <c r="I17" s="68"/>
      <c r="J17" s="68"/>
    </row>
    <row r="18" spans="2:10" x14ac:dyDescent="0.3">
      <c r="B18" s="64" t="s">
        <v>71</v>
      </c>
      <c r="C18" s="64"/>
      <c r="D18" s="63">
        <v>44012</v>
      </c>
      <c r="E18" s="50"/>
      <c r="F18" s="53" t="s">
        <v>88</v>
      </c>
      <c r="G18" s="68" t="s">
        <v>158</v>
      </c>
      <c r="H18" s="68"/>
      <c r="I18" s="68"/>
      <c r="J18" s="68"/>
    </row>
    <row r="19" spans="2:10" x14ac:dyDescent="0.3">
      <c r="D19" s="50"/>
      <c r="E19" s="50"/>
      <c r="F19" s="50"/>
      <c r="G19" s="50"/>
      <c r="H19" s="51"/>
      <c r="I19" s="51"/>
      <c r="J19" s="51"/>
    </row>
    <row r="20" spans="2:10" x14ac:dyDescent="0.3">
      <c r="D20" s="50"/>
      <c r="E20" s="50"/>
      <c r="F20" s="50"/>
      <c r="G20" s="50"/>
      <c r="H20" s="51"/>
      <c r="I20" s="51"/>
      <c r="J20" s="51"/>
    </row>
    <row r="21" spans="2:10" x14ac:dyDescent="0.3">
      <c r="D21" s="50"/>
      <c r="E21" s="50"/>
      <c r="F21" s="50"/>
      <c r="G21" s="50"/>
      <c r="H21" s="51"/>
      <c r="I21" s="51"/>
      <c r="J21" s="51"/>
    </row>
    <row r="22" spans="2:10" x14ac:dyDescent="0.3">
      <c r="D22" s="50"/>
      <c r="E22" s="50"/>
      <c r="F22" s="54"/>
      <c r="G22" s="50"/>
      <c r="H22" s="51"/>
      <c r="I22" s="51"/>
      <c r="J22" s="51"/>
    </row>
    <row r="23" spans="2:10" x14ac:dyDescent="0.3">
      <c r="D23" s="50"/>
      <c r="E23" s="50"/>
      <c r="F23" s="50"/>
      <c r="G23" s="50"/>
      <c r="H23" s="51"/>
      <c r="I23" s="51"/>
      <c r="J23" s="5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28" priority="10">
      <formula>D12=""</formula>
    </cfRule>
  </conditionalFormatting>
  <conditionalFormatting sqref="D13:E13">
    <cfRule type="expression" dxfId="127" priority="9">
      <formula>D13=""</formula>
    </cfRule>
  </conditionalFormatting>
  <conditionalFormatting sqref="D14:E14">
    <cfRule type="expression" dxfId="126" priority="8">
      <formula>D14=""</formula>
    </cfRule>
  </conditionalFormatting>
  <conditionalFormatting sqref="D15:E15">
    <cfRule type="expression" dxfId="125" priority="7">
      <formula>D15=""</formula>
    </cfRule>
  </conditionalFormatting>
  <conditionalFormatting sqref="I12:J12">
    <cfRule type="expression" dxfId="124" priority="6">
      <formula>I12=""</formula>
    </cfRule>
  </conditionalFormatting>
  <conditionalFormatting sqref="I13:J13">
    <cfRule type="expression" dxfId="123" priority="5">
      <formula>I13=""</formula>
    </cfRule>
  </conditionalFormatting>
  <conditionalFormatting sqref="D17">
    <cfRule type="expression" dxfId="122" priority="4">
      <formula>D17=""</formula>
    </cfRule>
  </conditionalFormatting>
  <conditionalFormatting sqref="D18">
    <cfRule type="expression" dxfId="121" priority="3">
      <formula>D18=""</formula>
    </cfRule>
  </conditionalFormatting>
  <conditionalFormatting sqref="G17:J17">
    <cfRule type="expression" dxfId="120" priority="2">
      <formula>G17=""</formula>
    </cfRule>
  </conditionalFormatting>
  <conditionalFormatting sqref="G18:J18">
    <cfRule type="expression" dxfId="119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7"/>
  <sheetViews>
    <sheetView zoomScale="80" zoomScaleNormal="80" workbookViewId="0">
      <selection activeCell="E50" sqref="E50"/>
    </sheetView>
  </sheetViews>
  <sheetFormatPr baseColWidth="10" defaultColWidth="11.42578125" defaultRowHeight="16.5" x14ac:dyDescent="0.3"/>
  <cols>
    <col min="1" max="1" width="3.28515625" customWidth="1"/>
    <col min="2" max="2" width="28.5703125" style="24" customWidth="1"/>
    <col min="3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1" width="14.85546875" style="23" bestFit="1" customWidth="1"/>
    <col min="12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70" t="s">
        <v>59</v>
      </c>
      <c r="C2" s="70"/>
      <c r="D2" s="70"/>
      <c r="E2" s="70"/>
      <c r="F2" s="70"/>
      <c r="G2" s="70"/>
      <c r="H2" s="70"/>
      <c r="I2" s="70"/>
      <c r="J2" s="70"/>
    </row>
    <row r="3" spans="1:10" customFormat="1" ht="15" x14ac:dyDescent="0.25"/>
    <row r="4" spans="1:10" s="26" customFormat="1" ht="18.75" x14ac:dyDescent="0.3">
      <c r="A4" s="14"/>
      <c r="B4" s="25" t="s">
        <v>60</v>
      </c>
      <c r="C4" s="71" t="str">
        <f>+D8&amp;"_"&amp;D9&amp;"_"&amp;D10&amp;"_"&amp;D11&amp;"_"&amp;I8&amp;"_"&amp;YEAR(TAPA!T1)&amp;"_"&amp;I11</f>
        <v>POT_V_Quintero_UNQ_Normal_2020_5</v>
      </c>
      <c r="D4" s="71"/>
      <c r="E4" s="71"/>
      <c r="F4" s="71"/>
      <c r="G4" s="71"/>
      <c r="H4" s="71"/>
      <c r="I4" s="71"/>
      <c r="J4" s="71"/>
    </row>
    <row r="5" spans="1:10" x14ac:dyDescent="0.3">
      <c r="B5" s="23"/>
      <c r="C5" s="50"/>
      <c r="D5" s="50"/>
      <c r="E5" s="50"/>
      <c r="F5" s="50"/>
      <c r="G5" s="50"/>
      <c r="H5" s="51"/>
      <c r="I5" s="51"/>
      <c r="J5" s="51"/>
    </row>
    <row r="6" spans="1:10" ht="18" x14ac:dyDescent="0.35">
      <c r="B6" s="27" t="s">
        <v>61</v>
      </c>
      <c r="D6" s="24"/>
      <c r="H6" s="23"/>
      <c r="I6" s="23"/>
    </row>
    <row r="7" spans="1:10" ht="9" customHeight="1" x14ac:dyDescent="0.35">
      <c r="B7" s="27"/>
      <c r="D7" s="50"/>
      <c r="E7" s="50"/>
      <c r="H7" s="23"/>
      <c r="I7" s="23"/>
    </row>
    <row r="8" spans="1:10" x14ac:dyDescent="0.3">
      <c r="B8" s="64" t="s">
        <v>62</v>
      </c>
      <c r="C8" s="64"/>
      <c r="D8" s="65" t="str">
        <f>+TAPA!D12</f>
        <v>POT</v>
      </c>
      <c r="E8" s="65"/>
      <c r="F8" s="28"/>
      <c r="G8" s="64" t="s">
        <v>63</v>
      </c>
      <c r="H8" s="64"/>
      <c r="I8" s="65" t="str">
        <f>+TAPA!I12</f>
        <v>Normal</v>
      </c>
      <c r="J8" s="65"/>
    </row>
    <row r="9" spans="1:10" x14ac:dyDescent="0.3">
      <c r="B9" s="64" t="s">
        <v>64</v>
      </c>
      <c r="C9" s="64"/>
      <c r="D9" s="65" t="s">
        <v>89</v>
      </c>
      <c r="E9" s="65"/>
      <c r="F9" s="28"/>
      <c r="G9" s="64" t="s">
        <v>65</v>
      </c>
      <c r="H9" s="64"/>
      <c r="I9" s="69" t="s">
        <v>157</v>
      </c>
      <c r="J9" s="69"/>
    </row>
    <row r="10" spans="1:10" x14ac:dyDescent="0.3">
      <c r="B10" s="64" t="s">
        <v>66</v>
      </c>
      <c r="C10" s="64"/>
      <c r="D10" s="65" t="s">
        <v>43</v>
      </c>
      <c r="E10" s="65"/>
      <c r="F10" s="28"/>
      <c r="G10" s="64" t="s">
        <v>67</v>
      </c>
      <c r="H10" s="64"/>
      <c r="I10" s="69" t="s">
        <v>85</v>
      </c>
      <c r="J10" s="69"/>
    </row>
    <row r="11" spans="1:10" x14ac:dyDescent="0.3">
      <c r="B11" s="64" t="s">
        <v>68</v>
      </c>
      <c r="C11" s="64"/>
      <c r="D11" s="65" t="s">
        <v>95</v>
      </c>
      <c r="E11" s="65"/>
      <c r="F11" s="28"/>
      <c r="G11" s="64" t="s">
        <v>69</v>
      </c>
      <c r="H11" s="64"/>
      <c r="I11" s="69">
        <v>5</v>
      </c>
      <c r="J11" s="69"/>
    </row>
    <row r="12" spans="1:10" customFormat="1" ht="15" x14ac:dyDescent="0.25">
      <c r="B12" s="29"/>
      <c r="C12" s="29"/>
      <c r="D12" s="59"/>
      <c r="E12" s="59"/>
      <c r="F12" s="29"/>
      <c r="G12" s="29"/>
      <c r="H12" s="29"/>
      <c r="I12" s="29"/>
    </row>
    <row r="13" spans="1:10" x14ac:dyDescent="0.3">
      <c r="B13" s="64" t="s">
        <v>70</v>
      </c>
      <c r="C13" s="64"/>
      <c r="D13" s="52">
        <f>+TAPA!D17</f>
        <v>43995</v>
      </c>
      <c r="E13" s="60"/>
      <c r="F13" s="28"/>
      <c r="G13"/>
      <c r="H13"/>
      <c r="I13" s="23"/>
    </row>
    <row r="14" spans="1:10" x14ac:dyDescent="0.3">
      <c r="B14" s="64" t="s">
        <v>71</v>
      </c>
      <c r="C14" s="64"/>
      <c r="D14" s="52">
        <f>+TAPA!D18</f>
        <v>44012</v>
      </c>
      <c r="E14" s="60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72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72" t="s">
        <v>73</v>
      </c>
      <c r="C18" s="73"/>
      <c r="D18" s="77" t="s">
        <v>91</v>
      </c>
      <c r="E18" s="78"/>
      <c r="F18" s="78"/>
      <c r="G18" s="79"/>
      <c r="H18" s="23"/>
      <c r="I18" s="31" t="s">
        <v>74</v>
      </c>
      <c r="J18" s="30" t="s">
        <v>93</v>
      </c>
    </row>
    <row r="19" spans="2:10" x14ac:dyDescent="0.3">
      <c r="B19" s="72" t="s">
        <v>75</v>
      </c>
      <c r="C19" s="73"/>
      <c r="D19" s="74">
        <v>501000</v>
      </c>
      <c r="E19" s="75"/>
      <c r="F19" s="75"/>
      <c r="G19" s="76"/>
      <c r="H19" s="51"/>
      <c r="I19" s="39"/>
      <c r="J19" s="39"/>
    </row>
    <row r="20" spans="2:10" x14ac:dyDescent="0.3">
      <c r="B20" s="72" t="s">
        <v>76</v>
      </c>
      <c r="C20" s="73"/>
      <c r="D20" s="74" t="s">
        <v>153</v>
      </c>
      <c r="E20" s="75"/>
      <c r="F20" s="75"/>
      <c r="G20" s="76"/>
      <c r="H20" s="51"/>
      <c r="I20" s="53" t="s">
        <v>74</v>
      </c>
      <c r="J20" s="55" t="s">
        <v>154</v>
      </c>
    </row>
    <row r="21" spans="2:10" x14ac:dyDescent="0.3">
      <c r="B21" s="72" t="s">
        <v>77</v>
      </c>
      <c r="C21" s="73"/>
      <c r="D21" s="74" t="s">
        <v>90</v>
      </c>
      <c r="E21" s="75"/>
      <c r="F21" s="75"/>
      <c r="G21" s="76"/>
      <c r="H21" s="51"/>
      <c r="I21" s="53" t="s">
        <v>74</v>
      </c>
      <c r="J21" s="55" t="s">
        <v>94</v>
      </c>
    </row>
    <row r="22" spans="2:10" customFormat="1" ht="15" x14ac:dyDescent="0.25">
      <c r="D22" s="39"/>
      <c r="E22" s="39"/>
      <c r="F22" s="39"/>
      <c r="G22" s="39"/>
      <c r="H22" s="39"/>
      <c r="I22" s="39"/>
      <c r="J22" s="39"/>
    </row>
    <row r="23" spans="2:10" customFormat="1" ht="18" x14ac:dyDescent="0.35">
      <c r="B23" s="27" t="s">
        <v>78</v>
      </c>
      <c r="D23" s="39"/>
      <c r="E23" s="39"/>
      <c r="F23" s="39"/>
      <c r="G23" s="39"/>
      <c r="H23" s="39"/>
      <c r="I23" s="39"/>
      <c r="J23" s="39"/>
    </row>
    <row r="24" spans="2:10" customFormat="1" ht="6.75" customHeight="1" x14ac:dyDescent="0.25">
      <c r="D24" s="39"/>
      <c r="E24" s="39"/>
      <c r="F24" s="39"/>
      <c r="G24" s="39"/>
      <c r="H24" s="39"/>
      <c r="I24" s="39"/>
      <c r="J24" s="39"/>
    </row>
    <row r="25" spans="2:10" x14ac:dyDescent="0.3">
      <c r="B25" s="64" t="s">
        <v>79</v>
      </c>
      <c r="C25" s="64"/>
      <c r="D25" s="55">
        <v>50</v>
      </c>
      <c r="E25" s="39"/>
      <c r="F25" s="39"/>
      <c r="G25" s="39"/>
      <c r="H25" s="39"/>
      <c r="I25" s="51"/>
      <c r="J25" s="51"/>
    </row>
    <row r="26" spans="2:10" x14ac:dyDescent="0.3">
      <c r="B26" s="64" t="s">
        <v>80</v>
      </c>
      <c r="C26" s="64"/>
      <c r="D26" s="55">
        <v>55</v>
      </c>
      <c r="E26" s="50"/>
      <c r="F26" s="50"/>
      <c r="G26" s="50"/>
      <c r="H26" s="51"/>
      <c r="I26" s="51"/>
      <c r="J26" s="51"/>
    </row>
    <row r="27" spans="2:10" x14ac:dyDescent="0.3">
      <c r="B27" s="64" t="s">
        <v>81</v>
      </c>
      <c r="C27" s="64"/>
      <c r="D27" s="55">
        <v>18</v>
      </c>
      <c r="E27" s="50"/>
      <c r="F27" s="50"/>
      <c r="G27" s="50"/>
      <c r="H27" s="51"/>
      <c r="I27" s="51"/>
      <c r="J27" s="51"/>
    </row>
    <row r="28" spans="2:10" x14ac:dyDescent="0.3">
      <c r="B28" s="23"/>
      <c r="D28" s="50"/>
      <c r="E28" s="50"/>
      <c r="F28" s="50"/>
      <c r="G28" s="50"/>
      <c r="H28" s="51"/>
      <c r="I28" s="51"/>
      <c r="J28" s="51"/>
    </row>
    <row r="29" spans="2:10" ht="18" x14ac:dyDescent="0.35">
      <c r="B29" s="27" t="s">
        <v>82</v>
      </c>
      <c r="D29" s="50"/>
      <c r="E29" s="50"/>
      <c r="F29" s="50"/>
      <c r="G29" s="50"/>
      <c r="H29" s="51"/>
      <c r="I29" s="51"/>
      <c r="J29" s="51"/>
    </row>
    <row r="30" spans="2:10" ht="7.5" customHeight="1" x14ac:dyDescent="0.3">
      <c r="B30" s="23"/>
      <c r="D30" s="50"/>
      <c r="E30" s="50"/>
      <c r="F30" s="50"/>
      <c r="G30" s="50"/>
      <c r="H30" s="51"/>
      <c r="I30" s="51"/>
      <c r="J30" s="51"/>
    </row>
    <row r="31" spans="2:10" ht="30.75" customHeight="1" x14ac:dyDescent="0.3">
      <c r="B31" s="32" t="s">
        <v>1</v>
      </c>
      <c r="C31" s="32" t="s">
        <v>2</v>
      </c>
      <c r="D31" s="56" t="s">
        <v>83</v>
      </c>
      <c r="E31" s="82" t="s">
        <v>3</v>
      </c>
      <c r="F31" s="82"/>
      <c r="G31" s="82" t="s">
        <v>4</v>
      </c>
      <c r="H31" s="82"/>
      <c r="I31" s="56" t="s">
        <v>84</v>
      </c>
      <c r="J31" s="32" t="s">
        <v>156</v>
      </c>
    </row>
    <row r="32" spans="2:10" x14ac:dyDescent="0.3">
      <c r="B32" s="33" t="s">
        <v>51</v>
      </c>
      <c r="C32" s="33" t="s">
        <v>45</v>
      </c>
      <c r="D32" s="62">
        <v>76.98</v>
      </c>
      <c r="E32" s="80" t="str">
        <f>'D Q01-I '!D5</f>
        <v>Valparaíso</v>
      </c>
      <c r="F32" s="81"/>
      <c r="G32" s="80" t="str">
        <f>'D Q01-I '!E5</f>
        <v>Puchuncaví</v>
      </c>
      <c r="H32" s="81"/>
      <c r="I32" s="46" t="s">
        <v>86</v>
      </c>
      <c r="J32" s="95">
        <v>44</v>
      </c>
    </row>
    <row r="33" spans="2:10" x14ac:dyDescent="0.3">
      <c r="B33" s="33" t="s">
        <v>51</v>
      </c>
      <c r="C33" s="46" t="s">
        <v>41</v>
      </c>
      <c r="D33" s="62">
        <v>77.930000000000007</v>
      </c>
      <c r="E33" s="80" t="str">
        <f>'D Q01-R '!D5</f>
        <v>Puchuncaví</v>
      </c>
      <c r="F33" s="81"/>
      <c r="G33" s="80" t="str">
        <f>'D Q01-R '!E5</f>
        <v>Valparaíso</v>
      </c>
      <c r="H33" s="81"/>
      <c r="I33" s="46" t="s">
        <v>86</v>
      </c>
      <c r="J33" s="95">
        <v>44</v>
      </c>
    </row>
    <row r="34" spans="2:10" x14ac:dyDescent="0.3">
      <c r="D34" s="24"/>
      <c r="J34" s="24"/>
    </row>
    <row r="35" spans="2:10" x14ac:dyDescent="0.3">
      <c r="D35" s="24"/>
      <c r="J35" s="24"/>
    </row>
    <row r="36" spans="2:10" x14ac:dyDescent="0.3">
      <c r="D36" s="57"/>
      <c r="E36" s="50"/>
      <c r="F36" s="50"/>
      <c r="G36" s="50"/>
      <c r="H36" s="50"/>
      <c r="I36" s="50"/>
      <c r="J36" s="51"/>
    </row>
    <row r="37" spans="2:10" x14ac:dyDescent="0.3">
      <c r="D37" s="57"/>
      <c r="E37" s="50"/>
      <c r="F37" s="50"/>
      <c r="G37" s="50"/>
      <c r="H37" s="50"/>
      <c r="I37" s="50"/>
      <c r="J37" s="51"/>
    </row>
    <row r="38" spans="2:10" x14ac:dyDescent="0.3">
      <c r="D38" s="57"/>
      <c r="E38" s="50"/>
      <c r="F38" s="50"/>
      <c r="G38" s="50"/>
      <c r="H38" s="50"/>
      <c r="I38" s="50"/>
      <c r="J38" s="51"/>
    </row>
    <row r="39" spans="2:10" x14ac:dyDescent="0.3">
      <c r="D39" s="57"/>
      <c r="E39" s="50"/>
      <c r="F39" s="50"/>
      <c r="G39" s="50"/>
      <c r="H39" s="50"/>
      <c r="I39" s="50"/>
      <c r="J39" s="58"/>
    </row>
    <row r="40" spans="2:10" x14ac:dyDescent="0.3">
      <c r="J40" s="41"/>
    </row>
    <row r="41" spans="2:10" x14ac:dyDescent="0.3">
      <c r="J41" s="41"/>
    </row>
    <row r="42" spans="2:10" x14ac:dyDescent="0.3">
      <c r="J42" s="41"/>
    </row>
    <row r="43" spans="2:10" x14ac:dyDescent="0.3">
      <c r="J43" s="41"/>
    </row>
    <row r="44" spans="2:10" x14ac:dyDescent="0.3">
      <c r="J44" s="41"/>
    </row>
    <row r="45" spans="2:10" x14ac:dyDescent="0.3">
      <c r="J45" s="41"/>
    </row>
    <row r="46" spans="2:10" x14ac:dyDescent="0.3">
      <c r="J46" s="41"/>
    </row>
    <row r="47" spans="2:10" x14ac:dyDescent="0.3">
      <c r="J47" s="41"/>
    </row>
  </sheetData>
  <mergeCells count="37">
    <mergeCell ref="E32:F32"/>
    <mergeCell ref="G32:H32"/>
    <mergeCell ref="E33:F33"/>
    <mergeCell ref="G33:H33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14:C14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</mergeCells>
  <conditionalFormatting sqref="D8:E8">
    <cfRule type="expression" dxfId="118" priority="192">
      <formula>D8=""</formula>
    </cfRule>
  </conditionalFormatting>
  <conditionalFormatting sqref="D10:E10">
    <cfRule type="expression" dxfId="117" priority="191">
      <formula>D10=""</formula>
    </cfRule>
  </conditionalFormatting>
  <conditionalFormatting sqref="D11:E11">
    <cfRule type="expression" dxfId="116" priority="190">
      <formula>D11=""</formula>
    </cfRule>
  </conditionalFormatting>
  <conditionalFormatting sqref="I8:J8">
    <cfRule type="expression" dxfId="115" priority="189">
      <formula>I8=""</formula>
    </cfRule>
  </conditionalFormatting>
  <conditionalFormatting sqref="D9:E9">
    <cfRule type="expression" dxfId="114" priority="188">
      <formula>D9=""</formula>
    </cfRule>
  </conditionalFormatting>
  <conditionalFormatting sqref="I9:J9">
    <cfRule type="expression" dxfId="113" priority="187">
      <formula>I9=""</formula>
    </cfRule>
  </conditionalFormatting>
  <conditionalFormatting sqref="I10:J10">
    <cfRule type="expression" dxfId="112" priority="186">
      <formula>I10=""</formula>
    </cfRule>
  </conditionalFormatting>
  <conditionalFormatting sqref="I11:J11">
    <cfRule type="expression" dxfId="111" priority="185">
      <formula>I11=""</formula>
    </cfRule>
  </conditionalFormatting>
  <conditionalFormatting sqref="D25">
    <cfRule type="expression" dxfId="110" priority="184">
      <formula>D25=""</formula>
    </cfRule>
  </conditionalFormatting>
  <conditionalFormatting sqref="D26">
    <cfRule type="expression" dxfId="109" priority="183">
      <formula>D26=""</formula>
    </cfRule>
  </conditionalFormatting>
  <conditionalFormatting sqref="D27">
    <cfRule type="expression" dxfId="108" priority="182">
      <formula>D27=""</formula>
    </cfRule>
  </conditionalFormatting>
  <conditionalFormatting sqref="J18">
    <cfRule type="expression" dxfId="107" priority="177">
      <formula>J18=""</formula>
    </cfRule>
  </conditionalFormatting>
  <conditionalFormatting sqref="D18:G18">
    <cfRule type="expression" dxfId="106" priority="174">
      <formula>D18=""</formula>
    </cfRule>
  </conditionalFormatting>
  <conditionalFormatting sqref="D19:G19">
    <cfRule type="expression" dxfId="105" priority="173">
      <formula>D19=""</formula>
    </cfRule>
  </conditionalFormatting>
  <conditionalFormatting sqref="D20:G20">
    <cfRule type="expression" dxfId="104" priority="172">
      <formula>D20=""</formula>
    </cfRule>
  </conditionalFormatting>
  <conditionalFormatting sqref="B32:C32">
    <cfRule type="expression" dxfId="103" priority="117">
      <formula>B32=""</formula>
    </cfRule>
  </conditionalFormatting>
  <conditionalFormatting sqref="I32">
    <cfRule type="expression" dxfId="102" priority="116">
      <formula>I32=""</formula>
    </cfRule>
  </conditionalFormatting>
  <conditionalFormatting sqref="B33:C33">
    <cfRule type="expression" dxfId="101" priority="115">
      <formula>B33=""</formula>
    </cfRule>
  </conditionalFormatting>
  <conditionalFormatting sqref="I33">
    <cfRule type="expression" dxfId="100" priority="114">
      <formula>I33=""</formula>
    </cfRule>
  </conditionalFormatting>
  <conditionalFormatting sqref="E32 G32">
    <cfRule type="expression" dxfId="99" priority="88">
      <formula>E32=""</formula>
    </cfRule>
  </conditionalFormatting>
  <conditionalFormatting sqref="E33 G33">
    <cfRule type="expression" dxfId="98" priority="86">
      <formula>E33=""</formula>
    </cfRule>
  </conditionalFormatting>
  <conditionalFormatting sqref="D21:G21">
    <cfRule type="expression" dxfId="97" priority="73">
      <formula>D21=""</formula>
    </cfRule>
  </conditionalFormatting>
  <conditionalFormatting sqref="J21">
    <cfRule type="expression" dxfId="96" priority="72">
      <formula>J21=""</formula>
    </cfRule>
  </conditionalFormatting>
  <conditionalFormatting sqref="D33">
    <cfRule type="expression" dxfId="95" priority="32">
      <formula>D33=""</formula>
    </cfRule>
  </conditionalFormatting>
  <conditionalFormatting sqref="D32">
    <cfRule type="expression" dxfId="94" priority="26">
      <formula>D32=""</formula>
    </cfRule>
  </conditionalFormatting>
  <conditionalFormatting sqref="J20">
    <cfRule type="expression" dxfId="93" priority="3">
      <formula>J20=""</formula>
    </cfRule>
  </conditionalFormatting>
  <conditionalFormatting sqref="D13">
    <cfRule type="expression" dxfId="92" priority="2">
      <formula>D13=""</formula>
    </cfRule>
  </conditionalFormatting>
  <conditionalFormatting sqref="D14">
    <cfRule type="expression" dxfId="91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(Q01 DIR HORCON - VALPO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49</v>
      </c>
      <c r="C5" s="4" t="s">
        <v>41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/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/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20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25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25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25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25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25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25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25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25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25">
      <c r="B21" s="21">
        <v>10</v>
      </c>
      <c r="C21" s="87"/>
      <c r="D21" s="87"/>
      <c r="E21" s="88"/>
      <c r="F21" s="88"/>
      <c r="G21" s="22"/>
      <c r="I21"/>
    </row>
    <row r="22" spans="2:9" x14ac:dyDescent="0.25">
      <c r="B22" s="21">
        <v>11</v>
      </c>
      <c r="C22" s="87"/>
      <c r="D22" s="87"/>
      <c r="E22" s="88"/>
      <c r="F22" s="88"/>
      <c r="G22" s="22"/>
    </row>
    <row r="23" spans="2:9" x14ac:dyDescent="0.25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25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25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25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25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25">
      <c r="B28" s="21">
        <v>17</v>
      </c>
      <c r="C28" s="87"/>
      <c r="D28" s="87"/>
      <c r="E28" s="88"/>
      <c r="F28" s="88"/>
      <c r="G28" s="22"/>
    </row>
    <row r="29" spans="2:9" x14ac:dyDescent="0.25">
      <c r="B29" s="21">
        <v>18</v>
      </c>
      <c r="C29" s="87"/>
      <c r="D29" s="87"/>
      <c r="E29" s="88"/>
      <c r="F29" s="8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90" priority="7">
      <formula>B31&lt;&gt;""</formula>
    </cfRule>
  </conditionalFormatting>
  <conditionalFormatting sqref="B30:F30">
    <cfRule type="expression" dxfId="89" priority="6">
      <formula>B30&lt;&gt;""</formula>
    </cfRule>
  </conditionalFormatting>
  <conditionalFormatting sqref="D7:I8">
    <cfRule type="expression" dxfId="88" priority="5">
      <formula>D7=""</formula>
    </cfRule>
  </conditionalFormatting>
  <conditionalFormatting sqref="D5">
    <cfRule type="expression" dxfId="87" priority="4">
      <formula>D5=""</formula>
    </cfRule>
  </conditionalFormatting>
  <conditionalFormatting sqref="E5">
    <cfRule type="expression" dxfId="86" priority="3">
      <formula>E5=""</formula>
    </cfRule>
  </conditionalFormatting>
  <conditionalFormatting sqref="B5">
    <cfRule type="expression" dxfId="85" priority="1">
      <formula>B5=""</formula>
    </cfRule>
  </conditionalFormatting>
  <conditionalFormatting sqref="C5">
    <cfRule type="expression" dxfId="8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(Q01 DIR QUINT - VALPO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47</v>
      </c>
      <c r="C5" s="4" t="s">
        <v>41</v>
      </c>
      <c r="D5" s="4" t="s">
        <v>48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/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/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20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25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25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25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25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25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25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25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25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25">
      <c r="B21" s="21">
        <v>10</v>
      </c>
      <c r="C21" s="87"/>
      <c r="D21" s="87"/>
      <c r="E21" s="88"/>
      <c r="F21" s="88"/>
      <c r="G21" s="22"/>
      <c r="I21"/>
    </row>
    <row r="22" spans="2:9" x14ac:dyDescent="0.25">
      <c r="B22" s="21">
        <v>11</v>
      </c>
      <c r="C22" s="87"/>
      <c r="D22" s="87"/>
      <c r="E22" s="88"/>
      <c r="F22" s="88"/>
      <c r="G22" s="22"/>
    </row>
    <row r="23" spans="2:9" x14ac:dyDescent="0.25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25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25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25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25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25">
      <c r="B28" s="21">
        <v>17</v>
      </c>
      <c r="C28" s="87"/>
      <c r="D28" s="87"/>
      <c r="E28" s="88"/>
      <c r="F28" s="88"/>
      <c r="G28" s="22"/>
    </row>
    <row r="29" spans="2:9" x14ac:dyDescent="0.25">
      <c r="B29" s="21">
        <v>18</v>
      </c>
      <c r="C29" s="87"/>
      <c r="D29" s="87"/>
      <c r="E29" s="88"/>
      <c r="F29" s="8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83" priority="7">
      <formula>B31&lt;&gt;""</formula>
    </cfRule>
  </conditionalFormatting>
  <conditionalFormatting sqref="B30:F30">
    <cfRule type="expression" dxfId="82" priority="6">
      <formula>B30&lt;&gt;""</formula>
    </cfRule>
  </conditionalFormatting>
  <conditionalFormatting sqref="D7:I8">
    <cfRule type="expression" dxfId="81" priority="5">
      <formula>D7=""</formula>
    </cfRule>
  </conditionalFormatting>
  <conditionalFormatting sqref="D5">
    <cfRule type="expression" dxfId="80" priority="4">
      <formula>D5=""</formula>
    </cfRule>
  </conditionalFormatting>
  <conditionalFormatting sqref="E5">
    <cfRule type="expression" dxfId="79" priority="3">
      <formula>E5=""</formula>
    </cfRule>
  </conditionalFormatting>
  <conditionalFormatting sqref="B5">
    <cfRule type="expression" dxfId="78" priority="1">
      <formula>B5=""</formula>
    </cfRule>
  </conditionalFormatting>
  <conditionalFormatting sqref="C5">
    <cfRule type="expression" dxfId="7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(Q01 NOCT VALPO - QUINT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46</v>
      </c>
      <c r="C5" s="4" t="s">
        <v>45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/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/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20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25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25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25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25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25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25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25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25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25">
      <c r="B21" s="21">
        <v>10</v>
      </c>
      <c r="C21" s="87"/>
      <c r="D21" s="87"/>
      <c r="E21" s="88"/>
      <c r="F21" s="88"/>
      <c r="G21" s="22"/>
      <c r="I21"/>
    </row>
    <row r="22" spans="2:9" x14ac:dyDescent="0.25">
      <c r="B22" s="21">
        <v>11</v>
      </c>
      <c r="C22" s="87"/>
      <c r="D22" s="87"/>
      <c r="E22" s="88"/>
      <c r="F22" s="88"/>
      <c r="G22" s="22"/>
    </row>
    <row r="23" spans="2:9" x14ac:dyDescent="0.25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25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25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25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25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25">
      <c r="B28" s="21">
        <v>17</v>
      </c>
      <c r="C28" s="87"/>
      <c r="D28" s="87"/>
      <c r="E28" s="88"/>
      <c r="F28" s="88"/>
      <c r="G28" s="22"/>
    </row>
    <row r="29" spans="2:9" x14ac:dyDescent="0.25">
      <c r="B29" s="21">
        <v>18</v>
      </c>
      <c r="C29" s="87"/>
      <c r="D29" s="87"/>
      <c r="E29" s="88"/>
      <c r="F29" s="8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76" priority="7">
      <formula>B31&lt;&gt;""</formula>
    </cfRule>
  </conditionalFormatting>
  <conditionalFormatting sqref="B30:F30">
    <cfRule type="expression" dxfId="75" priority="6">
      <formula>B30&lt;&gt;""</formula>
    </cfRule>
  </conditionalFormatting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(Q01 DIR QUINTO - OSITOS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45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/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/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20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25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25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25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25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25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25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25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25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25">
      <c r="B21" s="21">
        <v>10</v>
      </c>
      <c r="C21" s="87"/>
      <c r="D21" s="87"/>
      <c r="E21" s="88"/>
      <c r="F21" s="88"/>
      <c r="G21" s="22"/>
      <c r="I21"/>
    </row>
    <row r="22" spans="2:9" x14ac:dyDescent="0.25">
      <c r="B22" s="21">
        <v>11</v>
      </c>
      <c r="C22" s="87"/>
      <c r="D22" s="87"/>
      <c r="E22" s="88"/>
      <c r="F22" s="88"/>
      <c r="G22" s="22"/>
    </row>
    <row r="23" spans="2:9" x14ac:dyDescent="0.25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25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25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25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25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25">
      <c r="B28" s="21">
        <v>17</v>
      </c>
      <c r="C28" s="87"/>
      <c r="D28" s="87"/>
      <c r="E28" s="88"/>
      <c r="F28" s="88"/>
      <c r="G28" s="22"/>
    </row>
    <row r="29" spans="2:9" x14ac:dyDescent="0.25">
      <c r="B29" s="21">
        <v>18</v>
      </c>
      <c r="C29" s="87"/>
      <c r="D29" s="87"/>
      <c r="E29" s="88"/>
      <c r="F29" s="8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69" priority="7">
      <formula>B31&lt;&gt;""</formula>
    </cfRule>
  </conditionalFormatting>
  <conditionalFormatting sqref="B30:F30">
    <cfRule type="expression" dxfId="68" priority="6">
      <formula>B30&lt;&gt;""</formula>
    </cfRule>
  </conditionalFormatting>
  <conditionalFormatting sqref="D7:I8">
    <cfRule type="expression" dxfId="67" priority="5">
      <formula>D7=""</formula>
    </cfRule>
  </conditionalFormatting>
  <conditionalFormatting sqref="D5">
    <cfRule type="expression" dxfId="66" priority="4">
      <formula>D5=""</formula>
    </cfRule>
  </conditionalFormatting>
  <conditionalFormatting sqref="E5">
    <cfRule type="expression" dxfId="65" priority="3">
      <formula>E5=""</formula>
    </cfRule>
  </conditionalFormatting>
  <conditionalFormatting sqref="B5">
    <cfRule type="expression" dxfId="64" priority="1">
      <formula>B5=""</formula>
    </cfRule>
  </conditionalFormatting>
  <conditionalFormatting sqref="C5">
    <cfRule type="expression" dxfId="6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(Q01 DIR QUINTO - OSITOS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41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/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/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20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25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25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25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25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25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25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25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25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25">
      <c r="B21" s="21">
        <v>10</v>
      </c>
      <c r="C21" s="87"/>
      <c r="D21" s="87"/>
      <c r="E21" s="88"/>
      <c r="F21" s="88"/>
      <c r="G21" s="22"/>
      <c r="I21"/>
    </row>
    <row r="22" spans="2:9" x14ac:dyDescent="0.25">
      <c r="B22" s="21">
        <v>11</v>
      </c>
      <c r="C22" s="87"/>
      <c r="D22" s="87"/>
      <c r="E22" s="88"/>
      <c r="F22" s="88"/>
      <c r="G22" s="22"/>
    </row>
    <row r="23" spans="2:9" x14ac:dyDescent="0.25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25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25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25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25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25">
      <c r="B28" s="21">
        <v>17</v>
      </c>
      <c r="C28" s="87"/>
      <c r="D28" s="87"/>
      <c r="E28" s="88"/>
      <c r="F28" s="88"/>
      <c r="G28" s="22"/>
    </row>
    <row r="29" spans="2:9" x14ac:dyDescent="0.25">
      <c r="B29" s="21">
        <v>18</v>
      </c>
      <c r="C29" s="87"/>
      <c r="D29" s="87"/>
      <c r="E29" s="88"/>
      <c r="F29" s="8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62" priority="7">
      <formula>B31&lt;&gt;""</formula>
    </cfRule>
  </conditionalFormatting>
  <conditionalFormatting sqref="B30:F30">
    <cfRule type="expression" dxfId="61" priority="6">
      <formula>B30&lt;&gt;""</formula>
    </cfRule>
  </conditionalFormatting>
  <conditionalFormatting sqref="D7:I8">
    <cfRule type="expression" dxfId="60" priority="5">
      <formula>D7=""</formula>
    </cfRule>
  </conditionalFormatting>
  <conditionalFormatting sqref="D5">
    <cfRule type="expression" dxfId="59" priority="4">
      <formula>D5=""</formula>
    </cfRule>
  </conditionalFormatting>
  <conditionalFormatting sqref="E5">
    <cfRule type="expression" dxfId="58" priority="3">
      <formula>E5=""</formula>
    </cfRule>
  </conditionalFormatting>
  <conditionalFormatting sqref="B5">
    <cfRule type="expression" dxfId="57" priority="1">
      <formula>B5=""</formula>
    </cfRule>
  </conditionalFormatting>
  <conditionalFormatting sqref="C5">
    <cfRule type="expression" dxfId="5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zoomScale="70" zoomScaleNormal="70" workbookViewId="0">
      <selection activeCell="M14" sqref="M1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85" t="str">
        <f>"DETALLE DEL SERVICIO ("&amp;B5&amp;" - "&amp;C5&amp;")"</f>
        <v>DETALLE DEL SERVICIO (Q01 -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45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 t="str">
        <f>+CONCATENATE(C12," - ",E12)</f>
        <v>GALVARINO - VALPARAÍSO</v>
      </c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 t="str">
        <f>+CONCATENATE(C64," - ",E64)</f>
        <v>AV. PRINCIPAL - PUCHUNCAVÍ</v>
      </c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47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48">
        <v>1</v>
      </c>
      <c r="C12" s="89" t="s">
        <v>96</v>
      </c>
      <c r="D12" s="90"/>
      <c r="E12" s="89" t="s">
        <v>114</v>
      </c>
      <c r="F12" s="90"/>
      <c r="G12" s="22"/>
      <c r="H12" s="87"/>
      <c r="I12" s="87"/>
    </row>
    <row r="13" spans="2:9" x14ac:dyDescent="0.25">
      <c r="B13" s="48">
        <v>2</v>
      </c>
      <c r="C13" s="89" t="s">
        <v>97</v>
      </c>
      <c r="D13" s="90"/>
      <c r="E13" s="89" t="s">
        <v>114</v>
      </c>
      <c r="F13" s="90"/>
      <c r="G13" s="22"/>
      <c r="H13" s="87"/>
      <c r="I13" s="87"/>
    </row>
    <row r="14" spans="2:9" x14ac:dyDescent="0.25">
      <c r="B14" s="48">
        <v>3</v>
      </c>
      <c r="C14" s="89" t="s">
        <v>98</v>
      </c>
      <c r="D14" s="90"/>
      <c r="E14" s="89" t="s">
        <v>114</v>
      </c>
      <c r="F14" s="90"/>
      <c r="G14" s="22"/>
      <c r="H14" s="87"/>
      <c r="I14" s="87"/>
    </row>
    <row r="15" spans="2:9" x14ac:dyDescent="0.25">
      <c r="B15" s="48">
        <v>4</v>
      </c>
      <c r="C15" s="89" t="s">
        <v>99</v>
      </c>
      <c r="D15" s="90"/>
      <c r="E15" s="89" t="s">
        <v>114</v>
      </c>
      <c r="F15" s="90"/>
      <c r="G15" s="22"/>
      <c r="H15" s="87"/>
      <c r="I15" s="87"/>
    </row>
    <row r="16" spans="2:9" x14ac:dyDescent="0.25">
      <c r="B16" s="48">
        <v>5</v>
      </c>
      <c r="C16" s="89" t="s">
        <v>100</v>
      </c>
      <c r="D16" s="90"/>
      <c r="E16" s="89" t="s">
        <v>114</v>
      </c>
      <c r="F16" s="90"/>
      <c r="G16" s="22"/>
    </row>
    <row r="17" spans="2:9" x14ac:dyDescent="0.25">
      <c r="B17" s="48">
        <v>6</v>
      </c>
      <c r="C17" s="89" t="s">
        <v>101</v>
      </c>
      <c r="D17" s="90"/>
      <c r="E17" s="89" t="s">
        <v>114</v>
      </c>
      <c r="F17" s="90"/>
      <c r="G17" s="22"/>
    </row>
    <row r="18" spans="2:9" x14ac:dyDescent="0.25">
      <c r="B18" s="48">
        <v>7</v>
      </c>
      <c r="C18" s="89" t="s">
        <v>102</v>
      </c>
      <c r="D18" s="90"/>
      <c r="E18" s="89" t="s">
        <v>114</v>
      </c>
      <c r="F18" s="90"/>
      <c r="G18" s="22"/>
    </row>
    <row r="19" spans="2:9" x14ac:dyDescent="0.25">
      <c r="B19" s="48">
        <v>8</v>
      </c>
      <c r="C19" s="89" t="s">
        <v>103</v>
      </c>
      <c r="D19" s="90"/>
      <c r="E19" s="89" t="s">
        <v>114</v>
      </c>
      <c r="F19" s="90"/>
      <c r="G19" s="22"/>
    </row>
    <row r="20" spans="2:9" x14ac:dyDescent="0.25">
      <c r="B20" s="48">
        <v>9</v>
      </c>
      <c r="C20" s="89" t="s">
        <v>104</v>
      </c>
      <c r="D20" s="90"/>
      <c r="E20" s="89" t="s">
        <v>115</v>
      </c>
      <c r="F20" s="90"/>
      <c r="G20" s="22"/>
    </row>
    <row r="21" spans="2:9" x14ac:dyDescent="0.25">
      <c r="B21" s="48">
        <v>10</v>
      </c>
      <c r="C21" s="89" t="s">
        <v>105</v>
      </c>
      <c r="D21" s="90"/>
      <c r="E21" s="89" t="s">
        <v>115</v>
      </c>
      <c r="F21" s="90"/>
      <c r="G21" s="22"/>
    </row>
    <row r="22" spans="2:9" x14ac:dyDescent="0.25">
      <c r="B22" s="48">
        <v>11</v>
      </c>
      <c r="C22" s="89" t="s">
        <v>106</v>
      </c>
      <c r="D22" s="90"/>
      <c r="E22" s="89" t="s">
        <v>115</v>
      </c>
      <c r="F22" s="90"/>
      <c r="G22" s="22"/>
    </row>
    <row r="23" spans="2:9" x14ac:dyDescent="0.25">
      <c r="B23" s="48">
        <v>12</v>
      </c>
      <c r="C23" s="89" t="s">
        <v>107</v>
      </c>
      <c r="D23" s="90"/>
      <c r="E23" s="89" t="s">
        <v>115</v>
      </c>
      <c r="F23" s="90"/>
      <c r="G23" s="22"/>
    </row>
    <row r="24" spans="2:9" x14ac:dyDescent="0.25">
      <c r="B24" s="48">
        <v>13</v>
      </c>
      <c r="C24" s="89" t="s">
        <v>108</v>
      </c>
      <c r="D24" s="90"/>
      <c r="E24" s="89" t="s">
        <v>115</v>
      </c>
      <c r="F24" s="90"/>
      <c r="G24" s="22"/>
    </row>
    <row r="25" spans="2:9" x14ac:dyDescent="0.25">
      <c r="B25" s="48">
        <v>14</v>
      </c>
      <c r="C25" s="89" t="s">
        <v>105</v>
      </c>
      <c r="D25" s="90"/>
      <c r="E25" s="89" t="s">
        <v>115</v>
      </c>
      <c r="F25" s="90"/>
      <c r="G25" s="22"/>
    </row>
    <row r="26" spans="2:9" x14ac:dyDescent="0.25">
      <c r="B26" s="48">
        <v>15</v>
      </c>
      <c r="C26" s="89" t="s">
        <v>109</v>
      </c>
      <c r="D26" s="90"/>
      <c r="E26" s="89" t="s">
        <v>115</v>
      </c>
      <c r="F26" s="90"/>
      <c r="G26" s="22"/>
      <c r="H26"/>
      <c r="I26"/>
    </row>
    <row r="27" spans="2:9" x14ac:dyDescent="0.25">
      <c r="B27" s="48">
        <v>16</v>
      </c>
      <c r="C27" s="89" t="s">
        <v>110</v>
      </c>
      <c r="D27" s="90"/>
      <c r="E27" s="89" t="s">
        <v>115</v>
      </c>
      <c r="F27" s="90"/>
      <c r="G27" s="22"/>
      <c r="H27"/>
      <c r="I27"/>
    </row>
    <row r="28" spans="2:9" x14ac:dyDescent="0.25">
      <c r="B28" s="48">
        <v>17</v>
      </c>
      <c r="C28" s="89" t="s">
        <v>111</v>
      </c>
      <c r="D28" s="90"/>
      <c r="E28" s="89" t="s">
        <v>115</v>
      </c>
      <c r="F28" s="90"/>
      <c r="G28" s="22"/>
      <c r="H28"/>
      <c r="I28"/>
    </row>
    <row r="29" spans="2:9" x14ac:dyDescent="0.25">
      <c r="B29" s="48">
        <v>18</v>
      </c>
      <c r="C29" s="89" t="s">
        <v>112</v>
      </c>
      <c r="D29" s="90"/>
      <c r="E29" s="89" t="s">
        <v>115</v>
      </c>
      <c r="F29" s="90"/>
      <c r="G29" s="22"/>
    </row>
    <row r="30" spans="2:9" x14ac:dyDescent="0.25">
      <c r="B30" s="48">
        <v>19</v>
      </c>
      <c r="C30" s="91" t="s">
        <v>150</v>
      </c>
      <c r="D30" s="90"/>
      <c r="E30" s="89" t="s">
        <v>115</v>
      </c>
      <c r="F30" s="90"/>
      <c r="G30" s="22"/>
    </row>
    <row r="31" spans="2:9" x14ac:dyDescent="0.25">
      <c r="B31" s="48">
        <v>20</v>
      </c>
      <c r="C31" s="91" t="s">
        <v>150</v>
      </c>
      <c r="D31" s="90"/>
      <c r="E31" s="89" t="s">
        <v>116</v>
      </c>
      <c r="F31" s="90"/>
      <c r="H31"/>
      <c r="I31"/>
    </row>
    <row r="32" spans="2:9" x14ac:dyDescent="0.25">
      <c r="B32" s="48">
        <v>21</v>
      </c>
      <c r="C32" s="89" t="s">
        <v>113</v>
      </c>
      <c r="D32" s="90"/>
      <c r="E32" s="89" t="s">
        <v>116</v>
      </c>
      <c r="F32" s="90"/>
      <c r="H32"/>
      <c r="I32"/>
    </row>
    <row r="33" spans="2:9" x14ac:dyDescent="0.25">
      <c r="B33" s="48">
        <v>22</v>
      </c>
      <c r="C33" s="89" t="s">
        <v>113</v>
      </c>
      <c r="D33" s="90"/>
      <c r="E33" s="89" t="s">
        <v>117</v>
      </c>
      <c r="F33" s="90"/>
      <c r="G33"/>
      <c r="H33"/>
      <c r="I33"/>
    </row>
    <row r="34" spans="2:9" x14ac:dyDescent="0.25">
      <c r="B34" s="48">
        <v>23</v>
      </c>
      <c r="C34" s="89" t="s">
        <v>127</v>
      </c>
      <c r="D34" s="90"/>
      <c r="E34" s="89" t="s">
        <v>117</v>
      </c>
      <c r="F34" s="90"/>
      <c r="G34"/>
      <c r="H34"/>
      <c r="I34"/>
    </row>
    <row r="35" spans="2:9" x14ac:dyDescent="0.25">
      <c r="B35" s="48">
        <v>24</v>
      </c>
      <c r="C35" s="89" t="s">
        <v>128</v>
      </c>
      <c r="D35" s="90"/>
      <c r="E35" s="89" t="s">
        <v>117</v>
      </c>
      <c r="F35" s="90"/>
      <c r="G35"/>
      <c r="H35"/>
      <c r="I35"/>
    </row>
    <row r="36" spans="2:9" x14ac:dyDescent="0.25">
      <c r="B36" s="48">
        <v>25</v>
      </c>
      <c r="C36" s="89" t="s">
        <v>129</v>
      </c>
      <c r="D36" s="90"/>
      <c r="E36" s="89" t="s">
        <v>117</v>
      </c>
      <c r="F36" s="90"/>
      <c r="G36"/>
      <c r="H36"/>
      <c r="I36"/>
    </row>
    <row r="37" spans="2:9" x14ac:dyDescent="0.25">
      <c r="B37" s="48">
        <v>26</v>
      </c>
      <c r="C37" s="91" t="s">
        <v>151</v>
      </c>
      <c r="D37" s="90"/>
      <c r="E37" s="89" t="s">
        <v>117</v>
      </c>
      <c r="F37" s="90"/>
      <c r="H37"/>
      <c r="I37"/>
    </row>
    <row r="38" spans="2:9" x14ac:dyDescent="0.25">
      <c r="B38" s="48">
        <v>27</v>
      </c>
      <c r="C38" s="89" t="s">
        <v>130</v>
      </c>
      <c r="D38" s="90"/>
      <c r="E38" s="89" t="s">
        <v>117</v>
      </c>
      <c r="F38" s="90"/>
      <c r="H38"/>
      <c r="I38"/>
    </row>
    <row r="39" spans="2:9" x14ac:dyDescent="0.25">
      <c r="B39" s="48">
        <v>28</v>
      </c>
      <c r="C39" s="89" t="s">
        <v>131</v>
      </c>
      <c r="D39" s="90"/>
      <c r="E39" s="89" t="s">
        <v>117</v>
      </c>
      <c r="F39" s="90"/>
      <c r="H39"/>
      <c r="I39"/>
    </row>
    <row r="40" spans="2:9" x14ac:dyDescent="0.25">
      <c r="B40" s="48">
        <v>29</v>
      </c>
      <c r="C40" s="89" t="s">
        <v>129</v>
      </c>
      <c r="D40" s="90"/>
      <c r="E40" s="89" t="s">
        <v>117</v>
      </c>
      <c r="F40" s="90"/>
      <c r="H40"/>
      <c r="I40"/>
    </row>
    <row r="41" spans="2:9" x14ac:dyDescent="0.25">
      <c r="B41" s="48">
        <v>30</v>
      </c>
      <c r="C41" s="89" t="s">
        <v>132</v>
      </c>
      <c r="D41" s="90"/>
      <c r="E41" s="89" t="s">
        <v>117</v>
      </c>
      <c r="F41" s="90"/>
      <c r="H41"/>
      <c r="I41"/>
    </row>
    <row r="42" spans="2:9" x14ac:dyDescent="0.25">
      <c r="B42" s="48">
        <v>31</v>
      </c>
      <c r="C42" s="89" t="s">
        <v>133</v>
      </c>
      <c r="D42" s="90"/>
      <c r="E42" s="89" t="s">
        <v>117</v>
      </c>
      <c r="F42" s="90"/>
      <c r="H42"/>
      <c r="I42"/>
    </row>
    <row r="43" spans="2:9" x14ac:dyDescent="0.25">
      <c r="B43" s="48">
        <v>32</v>
      </c>
      <c r="C43" s="89" t="s">
        <v>134</v>
      </c>
      <c r="D43" s="90"/>
      <c r="E43" s="89" t="s">
        <v>117</v>
      </c>
      <c r="F43" s="90"/>
      <c r="H43"/>
      <c r="I43"/>
    </row>
    <row r="44" spans="2:9" x14ac:dyDescent="0.25">
      <c r="B44" s="48">
        <v>33</v>
      </c>
      <c r="C44" s="89" t="s">
        <v>133</v>
      </c>
      <c r="D44" s="90"/>
      <c r="E44" s="89" t="s">
        <v>117</v>
      </c>
      <c r="F44" s="90"/>
      <c r="H44"/>
      <c r="I44"/>
    </row>
    <row r="45" spans="2:9" x14ac:dyDescent="0.25">
      <c r="B45" s="48">
        <v>34</v>
      </c>
      <c r="C45" s="89" t="s">
        <v>135</v>
      </c>
      <c r="D45" s="90"/>
      <c r="E45" s="89" t="s">
        <v>117</v>
      </c>
      <c r="F45" s="90"/>
      <c r="H45"/>
      <c r="I45"/>
    </row>
    <row r="46" spans="2:9" x14ac:dyDescent="0.25">
      <c r="B46" s="48">
        <v>35</v>
      </c>
      <c r="C46" s="89" t="s">
        <v>136</v>
      </c>
      <c r="D46" s="90"/>
      <c r="E46" s="89" t="s">
        <v>117</v>
      </c>
      <c r="F46" s="90"/>
      <c r="H46"/>
      <c r="I46"/>
    </row>
    <row r="47" spans="2:9" x14ac:dyDescent="0.25">
      <c r="B47" s="48">
        <v>36</v>
      </c>
      <c r="C47" s="89" t="s">
        <v>134</v>
      </c>
      <c r="D47" s="90"/>
      <c r="E47" s="89" t="s">
        <v>117</v>
      </c>
      <c r="F47" s="90"/>
      <c r="H47"/>
      <c r="I47"/>
    </row>
    <row r="48" spans="2:9" x14ac:dyDescent="0.25">
      <c r="B48" s="48">
        <v>37</v>
      </c>
      <c r="C48" s="89" t="s">
        <v>137</v>
      </c>
      <c r="D48" s="90"/>
      <c r="E48" s="89" t="s">
        <v>117</v>
      </c>
      <c r="F48" s="90"/>
      <c r="H48"/>
      <c r="I48"/>
    </row>
    <row r="49" spans="2:9" x14ac:dyDescent="0.25">
      <c r="B49" s="48">
        <v>38</v>
      </c>
      <c r="C49" s="89" t="s">
        <v>138</v>
      </c>
      <c r="D49" s="90"/>
      <c r="E49" s="89" t="s">
        <v>117</v>
      </c>
      <c r="F49" s="90"/>
      <c r="H49"/>
      <c r="I49"/>
    </row>
    <row r="50" spans="2:9" x14ac:dyDescent="0.25">
      <c r="B50" s="48">
        <v>39</v>
      </c>
      <c r="C50" s="89" t="s">
        <v>139</v>
      </c>
      <c r="D50" s="90"/>
      <c r="E50" s="89" t="s">
        <v>117</v>
      </c>
      <c r="F50" s="90"/>
      <c r="H50"/>
      <c r="I50"/>
    </row>
    <row r="51" spans="2:9" x14ac:dyDescent="0.25">
      <c r="B51" s="48">
        <v>40</v>
      </c>
      <c r="C51" s="89" t="s">
        <v>140</v>
      </c>
      <c r="D51" s="90"/>
      <c r="E51" s="89" t="s">
        <v>117</v>
      </c>
      <c r="F51" s="90"/>
      <c r="H51"/>
      <c r="I51"/>
    </row>
    <row r="52" spans="2:9" x14ac:dyDescent="0.25">
      <c r="B52" s="48">
        <v>41</v>
      </c>
      <c r="C52" s="89" t="s">
        <v>127</v>
      </c>
      <c r="D52" s="90"/>
      <c r="E52" s="89" t="s">
        <v>117</v>
      </c>
      <c r="F52" s="90"/>
      <c r="H52"/>
      <c r="I52"/>
    </row>
    <row r="53" spans="2:9" x14ac:dyDescent="0.25">
      <c r="B53" s="48">
        <v>42</v>
      </c>
      <c r="C53" s="89" t="s">
        <v>113</v>
      </c>
      <c r="D53" s="90"/>
      <c r="E53" s="89" t="s">
        <v>117</v>
      </c>
      <c r="F53" s="90"/>
      <c r="H53"/>
      <c r="I53"/>
    </row>
    <row r="54" spans="2:9" x14ac:dyDescent="0.25">
      <c r="B54" s="48">
        <v>43</v>
      </c>
      <c r="C54" s="89" t="s">
        <v>113</v>
      </c>
      <c r="D54" s="90"/>
      <c r="E54" s="89" t="s">
        <v>118</v>
      </c>
      <c r="F54" s="90"/>
      <c r="H54"/>
      <c r="I54"/>
    </row>
    <row r="55" spans="2:9" x14ac:dyDescent="0.25">
      <c r="B55" s="48">
        <v>44</v>
      </c>
      <c r="C55" s="89" t="s">
        <v>145</v>
      </c>
      <c r="D55" s="90"/>
      <c r="E55" s="89" t="s">
        <v>118</v>
      </c>
      <c r="F55" s="90"/>
      <c r="H55"/>
      <c r="I55"/>
    </row>
    <row r="56" spans="2:9" x14ac:dyDescent="0.25">
      <c r="B56" s="48">
        <v>45</v>
      </c>
      <c r="C56" s="89" t="s">
        <v>142</v>
      </c>
      <c r="D56" s="90"/>
      <c r="E56" s="89" t="s">
        <v>118</v>
      </c>
      <c r="F56" s="90"/>
      <c r="H56"/>
      <c r="I56"/>
    </row>
    <row r="57" spans="2:9" x14ac:dyDescent="0.25">
      <c r="B57" s="48">
        <v>46</v>
      </c>
      <c r="C57" s="89" t="s">
        <v>149</v>
      </c>
      <c r="D57" s="90"/>
      <c r="E57" s="89" t="s">
        <v>118</v>
      </c>
      <c r="F57" s="90"/>
      <c r="H57"/>
      <c r="I57"/>
    </row>
    <row r="58" spans="2:9" x14ac:dyDescent="0.25">
      <c r="B58" s="48">
        <v>47</v>
      </c>
      <c r="C58" s="89" t="s">
        <v>143</v>
      </c>
      <c r="D58" s="90"/>
      <c r="E58" s="89" t="s">
        <v>118</v>
      </c>
      <c r="F58" s="90"/>
      <c r="H58"/>
      <c r="I58"/>
    </row>
    <row r="59" spans="2:9" x14ac:dyDescent="0.25">
      <c r="B59" s="48">
        <v>48</v>
      </c>
      <c r="C59" s="89" t="s">
        <v>124</v>
      </c>
      <c r="D59" s="90"/>
      <c r="E59" s="89" t="s">
        <v>118</v>
      </c>
      <c r="F59" s="90"/>
      <c r="H59"/>
      <c r="I59"/>
    </row>
    <row r="60" spans="2:9" x14ac:dyDescent="0.25">
      <c r="B60" s="48">
        <v>49</v>
      </c>
      <c r="C60" s="89" t="s">
        <v>125</v>
      </c>
      <c r="D60" s="90"/>
      <c r="E60" s="89" t="s">
        <v>118</v>
      </c>
      <c r="F60" s="90"/>
      <c r="H60"/>
      <c r="I60"/>
    </row>
    <row r="61" spans="2:9" x14ac:dyDescent="0.25">
      <c r="B61" s="48">
        <v>50</v>
      </c>
      <c r="C61" s="89" t="s">
        <v>126</v>
      </c>
      <c r="D61" s="90"/>
      <c r="E61" s="89" t="s">
        <v>118</v>
      </c>
      <c r="F61" s="90"/>
      <c r="H61"/>
      <c r="I61"/>
    </row>
    <row r="62" spans="2:9" x14ac:dyDescent="0.25">
      <c r="B62" s="48">
        <v>51</v>
      </c>
      <c r="C62" s="89" t="s">
        <v>123</v>
      </c>
      <c r="D62" s="90"/>
      <c r="E62" s="89" t="s">
        <v>118</v>
      </c>
      <c r="F62" s="90"/>
      <c r="H62"/>
      <c r="I62"/>
    </row>
    <row r="63" spans="2:9" x14ac:dyDescent="0.25">
      <c r="B63" s="48">
        <v>52</v>
      </c>
      <c r="C63" s="89" t="s">
        <v>145</v>
      </c>
      <c r="D63" s="90"/>
      <c r="E63" s="89" t="s">
        <v>118</v>
      </c>
      <c r="F63" s="90"/>
      <c r="H63"/>
      <c r="I63"/>
    </row>
    <row r="64" spans="2:9" x14ac:dyDescent="0.25">
      <c r="B64" s="48">
        <v>53</v>
      </c>
      <c r="C64" s="89" t="s">
        <v>144</v>
      </c>
      <c r="D64" s="90"/>
      <c r="E64" s="89" t="s">
        <v>118</v>
      </c>
      <c r="F64" s="90"/>
      <c r="H64"/>
      <c r="I64"/>
    </row>
    <row r="65" spans="8:9" x14ac:dyDescent="0.25">
      <c r="H65"/>
      <c r="I65"/>
    </row>
    <row r="66" spans="8:9" x14ac:dyDescent="0.25">
      <c r="H66"/>
      <c r="I66"/>
    </row>
    <row r="67" spans="8:9" x14ac:dyDescent="0.25">
      <c r="H67"/>
      <c r="I67"/>
    </row>
    <row r="68" spans="8:9" x14ac:dyDescent="0.25">
      <c r="H68"/>
      <c r="I68"/>
    </row>
    <row r="69" spans="8:9" x14ac:dyDescent="0.25">
      <c r="H69"/>
      <c r="I69"/>
    </row>
    <row r="70" spans="8:9" x14ac:dyDescent="0.25">
      <c r="H70"/>
      <c r="I70"/>
    </row>
    <row r="71" spans="8:9" x14ac:dyDescent="0.25">
      <c r="H71"/>
      <c r="I71"/>
    </row>
    <row r="72" spans="8:9" x14ac:dyDescent="0.25">
      <c r="H72"/>
      <c r="I72"/>
    </row>
    <row r="73" spans="8:9" x14ac:dyDescent="0.25">
      <c r="H73"/>
      <c r="I73"/>
    </row>
    <row r="74" spans="8:9" x14ac:dyDescent="0.25">
      <c r="H74"/>
      <c r="I74"/>
    </row>
    <row r="75" spans="8:9" x14ac:dyDescent="0.25">
      <c r="H75"/>
      <c r="I75"/>
    </row>
    <row r="76" spans="8:9" x14ac:dyDescent="0.25">
      <c r="H76"/>
      <c r="I76"/>
    </row>
    <row r="77" spans="8:9" x14ac:dyDescent="0.25">
      <c r="H77"/>
      <c r="I77"/>
    </row>
    <row r="78" spans="8:9" x14ac:dyDescent="0.25">
      <c r="H78"/>
      <c r="I78"/>
    </row>
    <row r="79" spans="8:9" x14ac:dyDescent="0.25">
      <c r="H79"/>
      <c r="I79"/>
    </row>
    <row r="80" spans="8:9" x14ac:dyDescent="0.25">
      <c r="H80"/>
      <c r="I80"/>
    </row>
    <row r="81" spans="8:9" x14ac:dyDescent="0.25">
      <c r="H81"/>
      <c r="I81"/>
    </row>
    <row r="82" spans="8:9" x14ac:dyDescent="0.25">
      <c r="H82"/>
      <c r="I82"/>
    </row>
  </sheetData>
  <mergeCells count="119">
    <mergeCell ref="C64:D64"/>
    <mergeCell ref="E64:F6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55" priority="5">
      <formula>D7=""</formula>
    </cfRule>
  </conditionalFormatting>
  <conditionalFormatting sqref="B5">
    <cfRule type="expression" dxfId="54" priority="3">
      <formula>B5=""</formula>
    </cfRule>
  </conditionalFormatting>
  <conditionalFormatting sqref="C5">
    <cfRule type="expression" dxfId="53" priority="4">
      <formula>C5=""</formula>
    </cfRule>
  </conditionalFormatting>
  <conditionalFormatting sqref="E5">
    <cfRule type="expression" dxfId="52" priority="1">
      <formula>E5=""</formula>
    </cfRule>
  </conditionalFormatting>
  <conditionalFormatting sqref="D5">
    <cfRule type="expression" dxfId="51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9"/>
  <sheetViews>
    <sheetView zoomScale="70" zoomScaleNormal="70" zoomScaleSheetLayoutView="70" workbookViewId="0">
      <selection activeCell="B1" sqref="B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(Q01 -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41</v>
      </c>
      <c r="D5" s="4" t="s">
        <v>50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86" t="s">
        <v>52</v>
      </c>
      <c r="C7" s="86"/>
      <c r="D7" s="68" t="str">
        <f>+CONCATENATE(C12," - ",E12)</f>
        <v>AV. PRINCIPAL - PUCHUNCAVÍ</v>
      </c>
      <c r="E7" s="68"/>
      <c r="F7" s="68"/>
      <c r="G7" s="68"/>
      <c r="H7" s="68"/>
      <c r="I7" s="68"/>
    </row>
    <row r="8" spans="2:9" x14ac:dyDescent="0.25">
      <c r="B8" s="86" t="s">
        <v>53</v>
      </c>
      <c r="C8" s="86"/>
      <c r="D8" s="68" t="str">
        <f>+CONCATENATE(C58," - ",E58)</f>
        <v>GALVARINO - VALPARAÍSO</v>
      </c>
      <c r="E8" s="68"/>
      <c r="F8" s="68"/>
      <c r="G8" s="68"/>
      <c r="H8" s="68"/>
      <c r="I8" s="68"/>
    </row>
    <row r="9" spans="2:9" ht="15" customHeight="1" x14ac:dyDescent="0.25"/>
    <row r="10" spans="2:9" x14ac:dyDescent="0.25">
      <c r="B10" s="83" t="s">
        <v>54</v>
      </c>
      <c r="C10" s="83"/>
      <c r="D10" s="83"/>
      <c r="E10" s="83"/>
      <c r="F10" s="83"/>
      <c r="G10"/>
      <c r="H10" s="84" t="s">
        <v>55</v>
      </c>
      <c r="I10" s="84"/>
    </row>
    <row r="11" spans="2:9" x14ac:dyDescent="0.25">
      <c r="B11" s="47" t="s">
        <v>56</v>
      </c>
      <c r="C11" s="83" t="s">
        <v>57</v>
      </c>
      <c r="D11" s="83"/>
      <c r="E11" s="83" t="s">
        <v>58</v>
      </c>
      <c r="F11" s="83"/>
      <c r="G11"/>
      <c r="H11" s="84"/>
      <c r="I11" s="84"/>
    </row>
    <row r="12" spans="2:9" x14ac:dyDescent="0.25">
      <c r="B12" s="48">
        <v>1</v>
      </c>
      <c r="C12" s="87" t="s">
        <v>144</v>
      </c>
      <c r="D12" s="87"/>
      <c r="E12" s="87" t="s">
        <v>118</v>
      </c>
      <c r="F12" s="87"/>
      <c r="G12" s="22"/>
      <c r="H12" s="87"/>
      <c r="I12" s="87"/>
    </row>
    <row r="13" spans="2:9" x14ac:dyDescent="0.25">
      <c r="B13" s="48">
        <v>2</v>
      </c>
      <c r="C13" s="87" t="s">
        <v>145</v>
      </c>
      <c r="D13" s="87"/>
      <c r="E13" s="87" t="s">
        <v>118</v>
      </c>
      <c r="F13" s="87"/>
      <c r="G13" s="22"/>
      <c r="H13" s="87"/>
      <c r="I13" s="87"/>
    </row>
    <row r="14" spans="2:9" x14ac:dyDescent="0.25">
      <c r="B14" s="48">
        <v>3</v>
      </c>
      <c r="C14" s="87" t="s">
        <v>122</v>
      </c>
      <c r="D14" s="87"/>
      <c r="E14" s="87" t="s">
        <v>118</v>
      </c>
      <c r="F14" s="87"/>
      <c r="G14" s="22"/>
      <c r="H14" s="87"/>
      <c r="I14" s="87"/>
    </row>
    <row r="15" spans="2:9" x14ac:dyDescent="0.25">
      <c r="B15" s="48">
        <v>4</v>
      </c>
      <c r="C15" s="87" t="s">
        <v>123</v>
      </c>
      <c r="D15" s="87"/>
      <c r="E15" s="87" t="s">
        <v>118</v>
      </c>
      <c r="F15" s="87"/>
      <c r="G15" s="22"/>
      <c r="H15" s="87"/>
      <c r="I15" s="87"/>
    </row>
    <row r="16" spans="2:9" x14ac:dyDescent="0.25">
      <c r="B16" s="48">
        <v>5</v>
      </c>
      <c r="C16" s="87" t="s">
        <v>124</v>
      </c>
      <c r="D16" s="87"/>
      <c r="E16" s="87" t="s">
        <v>118</v>
      </c>
      <c r="F16" s="87"/>
      <c r="G16" s="22"/>
    </row>
    <row r="17" spans="2:9" x14ac:dyDescent="0.25">
      <c r="B17" s="48">
        <v>6</v>
      </c>
      <c r="C17" s="87" t="s">
        <v>125</v>
      </c>
      <c r="D17" s="87"/>
      <c r="E17" s="87" t="s">
        <v>118</v>
      </c>
      <c r="F17" s="87"/>
      <c r="G17" s="22"/>
    </row>
    <row r="18" spans="2:9" x14ac:dyDescent="0.25">
      <c r="B18" s="48">
        <v>7</v>
      </c>
      <c r="C18" s="87" t="s">
        <v>126</v>
      </c>
      <c r="D18" s="87"/>
      <c r="E18" s="87" t="s">
        <v>118</v>
      </c>
      <c r="F18" s="87"/>
      <c r="G18" s="22"/>
    </row>
    <row r="19" spans="2:9" x14ac:dyDescent="0.25">
      <c r="B19" s="48">
        <v>8</v>
      </c>
      <c r="C19" s="87" t="s">
        <v>123</v>
      </c>
      <c r="D19" s="87"/>
      <c r="E19" s="87" t="s">
        <v>118</v>
      </c>
      <c r="F19" s="87"/>
      <c r="G19" s="22"/>
    </row>
    <row r="20" spans="2:9" x14ac:dyDescent="0.25">
      <c r="B20" s="48">
        <v>9</v>
      </c>
      <c r="C20" s="87" t="s">
        <v>145</v>
      </c>
      <c r="D20" s="87"/>
      <c r="E20" s="87" t="s">
        <v>118</v>
      </c>
      <c r="F20" s="87"/>
      <c r="G20" s="22"/>
    </row>
    <row r="21" spans="2:9" x14ac:dyDescent="0.25">
      <c r="B21" s="48">
        <v>10</v>
      </c>
      <c r="C21" s="87" t="s">
        <v>113</v>
      </c>
      <c r="D21" s="87"/>
      <c r="E21" s="87" t="s">
        <v>118</v>
      </c>
      <c r="F21" s="87"/>
      <c r="G21" s="22"/>
    </row>
    <row r="22" spans="2:9" x14ac:dyDescent="0.25">
      <c r="B22" s="48">
        <v>11</v>
      </c>
      <c r="C22" s="87" t="s">
        <v>146</v>
      </c>
      <c r="D22" s="87"/>
      <c r="E22" s="87" t="s">
        <v>117</v>
      </c>
      <c r="F22" s="87"/>
      <c r="G22" s="22"/>
    </row>
    <row r="23" spans="2:9" x14ac:dyDescent="0.25">
      <c r="B23" s="48">
        <v>12</v>
      </c>
      <c r="C23" s="87" t="s">
        <v>127</v>
      </c>
      <c r="D23" s="87"/>
      <c r="E23" s="87" t="s">
        <v>117</v>
      </c>
      <c r="F23" s="87"/>
      <c r="G23" s="22"/>
    </row>
    <row r="24" spans="2:9" x14ac:dyDescent="0.25">
      <c r="B24" s="48">
        <v>13</v>
      </c>
      <c r="C24" s="87" t="s">
        <v>128</v>
      </c>
      <c r="D24" s="87"/>
      <c r="E24" s="87" t="s">
        <v>117</v>
      </c>
      <c r="F24" s="87"/>
      <c r="G24" s="22"/>
    </row>
    <row r="25" spans="2:9" x14ac:dyDescent="0.25">
      <c r="B25" s="48">
        <v>14</v>
      </c>
      <c r="C25" s="87" t="s">
        <v>129</v>
      </c>
      <c r="D25" s="87"/>
      <c r="E25" s="87" t="s">
        <v>117</v>
      </c>
      <c r="F25" s="87"/>
      <c r="G25" s="22"/>
      <c r="H25"/>
      <c r="I25"/>
    </row>
    <row r="26" spans="2:9" x14ac:dyDescent="0.25">
      <c r="B26" s="48">
        <v>15</v>
      </c>
      <c r="C26" s="92" t="s">
        <v>151</v>
      </c>
      <c r="D26" s="87"/>
      <c r="E26" s="87" t="s">
        <v>117</v>
      </c>
      <c r="F26" s="87"/>
      <c r="G26" s="22"/>
      <c r="H26"/>
      <c r="I26"/>
    </row>
    <row r="27" spans="2:9" x14ac:dyDescent="0.25">
      <c r="B27" s="48">
        <v>16</v>
      </c>
      <c r="C27" s="87" t="s">
        <v>130</v>
      </c>
      <c r="D27" s="87"/>
      <c r="E27" s="87" t="s">
        <v>117</v>
      </c>
      <c r="F27" s="87"/>
      <c r="G27" s="22"/>
      <c r="H27"/>
      <c r="I27"/>
    </row>
    <row r="28" spans="2:9" x14ac:dyDescent="0.25">
      <c r="B28" s="48">
        <v>17</v>
      </c>
      <c r="C28" s="87" t="s">
        <v>131</v>
      </c>
      <c r="D28" s="87"/>
      <c r="E28" s="87" t="s">
        <v>117</v>
      </c>
      <c r="F28" s="87"/>
      <c r="G28" s="22"/>
    </row>
    <row r="29" spans="2:9" x14ac:dyDescent="0.25">
      <c r="B29" s="48">
        <v>18</v>
      </c>
      <c r="C29" s="87" t="s">
        <v>129</v>
      </c>
      <c r="D29" s="87"/>
      <c r="E29" s="87" t="s">
        <v>117</v>
      </c>
      <c r="F29" s="87"/>
      <c r="G29" s="22"/>
    </row>
    <row r="30" spans="2:9" x14ac:dyDescent="0.25">
      <c r="B30" s="48">
        <v>19</v>
      </c>
      <c r="C30" s="87" t="s">
        <v>132</v>
      </c>
      <c r="D30" s="87"/>
      <c r="E30" s="87" t="s">
        <v>117</v>
      </c>
      <c r="F30" s="87"/>
    </row>
    <row r="31" spans="2:9" x14ac:dyDescent="0.25">
      <c r="B31" s="48">
        <v>20</v>
      </c>
      <c r="C31" s="87" t="s">
        <v>141</v>
      </c>
      <c r="D31" s="87"/>
      <c r="E31" s="87" t="s">
        <v>117</v>
      </c>
      <c r="F31" s="87"/>
    </row>
    <row r="32" spans="2:9" x14ac:dyDescent="0.25">
      <c r="B32" s="48">
        <v>21</v>
      </c>
      <c r="C32" s="87" t="s">
        <v>134</v>
      </c>
      <c r="D32" s="87"/>
      <c r="E32" s="87" t="s">
        <v>117</v>
      </c>
      <c r="F32" s="87"/>
    </row>
    <row r="33" spans="2:9" x14ac:dyDescent="0.25">
      <c r="B33" s="48">
        <v>22</v>
      </c>
      <c r="C33" s="87" t="s">
        <v>141</v>
      </c>
      <c r="D33" s="87"/>
      <c r="E33" s="87" t="s">
        <v>117</v>
      </c>
      <c r="F33" s="87"/>
      <c r="G33"/>
      <c r="H33"/>
      <c r="I33"/>
    </row>
    <row r="34" spans="2:9" x14ac:dyDescent="0.25">
      <c r="B34" s="48">
        <v>23</v>
      </c>
      <c r="C34" s="87" t="s">
        <v>135</v>
      </c>
      <c r="D34" s="87"/>
      <c r="E34" s="87" t="s">
        <v>117</v>
      </c>
      <c r="F34" s="87"/>
      <c r="G34"/>
      <c r="H34"/>
      <c r="I34"/>
    </row>
    <row r="35" spans="2:9" x14ac:dyDescent="0.25">
      <c r="B35" s="48">
        <v>24</v>
      </c>
      <c r="C35" s="87" t="s">
        <v>147</v>
      </c>
      <c r="D35" s="87"/>
      <c r="E35" s="87" t="s">
        <v>117</v>
      </c>
      <c r="F35" s="87"/>
      <c r="G35"/>
      <c r="H35"/>
      <c r="I35"/>
    </row>
    <row r="36" spans="2:9" x14ac:dyDescent="0.25">
      <c r="B36" s="48">
        <v>25</v>
      </c>
      <c r="C36" s="87" t="s">
        <v>134</v>
      </c>
      <c r="D36" s="87"/>
      <c r="E36" s="87" t="s">
        <v>117</v>
      </c>
      <c r="F36" s="87"/>
      <c r="G36"/>
      <c r="H36"/>
      <c r="I36"/>
    </row>
    <row r="37" spans="2:9" x14ac:dyDescent="0.25">
      <c r="B37" s="48">
        <v>26</v>
      </c>
      <c r="C37" s="87" t="s">
        <v>137</v>
      </c>
      <c r="D37" s="87"/>
      <c r="E37" s="87" t="s">
        <v>117</v>
      </c>
      <c r="F37" s="87"/>
      <c r="G37"/>
      <c r="H37"/>
      <c r="I37"/>
    </row>
    <row r="38" spans="2:9" x14ac:dyDescent="0.25">
      <c r="B38" s="48">
        <v>27</v>
      </c>
      <c r="C38" s="87" t="s">
        <v>148</v>
      </c>
      <c r="D38" s="87"/>
      <c r="E38" s="87" t="s">
        <v>117</v>
      </c>
      <c r="F38" s="87"/>
    </row>
    <row r="39" spans="2:9" x14ac:dyDescent="0.25">
      <c r="B39" s="48">
        <v>28</v>
      </c>
      <c r="C39" s="87" t="s">
        <v>139</v>
      </c>
      <c r="D39" s="87"/>
      <c r="E39" s="87" t="s">
        <v>117</v>
      </c>
      <c r="F39" s="87"/>
    </row>
    <row r="40" spans="2:9" x14ac:dyDescent="0.25">
      <c r="B40" s="48">
        <v>29</v>
      </c>
      <c r="C40" s="87" t="s">
        <v>140</v>
      </c>
      <c r="D40" s="87"/>
      <c r="E40" s="87" t="s">
        <v>117</v>
      </c>
      <c r="F40" s="87"/>
    </row>
    <row r="41" spans="2:9" x14ac:dyDescent="0.25">
      <c r="B41" s="48">
        <v>30</v>
      </c>
      <c r="C41" s="87" t="s">
        <v>127</v>
      </c>
      <c r="D41" s="87"/>
      <c r="E41" s="87" t="s">
        <v>117</v>
      </c>
      <c r="F41" s="87"/>
    </row>
    <row r="42" spans="2:9" x14ac:dyDescent="0.25">
      <c r="B42" s="48">
        <v>31</v>
      </c>
      <c r="C42" s="87" t="s">
        <v>113</v>
      </c>
      <c r="D42" s="87"/>
      <c r="E42" s="87" t="s">
        <v>116</v>
      </c>
      <c r="F42" s="87"/>
    </row>
    <row r="43" spans="2:9" x14ac:dyDescent="0.25">
      <c r="B43" s="61">
        <v>32</v>
      </c>
      <c r="C43" s="92" t="s">
        <v>150</v>
      </c>
      <c r="D43" s="87"/>
      <c r="E43" s="87" t="s">
        <v>116</v>
      </c>
      <c r="F43" s="87"/>
    </row>
    <row r="44" spans="2:9" x14ac:dyDescent="0.25">
      <c r="B44" s="61">
        <v>33</v>
      </c>
      <c r="C44" s="92" t="s">
        <v>150</v>
      </c>
      <c r="D44" s="87"/>
      <c r="E44" s="87" t="s">
        <v>115</v>
      </c>
      <c r="F44" s="87"/>
    </row>
    <row r="45" spans="2:9" x14ac:dyDescent="0.25">
      <c r="B45" s="61">
        <v>34</v>
      </c>
      <c r="C45" s="87" t="s">
        <v>112</v>
      </c>
      <c r="D45" s="87"/>
      <c r="E45" s="87" t="s">
        <v>115</v>
      </c>
      <c r="F45" s="87"/>
    </row>
    <row r="46" spans="2:9" x14ac:dyDescent="0.25">
      <c r="B46" s="61">
        <v>35</v>
      </c>
      <c r="C46" s="87" t="s">
        <v>111</v>
      </c>
      <c r="D46" s="87"/>
      <c r="E46" s="87" t="s">
        <v>115</v>
      </c>
      <c r="F46" s="87"/>
    </row>
    <row r="47" spans="2:9" x14ac:dyDescent="0.25">
      <c r="B47" s="61">
        <v>36</v>
      </c>
      <c r="C47" s="87" t="s">
        <v>119</v>
      </c>
      <c r="D47" s="87"/>
      <c r="E47" s="87" t="s">
        <v>115</v>
      </c>
      <c r="F47" s="87"/>
    </row>
    <row r="48" spans="2:9" x14ac:dyDescent="0.25">
      <c r="B48" s="61">
        <v>37</v>
      </c>
      <c r="C48" s="87" t="s">
        <v>109</v>
      </c>
      <c r="D48" s="87"/>
      <c r="E48" s="87" t="s">
        <v>115</v>
      </c>
      <c r="F48" s="87"/>
    </row>
    <row r="49" spans="2:6" x14ac:dyDescent="0.25">
      <c r="B49" s="61">
        <v>38</v>
      </c>
      <c r="C49" s="87" t="s">
        <v>120</v>
      </c>
      <c r="D49" s="87"/>
      <c r="E49" s="87" t="s">
        <v>115</v>
      </c>
      <c r="F49" s="87"/>
    </row>
    <row r="50" spans="2:6" x14ac:dyDescent="0.25">
      <c r="B50" s="61">
        <v>39</v>
      </c>
      <c r="C50" s="87" t="s">
        <v>121</v>
      </c>
      <c r="D50" s="87"/>
      <c r="E50" s="87" t="s">
        <v>115</v>
      </c>
      <c r="F50" s="87"/>
    </row>
    <row r="51" spans="2:6" x14ac:dyDescent="0.25">
      <c r="B51" s="61">
        <v>40</v>
      </c>
      <c r="C51" s="87" t="s">
        <v>104</v>
      </c>
      <c r="D51" s="87"/>
      <c r="E51" s="87" t="s">
        <v>115</v>
      </c>
      <c r="F51" s="87"/>
    </row>
    <row r="52" spans="2:6" x14ac:dyDescent="0.25">
      <c r="B52" s="61">
        <v>41</v>
      </c>
      <c r="C52" s="87" t="s">
        <v>102</v>
      </c>
      <c r="D52" s="87"/>
      <c r="E52" s="87" t="s">
        <v>114</v>
      </c>
      <c r="F52" s="87"/>
    </row>
    <row r="53" spans="2:6" x14ac:dyDescent="0.25">
      <c r="B53" s="61">
        <v>42</v>
      </c>
      <c r="C53" s="87" t="s">
        <v>101</v>
      </c>
      <c r="D53" s="87"/>
      <c r="E53" s="87" t="s">
        <v>114</v>
      </c>
      <c r="F53" s="87"/>
    </row>
    <row r="54" spans="2:6" x14ac:dyDescent="0.25">
      <c r="B54" s="61">
        <v>43</v>
      </c>
      <c r="C54" s="87" t="s">
        <v>100</v>
      </c>
      <c r="D54" s="87"/>
      <c r="E54" s="87" t="s">
        <v>114</v>
      </c>
      <c r="F54" s="87"/>
    </row>
    <row r="55" spans="2:6" x14ac:dyDescent="0.25">
      <c r="B55" s="61">
        <v>44</v>
      </c>
      <c r="C55" s="87" t="s">
        <v>99</v>
      </c>
      <c r="D55" s="87"/>
      <c r="E55" s="87" t="s">
        <v>114</v>
      </c>
      <c r="F55" s="87"/>
    </row>
    <row r="56" spans="2:6" x14ac:dyDescent="0.25">
      <c r="B56" s="61">
        <v>45</v>
      </c>
      <c r="C56" s="87" t="s">
        <v>98</v>
      </c>
      <c r="D56" s="87"/>
      <c r="E56" s="87" t="s">
        <v>114</v>
      </c>
      <c r="F56" s="87"/>
    </row>
    <row r="57" spans="2:6" x14ac:dyDescent="0.25">
      <c r="B57" s="61">
        <v>46</v>
      </c>
      <c r="C57" s="87" t="s">
        <v>97</v>
      </c>
      <c r="D57" s="87"/>
      <c r="E57" s="87" t="s">
        <v>114</v>
      </c>
      <c r="F57" s="87"/>
    </row>
    <row r="58" spans="2:6" x14ac:dyDescent="0.25">
      <c r="B58" s="61">
        <v>47</v>
      </c>
      <c r="C58" s="87" t="s">
        <v>96</v>
      </c>
      <c r="D58" s="87"/>
      <c r="E58" s="87" t="s">
        <v>114</v>
      </c>
      <c r="F58" s="87"/>
    </row>
    <row r="59" spans="2:6" x14ac:dyDescent="0.25">
      <c r="B59" s="39"/>
      <c r="C59" s="40"/>
      <c r="D59" s="40"/>
      <c r="E59" s="40"/>
      <c r="F59" s="40"/>
    </row>
  </sheetData>
  <mergeCells count="107">
    <mergeCell ref="C51:D51"/>
    <mergeCell ref="E51:F51"/>
    <mergeCell ref="C46:D46"/>
    <mergeCell ref="E46:F46"/>
    <mergeCell ref="C47:D47"/>
    <mergeCell ref="E47:F47"/>
    <mergeCell ref="C48:D48"/>
    <mergeCell ref="E48:F48"/>
    <mergeCell ref="C58:D58"/>
    <mergeCell ref="E58:F5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3:D43"/>
    <mergeCell ref="E43:F43"/>
    <mergeCell ref="C44:D44"/>
    <mergeCell ref="E44:F44"/>
    <mergeCell ref="C45:D45"/>
    <mergeCell ref="E45:F45"/>
    <mergeCell ref="C49:D49"/>
    <mergeCell ref="E49:F49"/>
    <mergeCell ref="C50:D50"/>
    <mergeCell ref="E50:F50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50" priority="5">
      <formula>D7=""</formula>
    </cfRule>
  </conditionalFormatting>
  <conditionalFormatting sqref="C5">
    <cfRule type="expression" dxfId="49" priority="4">
      <formula>C5=""</formula>
    </cfRule>
  </conditionalFormatting>
  <conditionalFormatting sqref="B5">
    <cfRule type="expression" dxfId="48" priority="3">
      <formula>B5=""</formula>
    </cfRule>
  </conditionalFormatting>
  <conditionalFormatting sqref="E5">
    <cfRule type="expression" dxfId="47" priority="1">
      <formula>E5=""</formula>
    </cfRule>
  </conditionalFormatting>
  <conditionalFormatting sqref="D5">
    <cfRule type="expression" dxfId="46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1" zoomScale="70" zoomScaleNormal="70" workbookViewId="0">
      <selection activeCell="I20" sqref="I2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(Q01 - Ida)</v>
      </c>
      <c r="C2" s="85"/>
      <c r="D2" s="85"/>
      <c r="E2" s="85"/>
      <c r="F2" s="85"/>
      <c r="G2" s="85"/>
      <c r="H2" s="85"/>
      <c r="I2" s="8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45</v>
      </c>
      <c r="D7" s="4" t="s">
        <v>48</v>
      </c>
      <c r="E7" s="4" t="s">
        <v>50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9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9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9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2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1</v>
      </c>
    </row>
    <row r="20" spans="2:9" ht="15.75" x14ac:dyDescent="0.25">
      <c r="B20" s="10">
        <v>7</v>
      </c>
      <c r="C20" s="49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1</v>
      </c>
    </row>
    <row r="21" spans="2:9" ht="15.75" x14ac:dyDescent="0.25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1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9" ht="15.75" x14ac:dyDescent="0.25">
      <c r="B22" s="10">
        <v>9</v>
      </c>
      <c r="C22" s="49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1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9" ht="15.75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9" ht="15.75" x14ac:dyDescent="0.25">
      <c r="B24" s="10">
        <v>11</v>
      </c>
      <c r="C24" s="49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9" ht="15.75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9" ht="15.75" x14ac:dyDescent="0.25">
      <c r="B26" s="10">
        <v>13</v>
      </c>
      <c r="C26" s="49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9" ht="15.75" x14ac:dyDescent="0.25">
      <c r="B28" s="10">
        <v>15</v>
      </c>
      <c r="C28" s="49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1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1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9" ht="15.75" x14ac:dyDescent="0.25">
      <c r="B30" s="10">
        <v>17</v>
      </c>
      <c r="C30" s="49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49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4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4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45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5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10">
        <v>21</v>
      </c>
      <c r="C34" s="49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49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14</v>
      </c>
      <c r="F37" s="15"/>
      <c r="G37" s="16">
        <f>+SUM(G13:G36)</f>
        <v>12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6">
      <formula>D7=""</formula>
    </cfRule>
  </conditionalFormatting>
  <conditionalFormatting sqref="E7">
    <cfRule type="expression" dxfId="44" priority="5">
      <formula>E7=""</formula>
    </cfRule>
  </conditionalFormatting>
  <conditionalFormatting sqref="F7">
    <cfRule type="expression" dxfId="43" priority="4">
      <formula>F7=""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E46" sqref="E4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(Q01 - Regreso)</v>
      </c>
      <c r="C2" s="85"/>
      <c r="D2" s="85"/>
      <c r="E2" s="85"/>
      <c r="F2" s="85"/>
      <c r="G2" s="85"/>
      <c r="H2" s="85"/>
      <c r="I2" s="8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41</v>
      </c>
      <c r="D7" s="4" t="s">
        <v>50</v>
      </c>
      <c r="E7" s="4" t="s">
        <v>48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9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9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9" t="s">
        <v>19</v>
      </c>
      <c r="D18" s="43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1</v>
      </c>
    </row>
    <row r="20" spans="2:9" ht="15.75" x14ac:dyDescent="0.25">
      <c r="B20" s="10">
        <v>7</v>
      </c>
      <c r="C20" s="49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1</v>
      </c>
    </row>
    <row r="21" spans="2:9" ht="15.75" x14ac:dyDescent="0.25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1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9" ht="15.75" x14ac:dyDescent="0.25">
      <c r="B22" s="10">
        <v>9</v>
      </c>
      <c r="C22" s="49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1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9" ht="15.75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9" ht="15.75" x14ac:dyDescent="0.25">
      <c r="B24" s="10">
        <v>11</v>
      </c>
      <c r="C24" s="49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9" ht="15.75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9" ht="15.75" x14ac:dyDescent="0.25">
      <c r="B26" s="10">
        <v>13</v>
      </c>
      <c r="C26" s="49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9" ht="15.75" x14ac:dyDescent="0.25">
      <c r="B28" s="10">
        <v>15</v>
      </c>
      <c r="C28" s="49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1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1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9" ht="15.75" x14ac:dyDescent="0.25">
      <c r="B30" s="10">
        <v>17</v>
      </c>
      <c r="C30" s="49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49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49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49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14</v>
      </c>
      <c r="F37" s="15"/>
      <c r="G37" s="16">
        <f>+SUM(G13:G36)</f>
        <v>12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10">
      <formula>F7=""</formula>
    </cfRule>
  </conditionalFormatting>
  <conditionalFormatting sqref="C7">
    <cfRule type="expression" dxfId="38" priority="9">
      <formula>C7=""</formula>
    </cfRule>
  </conditionalFormatting>
  <conditionalFormatting sqref="B7">
    <cfRule type="expression" dxfId="37" priority="8">
      <formula>B7=""</formula>
    </cfRule>
  </conditionalFormatting>
  <conditionalFormatting sqref="D7">
    <cfRule type="expression" dxfId="36" priority="7">
      <formula>D7=""</formula>
    </cfRule>
  </conditionalFormatting>
  <conditionalFormatting sqref="E7">
    <cfRule type="expression" dxfId="35" priority="6">
      <formula>E7=""</formula>
    </cfRule>
  </conditionalFormatting>
  <conditionalFormatting sqref="F7">
    <cfRule type="expression" dxfId="34" priority="5">
      <formula>F7=""</formula>
    </cfRule>
  </conditionalFormatting>
  <conditionalFormatting sqref="F7">
    <cfRule type="expression" dxfId="33" priority="4">
      <formula>F7=""</formula>
    </cfRule>
  </conditionalFormatting>
  <conditionalFormatting sqref="F7">
    <cfRule type="expression" dxfId="32" priority="3">
      <formula>F7=""</formula>
    </cfRule>
  </conditionalFormatting>
  <conditionalFormatting sqref="F7">
    <cfRule type="expression" dxfId="31" priority="2">
      <formula>F7=""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0000"/>
    <pageSetUpPr fitToPage="1"/>
  </sheetPr>
  <dimension ref="B2:N37"/>
  <sheetViews>
    <sheetView zoomScale="70" zoomScaleNormal="70" workbookViewId="0">
      <selection activeCell="M7" sqref="M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5" t="str">
        <f>"PROGRAMA DE OPERACIÓN DEL SERVICIO ("&amp;B7&amp;" - "&amp;C7&amp;")"</f>
        <v>PROGRAMA DE OPERACIÓN DEL SERVICIO (Q01 DIR HORCON - VALPO - Ida)</v>
      </c>
      <c r="C2" s="85"/>
      <c r="D2" s="85"/>
      <c r="E2" s="85"/>
      <c r="F2" s="85"/>
      <c r="G2" s="85"/>
      <c r="H2" s="85"/>
      <c r="I2" s="8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H6" s="37" t="s">
        <v>92</v>
      </c>
    </row>
    <row r="7" spans="2:14" x14ac:dyDescent="0.25">
      <c r="B7" s="4" t="s">
        <v>49</v>
      </c>
      <c r="C7" s="4" t="s">
        <v>45</v>
      </c>
      <c r="D7" s="4" t="s">
        <v>50</v>
      </c>
      <c r="E7" s="4" t="s">
        <v>48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1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5" t="str">
        <f>"PROGRAMA DE OPERACIÓN DEL SERVICIO ("&amp;B7&amp;" - "&amp;C7&amp;")"</f>
        <v>PROGRAMA DE OPERACIÓN DEL SERVICIO (Q01 DIR HORCON - VALPO - Regreso)</v>
      </c>
      <c r="C2" s="85"/>
      <c r="D2" s="85"/>
      <c r="E2" s="85"/>
      <c r="F2" s="85"/>
      <c r="G2" s="85"/>
      <c r="H2" s="85"/>
      <c r="I2" s="8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49</v>
      </c>
      <c r="C7" s="4" t="s">
        <v>41</v>
      </c>
      <c r="D7" s="4" t="s">
        <v>48</v>
      </c>
      <c r="E7" s="4" t="s">
        <v>50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5" t="str">
        <f>"PROGRAMA DE OPERACIÓN DEL SERVICIO ("&amp;B7&amp;" - "&amp;C7&amp;")"</f>
        <v>PROGRAMA DE OPERACIÓN DEL SERVICIO (Q01 DIR QUINT - VALPO - Regreso)</v>
      </c>
      <c r="C2" s="85"/>
      <c r="D2" s="85"/>
      <c r="E2" s="85"/>
      <c r="F2" s="85"/>
      <c r="G2" s="85"/>
      <c r="H2" s="85"/>
      <c r="I2" s="8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47</v>
      </c>
      <c r="C7" s="4" t="s">
        <v>41</v>
      </c>
      <c r="D7" s="4" t="s">
        <v>48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7"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5" t="str">
        <f>"PROGRAMA DE OPERACIÓN DEL SERVICIO ("&amp;B7&amp;" - "&amp;C7&amp;")"</f>
        <v>PROGRAMA DE OPERACIÓN DEL SERVICIO (Q01 NOCT VALPO - QUINT - Ida)</v>
      </c>
      <c r="C2" s="85"/>
      <c r="D2" s="85"/>
      <c r="E2" s="85"/>
      <c r="F2" s="85"/>
      <c r="G2" s="85"/>
      <c r="H2" s="85"/>
      <c r="I2" s="8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46</v>
      </c>
      <c r="C7" s="4" t="s">
        <v>45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5" t="str">
        <f>"PROGRAMA DE OPERACIÓN DEL SERVICIO ("&amp;B7&amp;" - "&amp;C7&amp;")"</f>
        <v>PROGRAMA DE OPERACIÓN DEL SERVICIO (Q01 DIR QUINTO - OSITOS - Ida)</v>
      </c>
      <c r="C2" s="85"/>
      <c r="D2" s="85"/>
      <c r="E2" s="85"/>
      <c r="F2" s="85"/>
      <c r="G2" s="85"/>
      <c r="H2" s="85"/>
      <c r="I2" s="8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45</v>
      </c>
      <c r="D7" s="4" t="s">
        <v>43</v>
      </c>
      <c r="E7" s="4" t="s">
        <v>42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5" t="str">
        <f>"PROGRAMA DE OPERACIÓN DEL SERVICIO ("&amp;B7&amp;" - "&amp;C7&amp;")"</f>
        <v>PROGRAMA DE OPERACIÓN DEL SERVICIO (Q01 DIR QUINTO - OSITOS - Regreso)</v>
      </c>
      <c r="C2" s="85"/>
      <c r="D2" s="85"/>
      <c r="E2" s="85"/>
      <c r="F2" s="85"/>
      <c r="G2" s="85"/>
      <c r="H2" s="85"/>
      <c r="I2" s="8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18</vt:i4>
      </vt:variant>
    </vt:vector>
  </HeadingPairs>
  <TitlesOfParts>
    <vt:vector size="35" baseType="lpstr">
      <vt:lpstr>TAPA</vt:lpstr>
      <vt:lpstr>Operador UNQ</vt:lpstr>
      <vt:lpstr>D Q01 DIR HORCON - VALPO-R</vt:lpstr>
      <vt:lpstr>D Q01 DIR QUINT - VALPO-R</vt:lpstr>
      <vt:lpstr>D Q01 NOCT VALPO - QUINT-I</vt:lpstr>
      <vt:lpstr>D Q01 DIR QUINTO - OSITOS-I</vt:lpstr>
      <vt:lpstr>D Q01 DIR QUINTO - OSITOS-R</vt:lpstr>
      <vt:lpstr>D Q01-I </vt:lpstr>
      <vt:lpstr>D Q01-R </vt:lpstr>
      <vt:lpstr>Q01-I</vt:lpstr>
      <vt:lpstr>Q01-R</vt:lpstr>
      <vt:lpstr>Q01 DIR HORCON - VALPO-I</vt:lpstr>
      <vt:lpstr>Q01 DIR HORCON - VALPO-R</vt:lpstr>
      <vt:lpstr>Q01 DIR QUINT - VALPO-R</vt:lpstr>
      <vt:lpstr>Q01 NOCT VALPO - QUINT-I</vt:lpstr>
      <vt:lpstr>Q01 DIR QUINTO - OSITOS-I</vt:lpstr>
      <vt:lpstr>Q01 DIR QUINTO - OSITOS-R</vt:lpstr>
      <vt:lpstr>'D Q01 DIR HORCON - VALPO-R'!Área_de_impresión</vt:lpstr>
      <vt:lpstr>'D Q01 DIR QUINT - VALPO-R'!Área_de_impresión</vt:lpstr>
      <vt:lpstr>'D Q01 DIR QUINTO - OSITOS-I'!Área_de_impresión</vt:lpstr>
      <vt:lpstr>'D Q01 DIR QUINTO - OSITOS-R'!Área_de_impresión</vt:lpstr>
      <vt:lpstr>'D Q01 NOCT VALPO - QUINT-I'!Área_de_impresión</vt:lpstr>
      <vt:lpstr>'D Q01-I '!Área_de_impresión</vt:lpstr>
      <vt:lpstr>'D Q01-R '!Área_de_impresión</vt:lpstr>
      <vt:lpstr>'Operador UNQ'!Área_de_impresión</vt:lpstr>
      <vt:lpstr>'Q01 DIR HORCON - VALPO-I'!Área_de_impresión</vt:lpstr>
      <vt:lpstr>'Q01 DIR HORCON - VALPO-R'!Área_de_impresión</vt:lpstr>
      <vt:lpstr>'Q01 DIR QUINT - VALPO-R'!Área_de_impresión</vt:lpstr>
      <vt:lpstr>'Q01 DIR QUINTO - OSITOS-I'!Área_de_impresión</vt:lpstr>
      <vt:lpstr>'Q01 DIR QUINTO - OSITOS-R'!Área_de_impresión</vt:lpstr>
      <vt:lpstr>'Q01 NOCT VALPO - QUINT-I'!Área_de_impresión</vt:lpstr>
      <vt:lpstr>'Q01-I'!Área_de_impresión</vt:lpstr>
      <vt:lpstr>'Q01-R'!Área_de_impresión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2020-06-11T16:35:28Z</dcterms:modified>
</cp:coreProperties>
</file>