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3\"/>
    </mc:Choice>
  </mc:AlternateContent>
  <bookViews>
    <workbookView xWindow="0" yWindow="0" windowWidth="21570" windowHeight="7980" tabRatio="989" activeTab="21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D Q01Y1-R" sheetId="65" r:id="rId10"/>
    <sheet name="D Q01Y2-R" sheetId="46" r:id="rId11"/>
    <sheet name="D Q01N-I" sheetId="47" r:id="rId12"/>
    <sheet name="D Q02-I" sheetId="48" r:id="rId13"/>
    <sheet name="D Q02-R" sheetId="49" r:id="rId14"/>
    <sheet name="D Q03-I" sheetId="50" r:id="rId15"/>
    <sheet name="D Q03-R" sheetId="51" r:id="rId16"/>
    <sheet name="D Q03Y-I" sheetId="52" r:id="rId17"/>
    <sheet name="Q01-I" sheetId="53" r:id="rId18"/>
    <sheet name="Q01-R" sheetId="54" r:id="rId19"/>
    <sheet name="Q01Y1-R" sheetId="64" r:id="rId20"/>
    <sheet name="Q01Y2-R" sheetId="57" r:id="rId21"/>
    <sheet name="Q01N-I" sheetId="58" r:id="rId22"/>
    <sheet name="Q02-I" sheetId="59" r:id="rId23"/>
    <sheet name="Q02-R" sheetId="60" r:id="rId24"/>
    <sheet name="Q03-I" sheetId="61" r:id="rId25"/>
    <sheet name="Q03-R" sheetId="62" r:id="rId26"/>
    <sheet name="Q03Y-I" sheetId="66" r:id="rId27"/>
    <sheet name="Q01 DIR HORCON - VALPO-I" sheetId="11" state="hidden" r:id="rId28"/>
    <sheet name="Q01 DIR HORCON - VALPO-R" sheetId="10" state="hidden" r:id="rId29"/>
    <sheet name="Q01 DIR QUINT - VALPO-R" sheetId="8" state="hidden" r:id="rId30"/>
    <sheet name="Q01 NOCT VALPO - QUINT-I" sheetId="7" state="hidden" r:id="rId31"/>
    <sheet name="Q01 DIR QUINTO - OSITOS-I" sheetId="3" state="hidden" r:id="rId32"/>
    <sheet name="Q01 DIR QUINTO - OSITOS-R" sheetId="2" state="hidden" r:id="rId33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11">'D Q01N-I'!$B$2:$I$47</definedName>
    <definedName name="_xlnm.Print_Area" localSheetId="8">'D Q01-R '!$B$2:$I$61</definedName>
    <definedName name="_xlnm.Print_Area" localSheetId="10">'D Q01Y2-R'!$B$2:$I$46</definedName>
    <definedName name="_xlnm.Print_Area" localSheetId="12">'D Q02-I'!$B$2:$I$53</definedName>
    <definedName name="_xlnm.Print_Area" localSheetId="13">'D Q02-R'!$B$2:$I$55</definedName>
    <definedName name="_xlnm.Print_Area" localSheetId="14">'D Q03-I'!$B$2:$I$41</definedName>
    <definedName name="_xlnm.Print_Area" localSheetId="15">'D Q03-R'!$B$2:$I$45</definedName>
    <definedName name="_xlnm.Print_Area" localSheetId="1">'Operador UNQ'!$B$2:$J$41</definedName>
    <definedName name="_xlnm.Print_Area" localSheetId="27">'Q01 DIR HORCON - VALPO-I'!$B$2:$I$37</definedName>
    <definedName name="_xlnm.Print_Area" localSheetId="28">'Q01 DIR HORCON - VALPO-R'!$B$2:$I$37</definedName>
    <definedName name="_xlnm.Print_Area" localSheetId="29">'Q01 DIR QUINT - VALPO-R'!$B$2:$I$37</definedName>
    <definedName name="_xlnm.Print_Area" localSheetId="31">'Q01 DIR QUINTO - OSITOS-I'!$B$2:$I$37</definedName>
    <definedName name="_xlnm.Print_Area" localSheetId="32">'Q01 DIR QUINTO - OSITOS-R'!$B$2:$I$37</definedName>
    <definedName name="_xlnm.Print_Area" localSheetId="30">'Q01 NOCT VALPO - QUINT-I'!$B$2:$I$37</definedName>
    <definedName name="_xlnm.Print_Area" localSheetId="17">'Q01-I'!$B$2:$I$37</definedName>
    <definedName name="_xlnm.Print_Area" localSheetId="21">'Q01N-I'!$B$2:$I$37</definedName>
    <definedName name="_xlnm.Print_Area" localSheetId="18">'Q01-R'!$B$2:$I$37</definedName>
    <definedName name="_xlnm.Print_Area" localSheetId="20">'Q01Y2-R'!$B$2:$I$37</definedName>
    <definedName name="_xlnm.Print_Area" localSheetId="22">'Q02-I'!$B$2:$I$37</definedName>
    <definedName name="_xlnm.Print_Area" localSheetId="23">'Q02-R'!$B$2:$I$37</definedName>
    <definedName name="_xlnm.Print_Area" localSheetId="24">'Q03-I'!$B$2:$I$37</definedName>
    <definedName name="_xlnm.Print_Area" localSheetId="25">'Q03-R'!$B$2:$I$37</definedName>
    <definedName name="_xlnm.Print_Area" localSheetId="26">'Q03Y-I'!$B$2:$I$37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62" l="1"/>
  <c r="E37" i="66"/>
  <c r="H36" i="66"/>
  <c r="F36" i="66"/>
  <c r="D36" i="66"/>
  <c r="H35" i="66"/>
  <c r="F35" i="66"/>
  <c r="D35" i="66"/>
  <c r="H34" i="66"/>
  <c r="F34" i="66"/>
  <c r="D34" i="66"/>
  <c r="H33" i="66"/>
  <c r="F33" i="66"/>
  <c r="D33" i="66"/>
  <c r="H32" i="66"/>
  <c r="F32" i="66"/>
  <c r="D32" i="66"/>
  <c r="H31" i="66"/>
  <c r="F31" i="66"/>
  <c r="D31" i="66"/>
  <c r="H30" i="66"/>
  <c r="F30" i="66"/>
  <c r="D30" i="66"/>
  <c r="H29" i="66"/>
  <c r="F29" i="66"/>
  <c r="D29" i="66"/>
  <c r="H28" i="66"/>
  <c r="F28" i="66"/>
  <c r="D28" i="66"/>
  <c r="H27" i="66"/>
  <c r="F27" i="66"/>
  <c r="D27" i="66"/>
  <c r="H26" i="66"/>
  <c r="F26" i="66"/>
  <c r="D26" i="66"/>
  <c r="H25" i="66"/>
  <c r="F25" i="66"/>
  <c r="D25" i="66"/>
  <c r="H24" i="66"/>
  <c r="F24" i="66"/>
  <c r="D24" i="66"/>
  <c r="H23" i="66"/>
  <c r="F23" i="66"/>
  <c r="D23" i="66"/>
  <c r="H22" i="66"/>
  <c r="F22" i="66"/>
  <c r="D22" i="66"/>
  <c r="H21" i="66"/>
  <c r="F21" i="66"/>
  <c r="D21" i="66"/>
  <c r="H20" i="66"/>
  <c r="F20" i="66"/>
  <c r="D20" i="66"/>
  <c r="H19" i="66"/>
  <c r="F19" i="66"/>
  <c r="D19" i="66"/>
  <c r="H18" i="66"/>
  <c r="F18" i="66"/>
  <c r="D18" i="66"/>
  <c r="H17" i="66"/>
  <c r="F17" i="66"/>
  <c r="D17" i="66"/>
  <c r="H16" i="66"/>
  <c r="F16" i="66"/>
  <c r="D16" i="66"/>
  <c r="H15" i="66"/>
  <c r="F15" i="66"/>
  <c r="D15" i="66"/>
  <c r="H14" i="66"/>
  <c r="F14" i="66"/>
  <c r="D14" i="66"/>
  <c r="H13" i="66"/>
  <c r="F13" i="66"/>
  <c r="D13" i="66"/>
  <c r="B2" i="66"/>
  <c r="D25" i="62"/>
  <c r="C4" i="30" l="1"/>
  <c r="D8" i="65"/>
  <c r="D7" i="65"/>
  <c r="B2" i="65"/>
  <c r="I37" i="64" l="1"/>
  <c r="G37" i="64"/>
  <c r="E37" i="64"/>
  <c r="H36" i="64"/>
  <c r="F36" i="64"/>
  <c r="D36" i="64"/>
  <c r="H35" i="64"/>
  <c r="F35" i="64"/>
  <c r="D35" i="64"/>
  <c r="H34" i="64"/>
  <c r="F34" i="64"/>
  <c r="D34" i="64"/>
  <c r="H33" i="64"/>
  <c r="F33" i="64"/>
  <c r="D33" i="64"/>
  <c r="H32" i="64"/>
  <c r="F32" i="64"/>
  <c r="D32" i="64"/>
  <c r="H31" i="64"/>
  <c r="F31" i="64"/>
  <c r="D31" i="64"/>
  <c r="H30" i="64"/>
  <c r="F30" i="64"/>
  <c r="D30" i="64"/>
  <c r="H29" i="64"/>
  <c r="F29" i="64"/>
  <c r="D29" i="64"/>
  <c r="H28" i="64"/>
  <c r="F28" i="64"/>
  <c r="D28" i="64"/>
  <c r="H27" i="64"/>
  <c r="F27" i="64"/>
  <c r="D27" i="64"/>
  <c r="H26" i="64"/>
  <c r="F26" i="64"/>
  <c r="D26" i="64"/>
  <c r="H25" i="64"/>
  <c r="F25" i="64"/>
  <c r="D25" i="64"/>
  <c r="H24" i="64"/>
  <c r="F24" i="64"/>
  <c r="D24" i="64"/>
  <c r="H23" i="64"/>
  <c r="F23" i="64"/>
  <c r="D23" i="64"/>
  <c r="H22" i="64"/>
  <c r="F22" i="64"/>
  <c r="D22" i="64"/>
  <c r="H21" i="64"/>
  <c r="F21" i="64"/>
  <c r="D21" i="64"/>
  <c r="H20" i="64"/>
  <c r="F20" i="64"/>
  <c r="H19" i="64"/>
  <c r="F19" i="64"/>
  <c r="H18" i="64"/>
  <c r="F18" i="64"/>
  <c r="D18" i="64"/>
  <c r="H17" i="64"/>
  <c r="F17" i="64"/>
  <c r="D17" i="64"/>
  <c r="H16" i="64"/>
  <c r="F16" i="64"/>
  <c r="D16" i="64"/>
  <c r="H15" i="64"/>
  <c r="F15" i="64"/>
  <c r="D15" i="64"/>
  <c r="H14" i="64"/>
  <c r="F14" i="64"/>
  <c r="D14" i="64"/>
  <c r="H13" i="64"/>
  <c r="F13" i="64"/>
  <c r="D13" i="64"/>
  <c r="B2" i="64"/>
  <c r="D19" i="64"/>
  <c r="D20" i="64"/>
  <c r="I37" i="62" l="1"/>
  <c r="G37" i="62"/>
  <c r="E37" i="62"/>
  <c r="H36" i="62"/>
  <c r="F36" i="62"/>
  <c r="D36" i="62"/>
  <c r="H35" i="62"/>
  <c r="F35" i="62"/>
  <c r="D35" i="62"/>
  <c r="H34" i="62"/>
  <c r="F34" i="62"/>
  <c r="D34" i="62"/>
  <c r="H33" i="62"/>
  <c r="F33" i="62"/>
  <c r="H32" i="62"/>
  <c r="F32" i="62"/>
  <c r="H31" i="62"/>
  <c r="F31" i="62"/>
  <c r="D31" i="62"/>
  <c r="H30" i="62"/>
  <c r="F30" i="62"/>
  <c r="D30" i="62"/>
  <c r="H29" i="62"/>
  <c r="F29" i="62"/>
  <c r="D29" i="62"/>
  <c r="H28" i="62"/>
  <c r="F28" i="62"/>
  <c r="D28" i="62"/>
  <c r="H27" i="62"/>
  <c r="F27" i="62"/>
  <c r="D27" i="62"/>
  <c r="H26" i="62"/>
  <c r="F26" i="62"/>
  <c r="D26" i="62"/>
  <c r="H25" i="62"/>
  <c r="F25" i="62"/>
  <c r="H24" i="62"/>
  <c r="F24" i="62"/>
  <c r="D24" i="62"/>
  <c r="F23" i="62"/>
  <c r="D23" i="62"/>
  <c r="H22" i="62"/>
  <c r="F22" i="62"/>
  <c r="D22" i="62"/>
  <c r="H21" i="62"/>
  <c r="F21" i="62"/>
  <c r="D21" i="62"/>
  <c r="H20" i="62"/>
  <c r="F20" i="62"/>
  <c r="D20" i="62"/>
  <c r="H19" i="62"/>
  <c r="F19" i="62"/>
  <c r="D19" i="62"/>
  <c r="H18" i="62"/>
  <c r="F18" i="62"/>
  <c r="D18" i="62"/>
  <c r="H17" i="62"/>
  <c r="F17" i="62"/>
  <c r="D17" i="62"/>
  <c r="H16" i="62"/>
  <c r="F16" i="62"/>
  <c r="D16" i="62"/>
  <c r="H15" i="62"/>
  <c r="F15" i="62"/>
  <c r="D15" i="62"/>
  <c r="H14" i="62"/>
  <c r="F14" i="62"/>
  <c r="D14" i="62"/>
  <c r="H13" i="62"/>
  <c r="F13" i="62"/>
  <c r="D13" i="62"/>
  <c r="B2" i="62"/>
  <c r="I37" i="61"/>
  <c r="G37" i="61"/>
  <c r="E37" i="61"/>
  <c r="H36" i="61"/>
  <c r="F36" i="61"/>
  <c r="D36" i="61"/>
  <c r="H35" i="61"/>
  <c r="F35" i="61"/>
  <c r="D35" i="61"/>
  <c r="H34" i="61"/>
  <c r="F34" i="61"/>
  <c r="D34" i="61"/>
  <c r="H33" i="61"/>
  <c r="F33" i="61"/>
  <c r="D33" i="61"/>
  <c r="H32" i="61"/>
  <c r="F32" i="61"/>
  <c r="D32" i="61"/>
  <c r="H31" i="61"/>
  <c r="F31" i="61"/>
  <c r="D31" i="61"/>
  <c r="H30" i="61"/>
  <c r="F30" i="61"/>
  <c r="D30" i="61"/>
  <c r="H29" i="61"/>
  <c r="F29" i="61"/>
  <c r="D29" i="61"/>
  <c r="H28" i="61"/>
  <c r="F28" i="61"/>
  <c r="D28" i="61"/>
  <c r="H27" i="61"/>
  <c r="F27" i="61"/>
  <c r="D27" i="61"/>
  <c r="H26" i="61"/>
  <c r="F26" i="61"/>
  <c r="D26" i="61"/>
  <c r="H25" i="61"/>
  <c r="F25" i="61"/>
  <c r="D25" i="61"/>
  <c r="H24" i="61"/>
  <c r="F24" i="61"/>
  <c r="D24" i="61"/>
  <c r="H23" i="61"/>
  <c r="F23" i="61"/>
  <c r="D23" i="61"/>
  <c r="H22" i="61"/>
  <c r="F22" i="61"/>
  <c r="D22" i="61"/>
  <c r="H21" i="61"/>
  <c r="F21" i="61"/>
  <c r="D21" i="61"/>
  <c r="H20" i="61"/>
  <c r="F20" i="61"/>
  <c r="D20" i="61"/>
  <c r="H19" i="61"/>
  <c r="F19" i="61"/>
  <c r="D19" i="61"/>
  <c r="H18" i="61"/>
  <c r="F18" i="61"/>
  <c r="D18" i="61"/>
  <c r="H17" i="61"/>
  <c r="F17" i="61"/>
  <c r="D17" i="61"/>
  <c r="H16" i="61"/>
  <c r="F16" i="61"/>
  <c r="D16" i="61"/>
  <c r="H15" i="61"/>
  <c r="F15" i="61"/>
  <c r="D15" i="61"/>
  <c r="H14" i="61"/>
  <c r="F14" i="61"/>
  <c r="D14" i="61"/>
  <c r="H13" i="61"/>
  <c r="F13" i="61"/>
  <c r="D13" i="61"/>
  <c r="B2" i="61"/>
  <c r="I37" i="60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9"/>
  <c r="G37" i="59"/>
  <c r="E37" i="59"/>
  <c r="H36" i="59"/>
  <c r="F36" i="59"/>
  <c r="D36" i="59"/>
  <c r="H35" i="59"/>
  <c r="F35" i="59"/>
  <c r="D35" i="59"/>
  <c r="H34" i="59"/>
  <c r="F34" i="59"/>
  <c r="D34" i="59"/>
  <c r="H33" i="59"/>
  <c r="F33" i="59"/>
  <c r="D33" i="59"/>
  <c r="H32" i="59"/>
  <c r="F32" i="59"/>
  <c r="D32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18" i="59"/>
  <c r="F18" i="59"/>
  <c r="D18" i="59"/>
  <c r="H17" i="59"/>
  <c r="F17" i="59"/>
  <c r="D17" i="59"/>
  <c r="H16" i="59"/>
  <c r="F16" i="59"/>
  <c r="D16" i="59"/>
  <c r="H15" i="59"/>
  <c r="F15" i="59"/>
  <c r="D15" i="59"/>
  <c r="H14" i="59"/>
  <c r="F14" i="59"/>
  <c r="D14" i="59"/>
  <c r="H13" i="59"/>
  <c r="F13" i="59"/>
  <c r="D13" i="59"/>
  <c r="B2" i="59"/>
  <c r="I37" i="58"/>
  <c r="G37" i="58"/>
  <c r="E37" i="58"/>
  <c r="H36" i="58"/>
  <c r="F36" i="58"/>
  <c r="D36" i="58"/>
  <c r="H35" i="58"/>
  <c r="F35" i="58"/>
  <c r="D35" i="58"/>
  <c r="H34" i="58"/>
  <c r="F34" i="58"/>
  <c r="D34" i="58"/>
  <c r="H33" i="58"/>
  <c r="F33" i="58"/>
  <c r="D33" i="58"/>
  <c r="H32" i="58"/>
  <c r="F32" i="58"/>
  <c r="D32" i="58"/>
  <c r="H31" i="58"/>
  <c r="F31" i="58"/>
  <c r="D31" i="58"/>
  <c r="H30" i="58"/>
  <c r="F30" i="58"/>
  <c r="D30" i="58"/>
  <c r="H29" i="58"/>
  <c r="F29" i="58"/>
  <c r="D29" i="58"/>
  <c r="H28" i="58"/>
  <c r="F28" i="58"/>
  <c r="D28" i="58"/>
  <c r="H27" i="58"/>
  <c r="F27" i="58"/>
  <c r="D27" i="58"/>
  <c r="H26" i="58"/>
  <c r="F26" i="58"/>
  <c r="D26" i="58"/>
  <c r="H25" i="58"/>
  <c r="F25" i="58"/>
  <c r="D25" i="58"/>
  <c r="H24" i="58"/>
  <c r="F24" i="58"/>
  <c r="D24" i="58"/>
  <c r="H23" i="58"/>
  <c r="F23" i="58"/>
  <c r="D23" i="58"/>
  <c r="H22" i="58"/>
  <c r="F22" i="58"/>
  <c r="D22" i="58"/>
  <c r="H21" i="58"/>
  <c r="F21" i="58"/>
  <c r="D21" i="58"/>
  <c r="H20" i="58"/>
  <c r="F20" i="58"/>
  <c r="D20" i="58"/>
  <c r="H19" i="58"/>
  <c r="F19" i="58"/>
  <c r="D19" i="58"/>
  <c r="H18" i="58"/>
  <c r="F18" i="58"/>
  <c r="D18" i="58"/>
  <c r="H17" i="58"/>
  <c r="F17" i="58"/>
  <c r="D17" i="58"/>
  <c r="H16" i="58"/>
  <c r="F16" i="58"/>
  <c r="D16" i="58"/>
  <c r="H15" i="58"/>
  <c r="F15" i="58"/>
  <c r="D15" i="58"/>
  <c r="H14" i="58"/>
  <c r="F14" i="58"/>
  <c r="D14" i="58"/>
  <c r="H13" i="58"/>
  <c r="F13" i="58"/>
  <c r="D13" i="58"/>
  <c r="B2" i="58"/>
  <c r="I37" i="57"/>
  <c r="G37" i="57"/>
  <c r="E37" i="57"/>
  <c r="H36" i="57"/>
  <c r="F36" i="57"/>
  <c r="D36" i="57"/>
  <c r="H35" i="57"/>
  <c r="F35" i="57"/>
  <c r="D35" i="57"/>
  <c r="H34" i="57"/>
  <c r="F34" i="57"/>
  <c r="D34" i="57"/>
  <c r="H33" i="57"/>
  <c r="F33" i="57"/>
  <c r="D33" i="57"/>
  <c r="H32" i="57"/>
  <c r="F32" i="57"/>
  <c r="D32" i="57"/>
  <c r="H31" i="57"/>
  <c r="F31" i="57"/>
  <c r="D31" i="57"/>
  <c r="H30" i="57"/>
  <c r="F30" i="57"/>
  <c r="D30" i="57"/>
  <c r="H29" i="57"/>
  <c r="F29" i="57"/>
  <c r="D29" i="57"/>
  <c r="H28" i="57"/>
  <c r="F28" i="57"/>
  <c r="D28" i="57"/>
  <c r="H27" i="57"/>
  <c r="F27" i="57"/>
  <c r="D27" i="57"/>
  <c r="H26" i="57"/>
  <c r="F26" i="57"/>
  <c r="D26" i="57"/>
  <c r="H25" i="57"/>
  <c r="F25" i="57"/>
  <c r="D25" i="57"/>
  <c r="H24" i="57"/>
  <c r="F24" i="57"/>
  <c r="D24" i="57"/>
  <c r="H23" i="57"/>
  <c r="F23" i="57"/>
  <c r="D23" i="57"/>
  <c r="H22" i="57"/>
  <c r="F22" i="57"/>
  <c r="D22" i="57"/>
  <c r="H21" i="57"/>
  <c r="F21" i="57"/>
  <c r="D21" i="57"/>
  <c r="H20" i="57"/>
  <c r="F20" i="57"/>
  <c r="D20" i="57"/>
  <c r="H19" i="57"/>
  <c r="F19" i="57"/>
  <c r="D19" i="57"/>
  <c r="H18" i="57"/>
  <c r="F18" i="57"/>
  <c r="D18" i="57"/>
  <c r="H17" i="57"/>
  <c r="F17" i="57"/>
  <c r="D17" i="57"/>
  <c r="H16" i="57"/>
  <c r="F16" i="57"/>
  <c r="D16" i="57"/>
  <c r="H15" i="57"/>
  <c r="F15" i="57"/>
  <c r="D15" i="57"/>
  <c r="H14" i="57"/>
  <c r="F14" i="57"/>
  <c r="D14" i="57"/>
  <c r="H13" i="57"/>
  <c r="F13" i="57"/>
  <c r="D13" i="57"/>
  <c r="B2" i="57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41" i="30"/>
  <c r="G40" i="30"/>
  <c r="G39" i="30"/>
  <c r="G38" i="30"/>
  <c r="G37" i="30"/>
  <c r="G36" i="30"/>
  <c r="G35" i="30"/>
  <c r="G33" i="30"/>
  <c r="G32" i="30"/>
  <c r="E41" i="30"/>
  <c r="E40" i="30"/>
  <c r="E39" i="30"/>
  <c r="E38" i="30"/>
  <c r="E37" i="30"/>
  <c r="E36" i="30"/>
  <c r="E35" i="30"/>
  <c r="E33" i="30"/>
  <c r="E32" i="30"/>
  <c r="B2" i="52"/>
  <c r="D8" i="51"/>
  <c r="D7" i="51"/>
  <c r="B2" i="51"/>
  <c r="D8" i="50"/>
  <c r="D7" i="50"/>
  <c r="B2" i="50"/>
  <c r="D8" i="49"/>
  <c r="D7" i="49"/>
  <c r="B2" i="49"/>
  <c r="D8" i="48"/>
  <c r="D7" i="48"/>
  <c r="B2" i="48"/>
  <c r="D8" i="47"/>
  <c r="D7" i="47"/>
  <c r="B2" i="47"/>
  <c r="D8" i="46"/>
  <c r="D7" i="46"/>
  <c r="B2" i="46"/>
  <c r="D8" i="43"/>
  <c r="D7" i="43"/>
  <c r="B2" i="43"/>
  <c r="D8" i="42"/>
  <c r="D7" i="42"/>
  <c r="B2" i="42"/>
  <c r="H20" i="59"/>
  <c r="D20" i="59"/>
  <c r="F19" i="59"/>
  <c r="F20" i="59"/>
  <c r="H19" i="59"/>
  <c r="D19" i="59"/>
  <c r="D33" i="62"/>
  <c r="D32" i="62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D12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<sst xmlns="http://schemas.openxmlformats.org/spreadsheetml/2006/main" count="1856" uniqueCount="205">
  <si>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</si>
  <si>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</si>
  <si>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</si>
  <si>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</si>
  <si>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</si>
  <si>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</si>
  <si>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</si>
  <si>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</si>
  <si>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</si>
  <si>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</si>
  <si>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</si>
  <si>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</si>
  <si>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</si>
  <si>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</si>
  <si>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</si>
  <si>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</si>
  <si>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</si>
  <si>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</si>
  <si>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</si>
  <si>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</si>
  <si>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</si>
  <si>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</si>
  <si>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</si>
  <si>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</si>
  <si>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</si>
  <si>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</si>
  <si>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</si>
  <si>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</si>
  <si>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</si>
  <si>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</si>
  <si>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</si>
  <si>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</si>
  <si>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</si>
  <si>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</si>
  <si>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</si>
  <si>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</si>
  <si>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</si>
  <si>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</si>
  <si>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</si>
  <si>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</si>
  <si>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</si>
  <si>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</si>
  <si>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</si>
  <si>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</si>
  <si>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</si>
  <si>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</si>
  <si>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</si>
  <si>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</si>
  <si>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</si>
  <si>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</si>
  <si>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</si>
  <si>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Q02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</si>
  <si>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</si>
  <si>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</si>
  <si>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</si>
  <si>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</si>
  <si>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</si>
  <si>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</si>
  <si>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</si>
  <si>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</si>
  <si>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</si>
  <si>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</si>
  <si>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</si>
  <si>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</si>
  <si>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</si>
  <si>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</si>
  <si>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</si>
  <si>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</si>
  <si>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</si>
  <si>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</si>
  <si>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</si>
  <si>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</si>
  <si>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</si>
  <si>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</si>
  <si>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</si>
  <si>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</si>
  <si>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</si>
  <si>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</si>
  <si>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</si>
  <si>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</si>
  <si>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</si>
  <si>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</si>
  <si>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</si>
  <si>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</si>
  <si>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</si>
  <si>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</si>
  <si>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</si>
  <si>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</si>
  <si>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</si>
  <si>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</si>
  <si>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</si>
  <si>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</si>
  <si>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</si>
  <si>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</si>
  <si>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</si>
  <si>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</si>
  <si>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Q01N</t>
  </si>
  <si>
    <t>Q03</t>
  </si>
  <si>
    <t>UNQ</t>
  </si>
  <si>
    <t>Villa Alemana</t>
  </si>
  <si>
    <t>Laguna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</si>
  <si>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</si>
  <si>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</si>
  <si>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</si>
  <si>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</si>
  <si>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</si>
  <si>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</si>
  <si>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</si>
  <si>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</si>
  <si>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</si>
  <si>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</si>
  <si>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</si>
  <si>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</si>
  <si>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</si>
  <si>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</si>
  <si>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</si>
  <si>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</si>
  <si>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</si>
  <si>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60 CH</t>
  </si>
  <si>
    <t>RUTA F 30 E</t>
  </si>
  <si>
    <t>RUTA F 20</t>
  </si>
  <si>
    <t>RUTA F 190</t>
  </si>
  <si>
    <t>JOSE RAMON PEREZ</t>
  </si>
  <si>
    <t>SANTIAGO TORRES</t>
  </si>
  <si>
    <t>AV LA PAZ</t>
  </si>
  <si>
    <t>LAS ILUSIONES</t>
  </si>
  <si>
    <t>SILVIA HERRERA</t>
  </si>
  <si>
    <t>LATORRE</t>
  </si>
  <si>
    <t>LAS TORRES</t>
  </si>
  <si>
    <t>AV. PRESIDENTE RIOS</t>
  </si>
  <si>
    <t>VALPARAÍSO</t>
  </si>
  <si>
    <t>VIÑA DEL MAR</t>
  </si>
  <si>
    <t>CONCÓN</t>
  </si>
  <si>
    <t>QUINTERO</t>
  </si>
  <si>
    <t>PUCHUNCAVÍ</t>
  </si>
  <si>
    <t>AV. PRESIDENTE RÍOS</t>
  </si>
  <si>
    <t>JOSE RAMÓN PEREZ</t>
  </si>
  <si>
    <t>AV. LA PAZ</t>
  </si>
  <si>
    <t>VIA LAS PALMAS</t>
  </si>
  <si>
    <t>LIMACHE</t>
  </si>
  <si>
    <t>VIANA</t>
  </si>
  <si>
    <t>AV.PRINCIPAL</t>
  </si>
  <si>
    <t>PEDRO ALDUNATE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</si>
  <si>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</si>
  <si>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</si>
  <si>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</si>
  <si>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</si>
  <si>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</si>
  <si>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</si>
  <si>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</si>
  <si>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</si>
  <si>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BAQUEDANO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</si>
  <si>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</si>
  <si>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</si>
  <si>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</si>
  <si>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</si>
  <si>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</si>
  <si>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</si>
  <si>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</si>
  <si>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</si>
  <si>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</si>
  <si>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</si>
  <si>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</si>
  <si>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AV. TRONCAL</t>
  </si>
  <si>
    <t>AV. LOS CARRERA</t>
  </si>
  <si>
    <t>AV. FREIRE</t>
  </si>
  <si>
    <t>AV. VALPARAISO</t>
  </si>
  <si>
    <t>QUILPUÉ</t>
  </si>
  <si>
    <t>VILLA ALEMANA</t>
  </si>
  <si>
    <t>AV. DIEGO PORTALES</t>
  </si>
  <si>
    <t>AV. LOS CARRERAS</t>
  </si>
  <si>
    <t>VICUÑA MACKENNA</t>
  </si>
  <si>
    <t>ESMERALDA</t>
  </si>
  <si>
    <t>LOS AROMOS</t>
  </si>
  <si>
    <t>AV. PRINCIPAL</t>
  </si>
  <si>
    <t>PUCHUNCAVI</t>
  </si>
  <si>
    <t>CAMINO QUINTERO RITOQUE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</si>
  <si>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</si>
  <si>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</si>
  <si>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</si>
  <si>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</si>
  <si>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</si>
  <si>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</si>
  <si>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</si>
  <si>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LASO-QUINTERO</t>
  </si>
  <si>
    <t>RUTA F 30 E, PUCHUNCAVÍ</t>
  </si>
  <si>
    <t>AGUAS BLANCAS</t>
  </si>
  <si>
    <t>AVENIDA DEL MAR</t>
  </si>
  <si>
    <t>ISIDRO GAETE</t>
  </si>
  <si>
    <t>Isabel Vallejos</t>
  </si>
  <si>
    <t>Q03Y</t>
  </si>
  <si>
    <t>MAROTO</t>
  </si>
  <si>
    <t>CALLE 13</t>
  </si>
  <si>
    <t>CORTÉS</t>
  </si>
  <si>
    <t xml:space="preserve">MAROTO </t>
  </si>
  <si>
    <t>PLAZA WHEELRIGTH</t>
  </si>
  <si>
    <t>Q01Y2</t>
  </si>
  <si>
    <t>UNIÓN</t>
  </si>
  <si>
    <t>Álvaro Leyton Tureuna</t>
  </si>
  <si>
    <t>8.263.552-1</t>
  </si>
  <si>
    <t xml:space="preserve">Rocío Pinto </t>
  </si>
  <si>
    <t>Q03Y-I</t>
  </si>
  <si>
    <t>Q01Y1</t>
  </si>
  <si>
    <t>POT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</si>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</sst>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7" fillId="6" borderId="1" xfId="0" applyFont="1" applyFill="1" applyBorder="1" applyAlignment="1">
      <alignment horizontal="left"/>
    </xf>
    <xf numFmtId="0" fontId="13" fillId="0" borderId="0" xfId="0" applyFont="1"/>
    <xf numFmtId="165" fontId="0" fillId="0" borderId="0" xfId="1" applyNumberFormat="1" applyFont="1"/>
    <xf numFmtId="165" fontId="0" fillId="0" borderId="0" xfId="0" applyNumberForma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0" fontId="6" fillId="7" borderId="1" xfId="0" applyFont="1" applyFill="1" applyBorder="1" applyAlignment="1">
      <alignment horizontal="left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8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6" fillId="8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left"/>
    </xf>
    <xf numFmtId="2" fontId="6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4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2" sqref="D12:E12"/>
    </sheetView>
  </sheetViews>
  <sheetFormatPr baseColWidth="10" defaultRowHeight="16.5" x14ac:dyDescent="0.3"/>
  <cols>
    <col min="1" max="1" width="3.28515625" customWidth="1"/>
    <col min="2" max="2" width="20" style="23" customWidth="1"/>
    <col min="3" max="4" width="20" style="24" customWidth="1"/>
    <col min="5" max="5" width="8" style="24" customWidth="1"/>
    <col min="6" max="6" width="22.85546875" style="24" customWidth="1"/>
    <col min="7" max="7" width="15.140625" style="24" customWidth="1"/>
    <col min="8" max="9" width="15.140625" style="23" customWidth="1"/>
    <col min="10" max="10" width="8.140625" style="23" customWidth="1"/>
    <col min="11" max="11" width="2.85546875" style="23" customWidth="1"/>
    <col min="12" max="16384" width="11.42578125" style="23"/>
  </cols>
  <sheetData>
    <row r="1" spans="1:20" x14ac:dyDescent="0.3">
      <c r="T1" s="42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76" t="str">
        <f>+D12&amp;"_"&amp;D13&amp;"_"&amp;D14&amp;"_"&amp;D15&amp;"_"&amp;I12&amp;"_"&amp;YEAR(T1)&amp;"_"&amp;I13</f>
        <v>POT_V_Quintero_UNQ_Normal_2020_1</v>
      </c>
      <c r="C4" s="76"/>
      <c r="D4" s="76"/>
      <c r="E4" s="76"/>
      <c r="F4" s="76"/>
      <c r="G4" s="76"/>
      <c r="H4" s="76"/>
      <c r="I4" s="76"/>
      <c r="J4" s="76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customFormat="1" x14ac:dyDescent="0.3">
      <c r="B12" s="74" t="s">
        <v>63</v>
      </c>
      <c r="C12" s="74"/>
      <c r="D12" s="75" t="str">
        <f>'Operador UNQ'!D8:E8</f>
        <v>POT</v>
      </c>
      <c r="E12" s="75"/>
      <c r="G12" s="74" t="s">
        <v>64</v>
      </c>
      <c r="H12" s="74"/>
      <c r="I12" s="75" t="s">
        <v>44</v>
      </c>
      <c r="J12" s="75"/>
    </row>
    <row r="13" spans="1:20" customFormat="1" x14ac:dyDescent="0.3">
      <c r="B13" s="74" t="s">
        <v>65</v>
      </c>
      <c r="C13" s="74"/>
      <c r="D13" s="75" t="str">
        <f>'Operador UNQ'!D9:E9</f>
        <v>V</v>
      </c>
      <c r="E13" s="75"/>
      <c r="G13" s="74" t="s">
        <v>70</v>
      </c>
      <c r="H13" s="74"/>
      <c r="I13" s="75">
        <v>1</v>
      </c>
      <c r="J13" s="75"/>
    </row>
    <row r="14" spans="1:20" customFormat="1" x14ac:dyDescent="0.3">
      <c r="B14" s="74" t="s">
        <v>67</v>
      </c>
      <c r="C14" s="74"/>
      <c r="D14" s="75" t="str">
        <f>'Operador UNQ'!D10:E10</f>
        <v>Quintero</v>
      </c>
      <c r="E14" s="75"/>
    </row>
    <row r="15" spans="1:20" x14ac:dyDescent="0.3">
      <c r="B15" s="74" t="s">
        <v>69</v>
      </c>
      <c r="C15" s="74"/>
      <c r="D15" s="75" t="str">
        <f>'Operador UNQ'!D11:E11</f>
        <v>UNQ</v>
      </c>
      <c r="E15" s="75"/>
    </row>
    <row r="16" spans="1:20" x14ac:dyDescent="0.3">
      <c r="B16" s="29"/>
      <c r="C16" s="29"/>
    </row>
    <row r="17" spans="2:10" x14ac:dyDescent="0.3">
      <c r="B17" s="74" t="s">
        <v>71</v>
      </c>
      <c r="C17" s="74"/>
      <c r="D17" s="61">
        <v>43891</v>
      </c>
      <c r="F17" s="37" t="s">
        <v>88</v>
      </c>
      <c r="G17" s="77" t="s">
        <v>189</v>
      </c>
      <c r="H17" s="77"/>
      <c r="I17" s="77"/>
      <c r="J17" s="77"/>
    </row>
    <row r="18" spans="2:10" x14ac:dyDescent="0.3">
      <c r="B18" s="74" t="s">
        <v>72</v>
      </c>
      <c r="C18" s="74"/>
      <c r="D18" s="61">
        <v>44074</v>
      </c>
      <c r="F18" s="37" t="s">
        <v>89</v>
      </c>
      <c r="G18" s="77" t="s">
        <v>200</v>
      </c>
      <c r="H18" s="77"/>
      <c r="I18" s="77"/>
      <c r="J18" s="77"/>
    </row>
    <row r="22" spans="2:10" x14ac:dyDescent="0.3">
      <c r="F22" s="3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39" priority="10">
      <formula>D12=""</formula>
    </cfRule>
  </conditionalFormatting>
  <conditionalFormatting sqref="D13:E13">
    <cfRule type="expression" dxfId="238" priority="9">
      <formula>D13=""</formula>
    </cfRule>
  </conditionalFormatting>
  <conditionalFormatting sqref="D14:E14">
    <cfRule type="expression" dxfId="237" priority="8">
      <formula>D14=""</formula>
    </cfRule>
  </conditionalFormatting>
  <conditionalFormatting sqref="D15:E15">
    <cfRule type="expression" dxfId="236" priority="7">
      <formula>D15=""</formula>
    </cfRule>
  </conditionalFormatting>
  <conditionalFormatting sqref="I12:J12">
    <cfRule type="expression" dxfId="235" priority="6">
      <formula>I12=""</formula>
    </cfRule>
  </conditionalFormatting>
  <conditionalFormatting sqref="I13:J13">
    <cfRule type="expression" dxfId="234" priority="5">
      <formula>I13=""</formula>
    </cfRule>
  </conditionalFormatting>
  <conditionalFormatting sqref="D17">
    <cfRule type="expression" dxfId="233" priority="4">
      <formula>D17=""</formula>
    </cfRule>
  </conditionalFormatting>
  <conditionalFormatting sqref="D18">
    <cfRule type="expression" dxfId="232" priority="3">
      <formula>D18=""</formula>
    </cfRule>
  </conditionalFormatting>
  <conditionalFormatting sqref="G17:J17">
    <cfRule type="expression" dxfId="231" priority="2">
      <formula>G17=""</formula>
    </cfRule>
  </conditionalFormatting>
  <conditionalFormatting sqref="G18:J18">
    <cfRule type="expression" dxfId="230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M53"/>
  <sheetViews>
    <sheetView topLeftCell="A16" zoomScale="70" zoomScaleNormal="70" workbookViewId="0">
      <selection activeCell="B41" sqref="B41"/>
    </sheetView>
  </sheetViews>
  <sheetFormatPr baseColWidth="10" defaultRowHeight="16.5" x14ac:dyDescent="0.3"/>
  <cols>
    <col min="1" max="1" width="3.28515625" customWidth="1"/>
    <col min="2" max="2" width="28.5703125" style="24" customWidth="1"/>
    <col min="3" max="3" width="20" style="24" customWidth="1"/>
    <col min="4" max="4" width="20" style="34" customWidth="1"/>
    <col min="5" max="8" width="15.140625" style="24" customWidth="1"/>
    <col min="9" max="9" width="16.140625" style="24" bestFit="1" customWidth="1"/>
    <col min="10" max="10" width="16" style="23" customWidth="1"/>
    <col min="11" max="11" width="16.7109375" style="23" bestFit="1" customWidth="1"/>
    <col min="12" max="16384" width="11.42578125" style="23"/>
  </cols>
  <sheetData>
    <row r="1" spans="1:10" x14ac:dyDescent="0.3">
      <c r="B1" s="23"/>
      <c r="D1" s="24"/>
      <c r="H1" s="23"/>
      <c r="I1" s="23"/>
    </row>
    <row r="2" spans="1:10" ht="21" x14ac:dyDescent="0.35">
      <c r="B2" s="81" t="s">
        <v>60</v>
      </c>
      <c r="C2" s="81"/>
      <c r="D2" s="81"/>
      <c r="E2" s="81"/>
      <c r="F2" s="81"/>
      <c r="G2" s="81"/>
      <c r="H2" s="81"/>
      <c r="I2" s="81"/>
      <c r="J2" s="81"/>
    </row>
    <row r="3" spans="1:10" customFormat="1" ht="15" x14ac:dyDescent="0.25"/>
    <row r="4" spans="1:10" s="26" customFormat="1" ht="18.75" x14ac:dyDescent="0.3">
      <c r="A4" s="14"/>
      <c r="B4" s="25" t="s">
        <v>61</v>
      </c>
      <c r="C4" s="82" t="str">
        <f>+D8&amp;"_"&amp;D9&amp;"_"&amp;D10&amp;"_"&amp;D11&amp;"_"&amp;I8&amp;"_"&amp;YEAR(TAPA!T1)&amp;"_"&amp;I11</f>
        <v>POT_V_Quintero_UNQ_Normal_2020_1</v>
      </c>
      <c r="D4" s="82"/>
      <c r="E4" s="82"/>
      <c r="F4" s="82"/>
      <c r="G4" s="82"/>
      <c r="H4" s="82"/>
      <c r="I4" s="82"/>
      <c r="J4" s="82"/>
    </row>
    <row r="5" spans="1:10" x14ac:dyDescent="0.3">
      <c r="B5" s="23"/>
      <c r="D5" s="24"/>
      <c r="H5" s="23"/>
      <c r="I5" s="23"/>
    </row>
    <row r="6" spans="1:10" ht="18" x14ac:dyDescent="0.35">
      <c r="B6" s="27" t="s">
        <v>62</v>
      </c>
      <c r="D6" s="24"/>
      <c r="H6" s="23"/>
      <c r="I6" s="23"/>
    </row>
    <row r="7" spans="1:10" ht="9" customHeight="1" x14ac:dyDescent="0.35">
      <c r="B7" s="27"/>
      <c r="D7" s="24"/>
      <c r="H7" s="23"/>
      <c r="I7" s="23"/>
    </row>
    <row r="8" spans="1:10" x14ac:dyDescent="0.3">
      <c r="B8" s="74" t="s">
        <v>63</v>
      </c>
      <c r="C8" s="74"/>
      <c r="D8" s="75" t="s">
        <v>203</v>
      </c>
      <c r="E8" s="75"/>
      <c r="F8" s="28"/>
      <c r="G8" s="74" t="s">
        <v>64</v>
      </c>
      <c r="H8" s="74"/>
      <c r="I8" s="75" t="s">
        <v>44</v>
      </c>
      <c r="J8" s="75"/>
    </row>
    <row r="9" spans="1:10" x14ac:dyDescent="0.3">
      <c r="B9" s="74" t="s">
        <v>65</v>
      </c>
      <c r="C9" s="74"/>
      <c r="D9" s="75" t="s">
        <v>90</v>
      </c>
      <c r="E9" s="75"/>
      <c r="F9" s="28"/>
      <c r="G9" s="74" t="s">
        <v>66</v>
      </c>
      <c r="H9" s="74"/>
      <c r="I9" s="75"/>
      <c r="J9" s="75"/>
    </row>
    <row r="10" spans="1:10" x14ac:dyDescent="0.3">
      <c r="B10" s="74" t="s">
        <v>67</v>
      </c>
      <c r="C10" s="74"/>
      <c r="D10" s="75" t="s">
        <v>43</v>
      </c>
      <c r="E10" s="75"/>
      <c r="F10" s="28"/>
      <c r="G10" s="74" t="s">
        <v>68</v>
      </c>
      <c r="H10" s="74"/>
      <c r="I10" s="75" t="s">
        <v>86</v>
      </c>
      <c r="J10" s="75"/>
    </row>
    <row r="11" spans="1:10" x14ac:dyDescent="0.3">
      <c r="B11" s="74" t="s">
        <v>69</v>
      </c>
      <c r="C11" s="74"/>
      <c r="D11" s="75" t="s">
        <v>98</v>
      </c>
      <c r="E11" s="75"/>
      <c r="F11" s="28"/>
      <c r="G11" s="74" t="s">
        <v>70</v>
      </c>
      <c r="H11" s="74"/>
      <c r="I11" s="75">
        <v>1</v>
      </c>
      <c r="J11" s="75"/>
    </row>
    <row r="12" spans="1:10" customFormat="1" ht="15" x14ac:dyDescent="0.25">
      <c r="B12" s="29"/>
      <c r="C12" s="29"/>
      <c r="D12" s="29"/>
      <c r="E12" s="29"/>
      <c r="F12" s="29"/>
      <c r="G12" s="29"/>
      <c r="H12" s="29"/>
      <c r="I12" s="29"/>
    </row>
    <row r="13" spans="1:10" x14ac:dyDescent="0.3">
      <c r="B13" s="74" t="s">
        <v>71</v>
      </c>
      <c r="C13" s="74"/>
      <c r="D13" s="70">
        <v>43891</v>
      </c>
      <c r="E13" s="28"/>
      <c r="F13" s="28"/>
      <c r="G13"/>
      <c r="H13"/>
      <c r="I13" s="23"/>
    </row>
    <row r="14" spans="1:10" x14ac:dyDescent="0.3">
      <c r="B14" s="74" t="s">
        <v>72</v>
      </c>
      <c r="C14" s="74"/>
      <c r="D14" s="70">
        <v>44074</v>
      </c>
      <c r="E14" s="28"/>
      <c r="F14" s="28"/>
      <c r="G14" s="28"/>
      <c r="H14" s="28"/>
      <c r="I14" s="23"/>
    </row>
    <row r="15" spans="1:10" x14ac:dyDescent="0.3">
      <c r="B15" s="23"/>
      <c r="C15" s="23"/>
      <c r="D15" s="23"/>
      <c r="F15" s="23"/>
      <c r="G15" s="23"/>
      <c r="H15" s="23"/>
      <c r="I15" s="23"/>
    </row>
    <row r="16" spans="1:10" ht="18" x14ac:dyDescent="0.35">
      <c r="B16" s="27" t="s">
        <v>73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84" t="s">
        <v>74</v>
      </c>
      <c r="C18" s="85"/>
      <c r="D18" s="86" t="s">
        <v>92</v>
      </c>
      <c r="E18" s="87"/>
      <c r="F18" s="87"/>
      <c r="G18" s="88"/>
      <c r="H18" s="23"/>
      <c r="I18" s="31" t="s">
        <v>75</v>
      </c>
      <c r="J18" s="30" t="s">
        <v>94</v>
      </c>
    </row>
    <row r="19" spans="2:10" x14ac:dyDescent="0.3">
      <c r="B19" s="84" t="s">
        <v>76</v>
      </c>
      <c r="C19" s="85"/>
      <c r="D19" s="86">
        <v>501000</v>
      </c>
      <c r="E19" s="87"/>
      <c r="F19" s="87"/>
      <c r="G19" s="88"/>
      <c r="H19" s="23"/>
      <c r="I19"/>
      <c r="J19"/>
    </row>
    <row r="20" spans="2:10" x14ac:dyDescent="0.3">
      <c r="B20" s="84" t="s">
        <v>77</v>
      </c>
      <c r="C20" s="85"/>
      <c r="D20" s="86" t="s">
        <v>198</v>
      </c>
      <c r="E20" s="87"/>
      <c r="F20" s="87"/>
      <c r="G20" s="88"/>
      <c r="H20" s="23"/>
      <c r="I20" s="31" t="s">
        <v>75</v>
      </c>
      <c r="J20" s="68" t="s">
        <v>199</v>
      </c>
    </row>
    <row r="21" spans="2:10" x14ac:dyDescent="0.3">
      <c r="B21" s="84" t="s">
        <v>78</v>
      </c>
      <c r="C21" s="85"/>
      <c r="D21" s="89" t="s">
        <v>91</v>
      </c>
      <c r="E21" s="90"/>
      <c r="F21" s="90"/>
      <c r="G21" s="91"/>
      <c r="H21" s="23"/>
      <c r="I21" s="31" t="s">
        <v>75</v>
      </c>
      <c r="J21" s="45" t="s">
        <v>95</v>
      </c>
    </row>
    <row r="22" spans="2:10" customFormat="1" ht="15" x14ac:dyDescent="0.25"/>
    <row r="23" spans="2:10" customFormat="1" ht="18" x14ac:dyDescent="0.35">
      <c r="B23" s="27" t="s">
        <v>79</v>
      </c>
    </row>
    <row r="24" spans="2:10" customFormat="1" ht="6.75" customHeight="1" x14ac:dyDescent="0.25"/>
    <row r="25" spans="2:10" x14ac:dyDescent="0.3">
      <c r="B25" s="74" t="s">
        <v>80</v>
      </c>
      <c r="C25" s="74"/>
      <c r="D25" s="30">
        <v>50</v>
      </c>
      <c r="E25"/>
      <c r="F25"/>
      <c r="G25"/>
      <c r="H25"/>
      <c r="I25" s="23"/>
    </row>
    <row r="26" spans="2:10" x14ac:dyDescent="0.3">
      <c r="B26" s="74" t="s">
        <v>81</v>
      </c>
      <c r="C26" s="74"/>
      <c r="D26" s="30">
        <v>55</v>
      </c>
      <c r="H26" s="23"/>
      <c r="I26" s="23"/>
    </row>
    <row r="27" spans="2:10" x14ac:dyDescent="0.3">
      <c r="B27" s="74" t="s">
        <v>82</v>
      </c>
      <c r="C27" s="74"/>
      <c r="D27" s="30">
        <v>18</v>
      </c>
      <c r="H27" s="23"/>
      <c r="I27" s="23"/>
    </row>
    <row r="28" spans="2:10" x14ac:dyDescent="0.3">
      <c r="B28" s="23"/>
      <c r="D28" s="24"/>
      <c r="H28" s="23"/>
      <c r="I28" s="23"/>
    </row>
    <row r="29" spans="2:10" ht="18" x14ac:dyDescent="0.35">
      <c r="B29" s="27" t="s">
        <v>83</v>
      </c>
      <c r="D29" s="24"/>
      <c r="H29" s="23"/>
      <c r="I29" s="23"/>
    </row>
    <row r="30" spans="2:10" ht="7.5" customHeight="1" x14ac:dyDescent="0.3">
      <c r="B30" s="23"/>
      <c r="D30" s="24"/>
      <c r="H30" s="23"/>
      <c r="I30" s="23"/>
    </row>
    <row r="31" spans="2:10" ht="30.75" customHeight="1" x14ac:dyDescent="0.3">
      <c r="B31" s="32" t="s">
        <v>1</v>
      </c>
      <c r="C31" s="32" t="s">
        <v>2</v>
      </c>
      <c r="D31" s="32" t="s">
        <v>84</v>
      </c>
      <c r="E31" s="83" t="s">
        <v>3</v>
      </c>
      <c r="F31" s="83"/>
      <c r="G31" s="83" t="s">
        <v>4</v>
      </c>
      <c r="H31" s="83"/>
      <c r="I31" s="32" t="s">
        <v>85</v>
      </c>
      <c r="J31" s="72" t="s">
        <v>204</v>
      </c>
    </row>
    <row r="32" spans="2:10" x14ac:dyDescent="0.3">
      <c r="B32" s="33" t="s">
        <v>52</v>
      </c>
      <c r="C32" s="33" t="s">
        <v>45</v>
      </c>
      <c r="D32" s="55">
        <v>76.976139676291496</v>
      </c>
      <c r="E32" s="79" t="str">
        <f>'D Q01-I '!D5</f>
        <v>Valparaíso</v>
      </c>
      <c r="F32" s="80"/>
      <c r="G32" s="79" t="str">
        <f>'D Q01-I '!E5</f>
        <v>Puchuncaví</v>
      </c>
      <c r="H32" s="80"/>
      <c r="I32" s="33" t="s">
        <v>87</v>
      </c>
      <c r="J32" s="73">
        <v>44</v>
      </c>
    </row>
    <row r="33" spans="2:13" x14ac:dyDescent="0.3">
      <c r="B33" s="33" t="s">
        <v>52</v>
      </c>
      <c r="C33" s="57" t="s">
        <v>41</v>
      </c>
      <c r="D33" s="56">
        <v>78.292582004331052</v>
      </c>
      <c r="E33" s="79" t="str">
        <f>'D Q01-R '!D5</f>
        <v>Puchuncaví</v>
      </c>
      <c r="F33" s="80"/>
      <c r="G33" s="79" t="str">
        <f>'D Q01-R '!E5</f>
        <v>Valparaíso</v>
      </c>
      <c r="H33" s="80"/>
      <c r="I33" s="33" t="s">
        <v>87</v>
      </c>
      <c r="J33" s="73">
        <v>44</v>
      </c>
    </row>
    <row r="34" spans="2:13" x14ac:dyDescent="0.3">
      <c r="B34" s="64" t="s">
        <v>202</v>
      </c>
      <c r="C34" s="63" t="s">
        <v>41</v>
      </c>
      <c r="D34" s="56">
        <v>59.572442339733243</v>
      </c>
      <c r="E34" s="79" t="s">
        <v>50</v>
      </c>
      <c r="F34" s="80"/>
      <c r="G34" s="79" t="s">
        <v>48</v>
      </c>
      <c r="H34" s="80"/>
      <c r="I34" s="64" t="s">
        <v>87</v>
      </c>
      <c r="J34" s="73">
        <v>45</v>
      </c>
    </row>
    <row r="35" spans="2:13" x14ac:dyDescent="0.3">
      <c r="B35" s="57" t="s">
        <v>196</v>
      </c>
      <c r="C35" s="53" t="s">
        <v>41</v>
      </c>
      <c r="D35" s="56">
        <v>60.067791848443449</v>
      </c>
      <c r="E35" s="79" t="str">
        <f>'D Q01Y2-R'!D5</f>
        <v>Quintero</v>
      </c>
      <c r="F35" s="80"/>
      <c r="G35" s="79" t="str">
        <f>'D Q01Y2-R'!E5</f>
        <v>Valparaíso</v>
      </c>
      <c r="H35" s="80"/>
      <c r="I35" s="33" t="s">
        <v>87</v>
      </c>
      <c r="J35" s="73">
        <v>46</v>
      </c>
    </row>
    <row r="36" spans="2:13" x14ac:dyDescent="0.3">
      <c r="B36" s="33" t="s">
        <v>96</v>
      </c>
      <c r="C36" s="33" t="s">
        <v>45</v>
      </c>
      <c r="D36" s="55">
        <v>59.638490821700543</v>
      </c>
      <c r="E36" s="79" t="str">
        <f>'D Q01N-I'!D5</f>
        <v>Valparaíso</v>
      </c>
      <c r="F36" s="80"/>
      <c r="G36" s="79" t="str">
        <f>'D Q01N-I'!E5</f>
        <v>Quintero</v>
      </c>
      <c r="H36" s="80"/>
      <c r="I36" s="33" t="s">
        <v>87</v>
      </c>
      <c r="J36" s="73">
        <v>47</v>
      </c>
    </row>
    <row r="37" spans="2:13" x14ac:dyDescent="0.3">
      <c r="B37" s="33" t="s">
        <v>51</v>
      </c>
      <c r="C37" s="33" t="s">
        <v>45</v>
      </c>
      <c r="D37" s="56">
        <v>74.055311711505055</v>
      </c>
      <c r="E37" s="79" t="str">
        <f>'D Q02-I'!D5</f>
        <v>Villa Alemana</v>
      </c>
      <c r="F37" s="80"/>
      <c r="G37" s="79" t="str">
        <f>'D Q02-I'!E5</f>
        <v>Puchuncaví</v>
      </c>
      <c r="H37" s="80"/>
      <c r="I37" s="33" t="s">
        <v>87</v>
      </c>
      <c r="J37" s="73">
        <v>48</v>
      </c>
    </row>
    <row r="38" spans="2:13" x14ac:dyDescent="0.3">
      <c r="B38" s="33" t="s">
        <v>51</v>
      </c>
      <c r="C38" s="33" t="s">
        <v>41</v>
      </c>
      <c r="D38" s="56">
        <v>75.90198527649045</v>
      </c>
      <c r="E38" s="79" t="str">
        <f>'D Q02-R'!D5</f>
        <v>Puchuncaví</v>
      </c>
      <c r="F38" s="80"/>
      <c r="G38" s="79" t="str">
        <f>'D Q02-R'!E5</f>
        <v>Villa Alemana</v>
      </c>
      <c r="H38" s="80"/>
      <c r="I38" s="33" t="s">
        <v>87</v>
      </c>
      <c r="J38" s="73">
        <v>48</v>
      </c>
    </row>
    <row r="39" spans="2:13" x14ac:dyDescent="0.3">
      <c r="B39" s="33" t="s">
        <v>97</v>
      </c>
      <c r="C39" s="33" t="s">
        <v>45</v>
      </c>
      <c r="D39" s="56">
        <v>74.364193492569029</v>
      </c>
      <c r="E39" s="79" t="str">
        <f>'D Q03-I'!D5</f>
        <v>Laguna</v>
      </c>
      <c r="F39" s="80"/>
      <c r="G39" s="79" t="str">
        <f>'D Q03-I'!E5</f>
        <v>Valparaíso</v>
      </c>
      <c r="H39" s="80"/>
      <c r="I39" s="33" t="s">
        <v>87</v>
      </c>
      <c r="J39" s="73">
        <v>49</v>
      </c>
    </row>
    <row r="40" spans="2:13" x14ac:dyDescent="0.3">
      <c r="B40" s="33" t="s">
        <v>97</v>
      </c>
      <c r="C40" s="33" t="s">
        <v>41</v>
      </c>
      <c r="D40" s="56">
        <v>75.261820995714515</v>
      </c>
      <c r="E40" s="79" t="str">
        <f>'D Q03-R'!D5</f>
        <v>Valparaíso</v>
      </c>
      <c r="F40" s="80"/>
      <c r="G40" s="79" t="str">
        <f>'D Q03-R'!E5</f>
        <v>Laguna</v>
      </c>
      <c r="H40" s="80"/>
      <c r="I40" s="33" t="s">
        <v>87</v>
      </c>
      <c r="J40" s="73">
        <v>49</v>
      </c>
    </row>
    <row r="41" spans="2:13" x14ac:dyDescent="0.3">
      <c r="B41" s="54" t="s">
        <v>190</v>
      </c>
      <c r="C41" s="54" t="s">
        <v>45</v>
      </c>
      <c r="D41" s="56">
        <v>39.399622336030006</v>
      </c>
      <c r="E41" s="78" t="str">
        <f>'D Q03Y-I'!D5</f>
        <v>Quintero</v>
      </c>
      <c r="F41" s="78"/>
      <c r="G41" s="78" t="str">
        <f>'D Q03Y-I'!E5</f>
        <v>Laguna</v>
      </c>
      <c r="H41" s="78"/>
      <c r="I41" s="54" t="s">
        <v>87</v>
      </c>
      <c r="J41" s="73">
        <v>51</v>
      </c>
      <c r="M41" s="71"/>
    </row>
    <row r="45" spans="2:13" x14ac:dyDescent="0.3">
      <c r="J45" s="46"/>
    </row>
    <row r="46" spans="2:13" x14ac:dyDescent="0.3">
      <c r="J46" s="46"/>
    </row>
    <row r="47" spans="2:13" x14ac:dyDescent="0.3">
      <c r="J47" s="46"/>
    </row>
    <row r="48" spans="2:13" x14ac:dyDescent="0.3">
      <c r="J48" s="46"/>
    </row>
    <row r="49" spans="10:10" x14ac:dyDescent="0.3">
      <c r="J49" s="46"/>
    </row>
    <row r="50" spans="10:10" x14ac:dyDescent="0.3">
      <c r="J50" s="46"/>
    </row>
    <row r="51" spans="10:10" x14ac:dyDescent="0.3">
      <c r="J51" s="46"/>
    </row>
    <row r="52" spans="10:10" x14ac:dyDescent="0.3">
      <c r="J52" s="46"/>
    </row>
    <row r="53" spans="10:10" x14ac:dyDescent="0.3">
      <c r="J53" s="46"/>
    </row>
  </sheetData>
  <mergeCells count="53">
    <mergeCell ref="E34:F34"/>
    <mergeCell ref="G34:H34"/>
    <mergeCell ref="E32:F32"/>
    <mergeCell ref="G32:H32"/>
    <mergeCell ref="E33:F33"/>
    <mergeCell ref="G33:H3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41:F41"/>
    <mergeCell ref="G41:H41"/>
    <mergeCell ref="E35:F35"/>
    <mergeCell ref="G35:H35"/>
    <mergeCell ref="E40:F40"/>
    <mergeCell ref="G40:H40"/>
    <mergeCell ref="E39:F39"/>
    <mergeCell ref="G39:H39"/>
    <mergeCell ref="E36:F36"/>
    <mergeCell ref="G36:H36"/>
    <mergeCell ref="E37:F37"/>
    <mergeCell ref="G37:H37"/>
    <mergeCell ref="E38:F38"/>
    <mergeCell ref="G38:H38"/>
  </mergeCells>
  <conditionalFormatting sqref="D8:E8 B35 I35">
    <cfRule type="expression" dxfId="229" priority="190">
      <formula>B8=""</formula>
    </cfRule>
  </conditionalFormatting>
  <conditionalFormatting sqref="D10:E10">
    <cfRule type="expression" dxfId="228" priority="189">
      <formula>D10=""</formula>
    </cfRule>
  </conditionalFormatting>
  <conditionalFormatting sqref="D11:E11">
    <cfRule type="expression" dxfId="227" priority="188">
      <formula>D11=""</formula>
    </cfRule>
  </conditionalFormatting>
  <conditionalFormatting sqref="I8:J8">
    <cfRule type="expression" dxfId="226" priority="187">
      <formula>I8=""</formula>
    </cfRule>
  </conditionalFormatting>
  <conditionalFormatting sqref="D9:E9">
    <cfRule type="expression" dxfId="225" priority="186">
      <formula>D9=""</formula>
    </cfRule>
  </conditionalFormatting>
  <conditionalFormatting sqref="I9:J9">
    <cfRule type="expression" dxfId="224" priority="185">
      <formula>I9=""</formula>
    </cfRule>
  </conditionalFormatting>
  <conditionalFormatting sqref="I10:J10">
    <cfRule type="expression" dxfId="223" priority="184">
      <formula>I10=""</formula>
    </cfRule>
  </conditionalFormatting>
  <conditionalFormatting sqref="I11:J11">
    <cfRule type="expression" dxfId="222" priority="183">
      <formula>I11=""</formula>
    </cfRule>
  </conditionalFormatting>
  <conditionalFormatting sqref="D25">
    <cfRule type="expression" dxfId="221" priority="182">
      <formula>D25=""</formula>
    </cfRule>
  </conditionalFormatting>
  <conditionalFormatting sqref="D26">
    <cfRule type="expression" dxfId="220" priority="181">
      <formula>D26=""</formula>
    </cfRule>
  </conditionalFormatting>
  <conditionalFormatting sqref="D27">
    <cfRule type="expression" dxfId="219" priority="180">
      <formula>D27=""</formula>
    </cfRule>
  </conditionalFormatting>
  <conditionalFormatting sqref="J18">
    <cfRule type="expression" dxfId="218" priority="175">
      <formula>J18=""</formula>
    </cfRule>
  </conditionalFormatting>
  <conditionalFormatting sqref="D18:G18">
    <cfRule type="expression" dxfId="217" priority="172">
      <formula>D18=""</formula>
    </cfRule>
  </conditionalFormatting>
  <conditionalFormatting sqref="D19:G19">
    <cfRule type="expression" dxfId="216" priority="171">
      <formula>D19=""</formula>
    </cfRule>
  </conditionalFormatting>
  <conditionalFormatting sqref="D20:G20">
    <cfRule type="expression" dxfId="215" priority="170">
      <formula>D20=""</formula>
    </cfRule>
  </conditionalFormatting>
  <conditionalFormatting sqref="B32:C32">
    <cfRule type="expression" dxfId="214" priority="115">
      <formula>B32=""</formula>
    </cfRule>
  </conditionalFormatting>
  <conditionalFormatting sqref="I32">
    <cfRule type="expression" dxfId="213" priority="114">
      <formula>I32=""</formula>
    </cfRule>
  </conditionalFormatting>
  <conditionalFormatting sqref="B33:C33">
    <cfRule type="expression" dxfId="212" priority="113">
      <formula>B33=""</formula>
    </cfRule>
  </conditionalFormatting>
  <conditionalFormatting sqref="I33">
    <cfRule type="expression" dxfId="211" priority="112">
      <formula>I33=""</formula>
    </cfRule>
  </conditionalFormatting>
  <conditionalFormatting sqref="B37:C37">
    <cfRule type="expression" dxfId="210" priority="111">
      <formula>B37=""</formula>
    </cfRule>
  </conditionalFormatting>
  <conditionalFormatting sqref="I37">
    <cfRule type="expression" dxfId="209" priority="110">
      <formula>I37=""</formula>
    </cfRule>
  </conditionalFormatting>
  <conditionalFormatting sqref="B38:C38">
    <cfRule type="expression" dxfId="208" priority="109">
      <formula>B38=""</formula>
    </cfRule>
  </conditionalFormatting>
  <conditionalFormatting sqref="I38">
    <cfRule type="expression" dxfId="207" priority="108">
      <formula>I38=""</formula>
    </cfRule>
  </conditionalFormatting>
  <conditionalFormatting sqref="C36">
    <cfRule type="expression" dxfId="206" priority="103">
      <formula>C36=""</formula>
    </cfRule>
  </conditionalFormatting>
  <conditionalFormatting sqref="I36">
    <cfRule type="expression" dxfId="205" priority="102">
      <formula>I36=""</formula>
    </cfRule>
  </conditionalFormatting>
  <conditionalFormatting sqref="B39:C39">
    <cfRule type="expression" dxfId="204" priority="101">
      <formula>B39=""</formula>
    </cfRule>
  </conditionalFormatting>
  <conditionalFormatting sqref="I39">
    <cfRule type="expression" dxfId="203" priority="100">
      <formula>I39=""</formula>
    </cfRule>
  </conditionalFormatting>
  <conditionalFormatting sqref="B40:C40">
    <cfRule type="expression" dxfId="202" priority="99">
      <formula>B40=""</formula>
    </cfRule>
  </conditionalFormatting>
  <conditionalFormatting sqref="I40">
    <cfRule type="expression" dxfId="201" priority="98">
      <formula>I40=""</formula>
    </cfRule>
  </conditionalFormatting>
  <conditionalFormatting sqref="E39 G39">
    <cfRule type="expression" dxfId="200" priority="95">
      <formula>E39=""</formula>
    </cfRule>
  </conditionalFormatting>
  <conditionalFormatting sqref="E40 G40">
    <cfRule type="expression" dxfId="199" priority="94">
      <formula>E40=""</formula>
    </cfRule>
  </conditionalFormatting>
  <conditionalFormatting sqref="B36">
    <cfRule type="expression" dxfId="198" priority="89">
      <formula>B36=""</formula>
    </cfRule>
  </conditionalFormatting>
  <conditionalFormatting sqref="E36 G36">
    <cfRule type="expression" dxfId="197" priority="88">
      <formula>E36=""</formula>
    </cfRule>
  </conditionalFormatting>
  <conditionalFormatting sqref="E32 G32">
    <cfRule type="expression" dxfId="196" priority="86">
      <formula>E32=""</formula>
    </cfRule>
  </conditionalFormatting>
  <conditionalFormatting sqref="E33 G33">
    <cfRule type="expression" dxfId="195" priority="84">
      <formula>E33=""</formula>
    </cfRule>
  </conditionalFormatting>
  <conditionalFormatting sqref="E37 G37">
    <cfRule type="expression" dxfId="194" priority="78">
      <formula>E37=""</formula>
    </cfRule>
  </conditionalFormatting>
  <conditionalFormatting sqref="E38 G38">
    <cfRule type="expression" dxfId="193" priority="76">
      <formula>E38=""</formula>
    </cfRule>
  </conditionalFormatting>
  <conditionalFormatting sqref="E35 G35">
    <cfRule type="expression" dxfId="192" priority="73">
      <formula>E35=""</formula>
    </cfRule>
  </conditionalFormatting>
  <conditionalFormatting sqref="D21:G21">
    <cfRule type="expression" dxfId="191" priority="71">
      <formula>D21=""</formula>
    </cfRule>
  </conditionalFormatting>
  <conditionalFormatting sqref="J21">
    <cfRule type="expression" dxfId="190" priority="70">
      <formula>J21=""</formula>
    </cfRule>
  </conditionalFormatting>
  <conditionalFormatting sqref="D35">
    <cfRule type="expression" dxfId="189" priority="31">
      <formula>D35=""</formula>
    </cfRule>
  </conditionalFormatting>
  <conditionalFormatting sqref="D33">
    <cfRule type="expression" dxfId="188" priority="30">
      <formula>D33=""</formula>
    </cfRule>
  </conditionalFormatting>
  <conditionalFormatting sqref="D37">
    <cfRule type="expression" dxfId="187" priority="29">
      <formula>D37=""</formula>
    </cfRule>
  </conditionalFormatting>
  <conditionalFormatting sqref="D38">
    <cfRule type="expression" dxfId="186" priority="28">
      <formula>D38=""</formula>
    </cfRule>
  </conditionalFormatting>
  <conditionalFormatting sqref="D36">
    <cfRule type="expression" dxfId="185" priority="27">
      <formula>D36=""</formula>
    </cfRule>
  </conditionalFormatting>
  <conditionalFormatting sqref="D39">
    <cfRule type="expression" dxfId="184" priority="26">
      <formula>D39=""</formula>
    </cfRule>
  </conditionalFormatting>
  <conditionalFormatting sqref="D40">
    <cfRule type="expression" dxfId="183" priority="25">
      <formula>D40=""</formula>
    </cfRule>
  </conditionalFormatting>
  <conditionalFormatting sqref="D32">
    <cfRule type="expression" dxfId="182" priority="24">
      <formula>D32=""</formula>
    </cfRule>
  </conditionalFormatting>
  <conditionalFormatting sqref="B34 D34">
    <cfRule type="expression" dxfId="181" priority="7">
      <formula>B34=""</formula>
    </cfRule>
  </conditionalFormatting>
  <conditionalFormatting sqref="I34">
    <cfRule type="expression" dxfId="180" priority="6">
      <formula>I34=""</formula>
    </cfRule>
  </conditionalFormatting>
  <conditionalFormatting sqref="E34">
    <cfRule type="expression" dxfId="179" priority="5">
      <formula>E34=""</formula>
    </cfRule>
  </conditionalFormatting>
  <conditionalFormatting sqref="G34">
    <cfRule type="expression" dxfId="178" priority="4">
      <formula>G34=""</formula>
    </cfRule>
  </conditionalFormatting>
  <conditionalFormatting sqref="G34">
    <cfRule type="expression" dxfId="177" priority="3">
      <formula>G34=""</formula>
    </cfRule>
  </conditionalFormatting>
  <conditionalFormatting sqref="G34">
    <cfRule type="expression" dxfId="176" priority="2">
      <formula>G34=""</formula>
    </cfRule>
  </conditionalFormatting>
  <conditionalFormatting sqref="J20">
    <cfRule type="expression" dxfId="175" priority="1">
      <formula>J20=""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DIR HORCON - VALPO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/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/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20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21">
        <v>1</v>
      </c>
      <c r="C12" s="97"/>
      <c r="D12" s="97"/>
      <c r="E12" s="98"/>
      <c r="F12" s="98"/>
      <c r="G12" s="22"/>
      <c r="H12" s="97"/>
      <c r="I12" s="97"/>
    </row>
    <row r="13" spans="2:9" x14ac:dyDescent="0.25">
      <c r="B13" s="21">
        <v>2</v>
      </c>
      <c r="C13" s="97"/>
      <c r="D13" s="97"/>
      <c r="E13" s="98"/>
      <c r="F13" s="98"/>
      <c r="G13" s="22"/>
      <c r="H13" s="97"/>
      <c r="I13" s="97"/>
    </row>
    <row r="14" spans="2:9" x14ac:dyDescent="0.25">
      <c r="B14" s="21">
        <v>3</v>
      </c>
      <c r="C14" s="97"/>
      <c r="D14" s="97"/>
      <c r="E14" s="98"/>
      <c r="F14" s="98"/>
      <c r="G14" s="22"/>
      <c r="H14" s="97"/>
      <c r="I14" s="97"/>
    </row>
    <row r="15" spans="2:9" x14ac:dyDescent="0.25">
      <c r="B15" s="21">
        <v>4</v>
      </c>
      <c r="C15" s="97"/>
      <c r="D15" s="97"/>
      <c r="E15" s="98"/>
      <c r="F15" s="98"/>
      <c r="G15" s="22"/>
      <c r="H15" s="97"/>
      <c r="I15" s="97"/>
    </row>
    <row r="16" spans="2:9" x14ac:dyDescent="0.25">
      <c r="B16" s="21">
        <v>5</v>
      </c>
      <c r="C16" s="97"/>
      <c r="D16" s="97"/>
      <c r="E16" s="98"/>
      <c r="F16" s="98"/>
      <c r="G16" s="22"/>
      <c r="H16" s="97"/>
      <c r="I16" s="97"/>
    </row>
    <row r="17" spans="2:9" x14ac:dyDescent="0.25">
      <c r="B17" s="21">
        <v>6</v>
      </c>
      <c r="C17" s="97"/>
      <c r="D17" s="97"/>
      <c r="E17" s="98"/>
      <c r="F17" s="98"/>
      <c r="G17" s="22"/>
      <c r="H17" s="97"/>
      <c r="I17" s="97"/>
    </row>
    <row r="18" spans="2:9" x14ac:dyDescent="0.25">
      <c r="B18" s="21">
        <v>7</v>
      </c>
      <c r="C18" s="97"/>
      <c r="D18" s="97"/>
      <c r="E18" s="98"/>
      <c r="F18" s="98"/>
      <c r="G18" s="22"/>
      <c r="H18" s="97"/>
      <c r="I18" s="97"/>
    </row>
    <row r="19" spans="2:9" x14ac:dyDescent="0.25">
      <c r="B19" s="21">
        <v>8</v>
      </c>
      <c r="C19" s="97"/>
      <c r="D19" s="97"/>
      <c r="E19" s="98"/>
      <c r="F19" s="98"/>
      <c r="G19" s="22"/>
      <c r="H19" s="97"/>
      <c r="I19" s="97"/>
    </row>
    <row r="20" spans="2:9" x14ac:dyDescent="0.25">
      <c r="B20" s="21">
        <v>9</v>
      </c>
      <c r="C20" s="97"/>
      <c r="D20" s="97"/>
      <c r="E20" s="98"/>
      <c r="F20" s="98"/>
      <c r="G20" s="22"/>
      <c r="H20" s="97"/>
      <c r="I20" s="97"/>
    </row>
    <row r="21" spans="2:9" x14ac:dyDescent="0.25">
      <c r="B21" s="21">
        <v>10</v>
      </c>
      <c r="C21" s="97"/>
      <c r="D21" s="97"/>
      <c r="E21" s="98"/>
      <c r="F21" s="98"/>
      <c r="G21" s="22"/>
      <c r="I21"/>
    </row>
    <row r="22" spans="2:9" x14ac:dyDescent="0.25">
      <c r="B22" s="21">
        <v>11</v>
      </c>
      <c r="C22" s="97"/>
      <c r="D22" s="97"/>
      <c r="E22" s="98"/>
      <c r="F22" s="98"/>
      <c r="G22" s="22"/>
    </row>
    <row r="23" spans="2:9" x14ac:dyDescent="0.25">
      <c r="B23" s="21">
        <v>12</v>
      </c>
      <c r="C23" s="97"/>
      <c r="D23" s="97"/>
      <c r="E23" s="98"/>
      <c r="F23" s="98"/>
      <c r="G23" s="22"/>
      <c r="H23"/>
      <c r="I23"/>
    </row>
    <row r="24" spans="2:9" x14ac:dyDescent="0.25">
      <c r="B24" s="21">
        <v>13</v>
      </c>
      <c r="C24" s="97"/>
      <c r="D24" s="97"/>
      <c r="E24" s="98"/>
      <c r="F24" s="98"/>
      <c r="G24" s="22"/>
      <c r="H24"/>
      <c r="I24"/>
    </row>
    <row r="25" spans="2:9" x14ac:dyDescent="0.25">
      <c r="B25" s="21">
        <v>14</v>
      </c>
      <c r="C25" s="97"/>
      <c r="D25" s="97"/>
      <c r="E25" s="98"/>
      <c r="F25" s="98"/>
      <c r="G25" s="22"/>
      <c r="H25"/>
      <c r="I25"/>
    </row>
    <row r="26" spans="2:9" x14ac:dyDescent="0.25">
      <c r="B26" s="21">
        <v>15</v>
      </c>
      <c r="C26" s="97"/>
      <c r="D26" s="97"/>
      <c r="E26" s="98"/>
      <c r="F26" s="98"/>
      <c r="G26" s="22"/>
      <c r="H26"/>
      <c r="I26"/>
    </row>
    <row r="27" spans="2:9" x14ac:dyDescent="0.25">
      <c r="B27" s="21">
        <v>16</v>
      </c>
      <c r="C27" s="97"/>
      <c r="D27" s="97"/>
      <c r="E27" s="98"/>
      <c r="F27" s="98"/>
      <c r="G27" s="22"/>
      <c r="H27"/>
      <c r="I27"/>
    </row>
    <row r="28" spans="2:9" x14ac:dyDescent="0.25">
      <c r="B28" s="21">
        <v>17</v>
      </c>
      <c r="C28" s="97"/>
      <c r="D28" s="97"/>
      <c r="E28" s="98"/>
      <c r="F28" s="98"/>
      <c r="G28" s="22"/>
    </row>
    <row r="29" spans="2:9" x14ac:dyDescent="0.25">
      <c r="B29" s="21">
        <v>18</v>
      </c>
      <c r="C29" s="97"/>
      <c r="D29" s="97"/>
      <c r="E29" s="98"/>
      <c r="F29" s="9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74" priority="7">
      <formula>B31&lt;&gt;""</formula>
    </cfRule>
  </conditionalFormatting>
  <conditionalFormatting sqref="B30:F30">
    <cfRule type="expression" dxfId="173" priority="6">
      <formula>B30&lt;&gt;""</formula>
    </cfRule>
  </conditionalFormatting>
  <conditionalFormatting sqref="D7:I8">
    <cfRule type="expression" dxfId="172" priority="5">
      <formula>D7=""</formula>
    </cfRule>
  </conditionalFormatting>
  <conditionalFormatting sqref="D5">
    <cfRule type="expression" dxfId="171" priority="4">
      <formula>D5=""</formula>
    </cfRule>
  </conditionalFormatting>
  <conditionalFormatting sqref="E5">
    <cfRule type="expression" dxfId="170" priority="3">
      <formula>E5=""</formula>
    </cfRule>
  </conditionalFormatting>
  <conditionalFormatting sqref="B5">
    <cfRule type="expression" dxfId="169" priority="1">
      <formula>B5=""</formula>
    </cfRule>
  </conditionalFormatting>
  <conditionalFormatting sqref="C5">
    <cfRule type="expression" dxfId="168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DIR QUINT - VALPO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/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/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20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21">
        <v>1</v>
      </c>
      <c r="C12" s="97"/>
      <c r="D12" s="97"/>
      <c r="E12" s="98"/>
      <c r="F12" s="98"/>
      <c r="G12" s="22"/>
      <c r="H12" s="97"/>
      <c r="I12" s="97"/>
    </row>
    <row r="13" spans="2:9" x14ac:dyDescent="0.25">
      <c r="B13" s="21">
        <v>2</v>
      </c>
      <c r="C13" s="97"/>
      <c r="D13" s="97"/>
      <c r="E13" s="98"/>
      <c r="F13" s="98"/>
      <c r="G13" s="22"/>
      <c r="H13" s="97"/>
      <c r="I13" s="97"/>
    </row>
    <row r="14" spans="2:9" x14ac:dyDescent="0.25">
      <c r="B14" s="21">
        <v>3</v>
      </c>
      <c r="C14" s="97"/>
      <c r="D14" s="97"/>
      <c r="E14" s="98"/>
      <c r="F14" s="98"/>
      <c r="G14" s="22"/>
      <c r="H14" s="97"/>
      <c r="I14" s="97"/>
    </row>
    <row r="15" spans="2:9" x14ac:dyDescent="0.25">
      <c r="B15" s="21">
        <v>4</v>
      </c>
      <c r="C15" s="97"/>
      <c r="D15" s="97"/>
      <c r="E15" s="98"/>
      <c r="F15" s="98"/>
      <c r="G15" s="22"/>
      <c r="H15" s="97"/>
      <c r="I15" s="97"/>
    </row>
    <row r="16" spans="2:9" x14ac:dyDescent="0.25">
      <c r="B16" s="21">
        <v>5</v>
      </c>
      <c r="C16" s="97"/>
      <c r="D16" s="97"/>
      <c r="E16" s="98"/>
      <c r="F16" s="98"/>
      <c r="G16" s="22"/>
      <c r="H16" s="97"/>
      <c r="I16" s="97"/>
    </row>
    <row r="17" spans="2:9" x14ac:dyDescent="0.25">
      <c r="B17" s="21">
        <v>6</v>
      </c>
      <c r="C17" s="97"/>
      <c r="D17" s="97"/>
      <c r="E17" s="98"/>
      <c r="F17" s="98"/>
      <c r="G17" s="22"/>
      <c r="H17" s="97"/>
      <c r="I17" s="97"/>
    </row>
    <row r="18" spans="2:9" x14ac:dyDescent="0.25">
      <c r="B18" s="21">
        <v>7</v>
      </c>
      <c r="C18" s="97"/>
      <c r="D18" s="97"/>
      <c r="E18" s="98"/>
      <c r="F18" s="98"/>
      <c r="G18" s="22"/>
      <c r="H18" s="97"/>
      <c r="I18" s="97"/>
    </row>
    <row r="19" spans="2:9" x14ac:dyDescent="0.25">
      <c r="B19" s="21">
        <v>8</v>
      </c>
      <c r="C19" s="97"/>
      <c r="D19" s="97"/>
      <c r="E19" s="98"/>
      <c r="F19" s="98"/>
      <c r="G19" s="22"/>
      <c r="H19" s="97"/>
      <c r="I19" s="97"/>
    </row>
    <row r="20" spans="2:9" x14ac:dyDescent="0.25">
      <c r="B20" s="21">
        <v>9</v>
      </c>
      <c r="C20" s="97"/>
      <c r="D20" s="97"/>
      <c r="E20" s="98"/>
      <c r="F20" s="98"/>
      <c r="G20" s="22"/>
      <c r="H20" s="97"/>
      <c r="I20" s="97"/>
    </row>
    <row r="21" spans="2:9" x14ac:dyDescent="0.25">
      <c r="B21" s="21">
        <v>10</v>
      </c>
      <c r="C21" s="97"/>
      <c r="D21" s="97"/>
      <c r="E21" s="98"/>
      <c r="F21" s="98"/>
      <c r="G21" s="22"/>
      <c r="I21"/>
    </row>
    <row r="22" spans="2:9" x14ac:dyDescent="0.25">
      <c r="B22" s="21">
        <v>11</v>
      </c>
      <c r="C22" s="97"/>
      <c r="D22" s="97"/>
      <c r="E22" s="98"/>
      <c r="F22" s="98"/>
      <c r="G22" s="22"/>
    </row>
    <row r="23" spans="2:9" x14ac:dyDescent="0.25">
      <c r="B23" s="21">
        <v>12</v>
      </c>
      <c r="C23" s="97"/>
      <c r="D23" s="97"/>
      <c r="E23" s="98"/>
      <c r="F23" s="98"/>
      <c r="G23" s="22"/>
      <c r="H23"/>
      <c r="I23"/>
    </row>
    <row r="24" spans="2:9" x14ac:dyDescent="0.25">
      <c r="B24" s="21">
        <v>13</v>
      </c>
      <c r="C24" s="97"/>
      <c r="D24" s="97"/>
      <c r="E24" s="98"/>
      <c r="F24" s="98"/>
      <c r="G24" s="22"/>
      <c r="H24"/>
      <c r="I24"/>
    </row>
    <row r="25" spans="2:9" x14ac:dyDescent="0.25">
      <c r="B25" s="21">
        <v>14</v>
      </c>
      <c r="C25" s="97"/>
      <c r="D25" s="97"/>
      <c r="E25" s="98"/>
      <c r="F25" s="98"/>
      <c r="G25" s="22"/>
      <c r="H25"/>
      <c r="I25"/>
    </row>
    <row r="26" spans="2:9" x14ac:dyDescent="0.25">
      <c r="B26" s="21">
        <v>15</v>
      </c>
      <c r="C26" s="97"/>
      <c r="D26" s="97"/>
      <c r="E26" s="98"/>
      <c r="F26" s="98"/>
      <c r="G26" s="22"/>
      <c r="H26"/>
      <c r="I26"/>
    </row>
    <row r="27" spans="2:9" x14ac:dyDescent="0.25">
      <c r="B27" s="21">
        <v>16</v>
      </c>
      <c r="C27" s="97"/>
      <c r="D27" s="97"/>
      <c r="E27" s="98"/>
      <c r="F27" s="98"/>
      <c r="G27" s="22"/>
      <c r="H27"/>
      <c r="I27"/>
    </row>
    <row r="28" spans="2:9" x14ac:dyDescent="0.25">
      <c r="B28" s="21">
        <v>17</v>
      </c>
      <c r="C28" s="97"/>
      <c r="D28" s="97"/>
      <c r="E28" s="98"/>
      <c r="F28" s="98"/>
      <c r="G28" s="22"/>
    </row>
    <row r="29" spans="2:9" x14ac:dyDescent="0.25">
      <c r="B29" s="21">
        <v>18</v>
      </c>
      <c r="C29" s="97"/>
      <c r="D29" s="97"/>
      <c r="E29" s="98"/>
      <c r="F29" s="9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67" priority="7">
      <formula>B31&lt;&gt;""</formula>
    </cfRule>
  </conditionalFormatting>
  <conditionalFormatting sqref="B30:F30">
    <cfRule type="expression" dxfId="166" priority="6">
      <formula>B30&lt;&gt;""</formula>
    </cfRule>
  </conditionalFormatting>
  <conditionalFormatting sqref="D7:I8">
    <cfRule type="expression" dxfId="165" priority="5">
      <formula>D7=""</formula>
    </cfRule>
  </conditionalFormatting>
  <conditionalFormatting sqref="D5">
    <cfRule type="expression" dxfId="164" priority="4">
      <formula>D5=""</formula>
    </cfRule>
  </conditionalFormatting>
  <conditionalFormatting sqref="E5">
    <cfRule type="expression" dxfId="163" priority="3">
      <formula>E5=""</formula>
    </cfRule>
  </conditionalFormatting>
  <conditionalFormatting sqref="B5">
    <cfRule type="expression" dxfId="162" priority="1">
      <formula>B5=""</formula>
    </cfRule>
  </conditionalFormatting>
  <conditionalFormatting sqref="C5">
    <cfRule type="expression" dxfId="16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NOCT VALPO - QUINT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/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/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20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21">
        <v>1</v>
      </c>
      <c r="C12" s="97"/>
      <c r="D12" s="97"/>
      <c r="E12" s="98"/>
      <c r="F12" s="98"/>
      <c r="G12" s="22"/>
      <c r="H12" s="97"/>
      <c r="I12" s="97"/>
    </row>
    <row r="13" spans="2:9" x14ac:dyDescent="0.25">
      <c r="B13" s="21">
        <v>2</v>
      </c>
      <c r="C13" s="97"/>
      <c r="D13" s="97"/>
      <c r="E13" s="98"/>
      <c r="F13" s="98"/>
      <c r="G13" s="22"/>
      <c r="H13" s="97"/>
      <c r="I13" s="97"/>
    </row>
    <row r="14" spans="2:9" x14ac:dyDescent="0.25">
      <c r="B14" s="21">
        <v>3</v>
      </c>
      <c r="C14" s="97"/>
      <c r="D14" s="97"/>
      <c r="E14" s="98"/>
      <c r="F14" s="98"/>
      <c r="G14" s="22"/>
      <c r="H14" s="97"/>
      <c r="I14" s="97"/>
    </row>
    <row r="15" spans="2:9" x14ac:dyDescent="0.25">
      <c r="B15" s="21">
        <v>4</v>
      </c>
      <c r="C15" s="97"/>
      <c r="D15" s="97"/>
      <c r="E15" s="98"/>
      <c r="F15" s="98"/>
      <c r="G15" s="22"/>
      <c r="H15" s="97"/>
      <c r="I15" s="97"/>
    </row>
    <row r="16" spans="2:9" x14ac:dyDescent="0.25">
      <c r="B16" s="21">
        <v>5</v>
      </c>
      <c r="C16" s="97"/>
      <c r="D16" s="97"/>
      <c r="E16" s="98"/>
      <c r="F16" s="98"/>
      <c r="G16" s="22"/>
      <c r="H16" s="97"/>
      <c r="I16" s="97"/>
    </row>
    <row r="17" spans="2:9" x14ac:dyDescent="0.25">
      <c r="B17" s="21">
        <v>6</v>
      </c>
      <c r="C17" s="97"/>
      <c r="D17" s="97"/>
      <c r="E17" s="98"/>
      <c r="F17" s="98"/>
      <c r="G17" s="22"/>
      <c r="H17" s="97"/>
      <c r="I17" s="97"/>
    </row>
    <row r="18" spans="2:9" x14ac:dyDescent="0.25">
      <c r="B18" s="21">
        <v>7</v>
      </c>
      <c r="C18" s="97"/>
      <c r="D18" s="97"/>
      <c r="E18" s="98"/>
      <c r="F18" s="98"/>
      <c r="G18" s="22"/>
      <c r="H18" s="97"/>
      <c r="I18" s="97"/>
    </row>
    <row r="19" spans="2:9" x14ac:dyDescent="0.25">
      <c r="B19" s="21">
        <v>8</v>
      </c>
      <c r="C19" s="97"/>
      <c r="D19" s="97"/>
      <c r="E19" s="98"/>
      <c r="F19" s="98"/>
      <c r="G19" s="22"/>
      <c r="H19" s="97"/>
      <c r="I19" s="97"/>
    </row>
    <row r="20" spans="2:9" x14ac:dyDescent="0.25">
      <c r="B20" s="21">
        <v>9</v>
      </c>
      <c r="C20" s="97"/>
      <c r="D20" s="97"/>
      <c r="E20" s="98"/>
      <c r="F20" s="98"/>
      <c r="G20" s="22"/>
      <c r="H20" s="97"/>
      <c r="I20" s="97"/>
    </row>
    <row r="21" spans="2:9" x14ac:dyDescent="0.25">
      <c r="B21" s="21">
        <v>10</v>
      </c>
      <c r="C21" s="97"/>
      <c r="D21" s="97"/>
      <c r="E21" s="98"/>
      <c r="F21" s="98"/>
      <c r="G21" s="22"/>
      <c r="I21"/>
    </row>
    <row r="22" spans="2:9" x14ac:dyDescent="0.25">
      <c r="B22" s="21">
        <v>11</v>
      </c>
      <c r="C22" s="97"/>
      <c r="D22" s="97"/>
      <c r="E22" s="98"/>
      <c r="F22" s="98"/>
      <c r="G22" s="22"/>
    </row>
    <row r="23" spans="2:9" x14ac:dyDescent="0.25">
      <c r="B23" s="21">
        <v>12</v>
      </c>
      <c r="C23" s="97"/>
      <c r="D23" s="97"/>
      <c r="E23" s="98"/>
      <c r="F23" s="98"/>
      <c r="G23" s="22"/>
      <c r="H23"/>
      <c r="I23"/>
    </row>
    <row r="24" spans="2:9" x14ac:dyDescent="0.25">
      <c r="B24" s="21">
        <v>13</v>
      </c>
      <c r="C24" s="97"/>
      <c r="D24" s="97"/>
      <c r="E24" s="98"/>
      <c r="F24" s="98"/>
      <c r="G24" s="22"/>
      <c r="H24"/>
      <c r="I24"/>
    </row>
    <row r="25" spans="2:9" x14ac:dyDescent="0.25">
      <c r="B25" s="21">
        <v>14</v>
      </c>
      <c r="C25" s="97"/>
      <c r="D25" s="97"/>
      <c r="E25" s="98"/>
      <c r="F25" s="98"/>
      <c r="G25" s="22"/>
      <c r="H25"/>
      <c r="I25"/>
    </row>
    <row r="26" spans="2:9" x14ac:dyDescent="0.25">
      <c r="B26" s="21">
        <v>15</v>
      </c>
      <c r="C26" s="97"/>
      <c r="D26" s="97"/>
      <c r="E26" s="98"/>
      <c r="F26" s="98"/>
      <c r="G26" s="22"/>
      <c r="H26"/>
      <c r="I26"/>
    </row>
    <row r="27" spans="2:9" x14ac:dyDescent="0.25">
      <c r="B27" s="21">
        <v>16</v>
      </c>
      <c r="C27" s="97"/>
      <c r="D27" s="97"/>
      <c r="E27" s="98"/>
      <c r="F27" s="98"/>
      <c r="G27" s="22"/>
      <c r="H27"/>
      <c r="I27"/>
    </row>
    <row r="28" spans="2:9" x14ac:dyDescent="0.25">
      <c r="B28" s="21">
        <v>17</v>
      </c>
      <c r="C28" s="97"/>
      <c r="D28" s="97"/>
      <c r="E28" s="98"/>
      <c r="F28" s="98"/>
      <c r="G28" s="22"/>
    </row>
    <row r="29" spans="2:9" x14ac:dyDescent="0.25">
      <c r="B29" s="21">
        <v>18</v>
      </c>
      <c r="C29" s="97"/>
      <c r="D29" s="97"/>
      <c r="E29" s="98"/>
      <c r="F29" s="9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60" priority="7">
      <formula>B31&lt;&gt;""</formula>
    </cfRule>
  </conditionalFormatting>
  <conditionalFormatting sqref="B30:F30">
    <cfRule type="expression" dxfId="159" priority="6">
      <formula>B30&lt;&gt;""</formula>
    </cfRule>
  </conditionalFormatting>
  <conditionalFormatting sqref="D7:I8">
    <cfRule type="expression" dxfId="158" priority="5">
      <formula>D7=""</formula>
    </cfRule>
  </conditionalFormatting>
  <conditionalFormatting sqref="D5">
    <cfRule type="expression" dxfId="157" priority="4">
      <formula>D5=""</formula>
    </cfRule>
  </conditionalFormatting>
  <conditionalFormatting sqref="E5">
    <cfRule type="expression" dxfId="156" priority="3">
      <formula>E5=""</formula>
    </cfRule>
  </conditionalFormatting>
  <conditionalFormatting sqref="B5">
    <cfRule type="expression" dxfId="155" priority="1">
      <formula>B5=""</formula>
    </cfRule>
  </conditionalFormatting>
  <conditionalFormatting sqref="C5">
    <cfRule type="expression" dxfId="15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DIR QUINTO - OSITOS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/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/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20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21">
        <v>1</v>
      </c>
      <c r="C12" s="97"/>
      <c r="D12" s="97"/>
      <c r="E12" s="98"/>
      <c r="F12" s="98"/>
      <c r="G12" s="22"/>
      <c r="H12" s="97"/>
      <c r="I12" s="97"/>
    </row>
    <row r="13" spans="2:9" x14ac:dyDescent="0.25">
      <c r="B13" s="21">
        <v>2</v>
      </c>
      <c r="C13" s="97"/>
      <c r="D13" s="97"/>
      <c r="E13" s="98"/>
      <c r="F13" s="98"/>
      <c r="G13" s="22"/>
      <c r="H13" s="97"/>
      <c r="I13" s="97"/>
    </row>
    <row r="14" spans="2:9" x14ac:dyDescent="0.25">
      <c r="B14" s="21">
        <v>3</v>
      </c>
      <c r="C14" s="97"/>
      <c r="D14" s="97"/>
      <c r="E14" s="98"/>
      <c r="F14" s="98"/>
      <c r="G14" s="22"/>
      <c r="H14" s="97"/>
      <c r="I14" s="97"/>
    </row>
    <row r="15" spans="2:9" x14ac:dyDescent="0.25">
      <c r="B15" s="21">
        <v>4</v>
      </c>
      <c r="C15" s="97"/>
      <c r="D15" s="97"/>
      <c r="E15" s="98"/>
      <c r="F15" s="98"/>
      <c r="G15" s="22"/>
      <c r="H15" s="97"/>
      <c r="I15" s="97"/>
    </row>
    <row r="16" spans="2:9" x14ac:dyDescent="0.25">
      <c r="B16" s="21">
        <v>5</v>
      </c>
      <c r="C16" s="97"/>
      <c r="D16" s="97"/>
      <c r="E16" s="98"/>
      <c r="F16" s="98"/>
      <c r="G16" s="22"/>
      <c r="H16" s="97"/>
      <c r="I16" s="97"/>
    </row>
    <row r="17" spans="2:9" x14ac:dyDescent="0.25">
      <c r="B17" s="21">
        <v>6</v>
      </c>
      <c r="C17" s="97"/>
      <c r="D17" s="97"/>
      <c r="E17" s="98"/>
      <c r="F17" s="98"/>
      <c r="G17" s="22"/>
      <c r="H17" s="97"/>
      <c r="I17" s="97"/>
    </row>
    <row r="18" spans="2:9" x14ac:dyDescent="0.25">
      <c r="B18" s="21">
        <v>7</v>
      </c>
      <c r="C18" s="97"/>
      <c r="D18" s="97"/>
      <c r="E18" s="98"/>
      <c r="F18" s="98"/>
      <c r="G18" s="22"/>
      <c r="H18" s="97"/>
      <c r="I18" s="97"/>
    </row>
    <row r="19" spans="2:9" x14ac:dyDescent="0.25">
      <c r="B19" s="21">
        <v>8</v>
      </c>
      <c r="C19" s="97"/>
      <c r="D19" s="97"/>
      <c r="E19" s="98"/>
      <c r="F19" s="98"/>
      <c r="G19" s="22"/>
      <c r="H19" s="97"/>
      <c r="I19" s="97"/>
    </row>
    <row r="20" spans="2:9" x14ac:dyDescent="0.25">
      <c r="B20" s="21">
        <v>9</v>
      </c>
      <c r="C20" s="97"/>
      <c r="D20" s="97"/>
      <c r="E20" s="98"/>
      <c r="F20" s="98"/>
      <c r="G20" s="22"/>
      <c r="H20" s="97"/>
      <c r="I20" s="97"/>
    </row>
    <row r="21" spans="2:9" x14ac:dyDescent="0.25">
      <c r="B21" s="21">
        <v>10</v>
      </c>
      <c r="C21" s="97"/>
      <c r="D21" s="97"/>
      <c r="E21" s="98"/>
      <c r="F21" s="98"/>
      <c r="G21" s="22"/>
      <c r="I21"/>
    </row>
    <row r="22" spans="2:9" x14ac:dyDescent="0.25">
      <c r="B22" s="21">
        <v>11</v>
      </c>
      <c r="C22" s="97"/>
      <c r="D22" s="97"/>
      <c r="E22" s="98"/>
      <c r="F22" s="98"/>
      <c r="G22" s="22"/>
    </row>
    <row r="23" spans="2:9" x14ac:dyDescent="0.25">
      <c r="B23" s="21">
        <v>12</v>
      </c>
      <c r="C23" s="97"/>
      <c r="D23" s="97"/>
      <c r="E23" s="98"/>
      <c r="F23" s="98"/>
      <c r="G23" s="22"/>
      <c r="H23"/>
      <c r="I23"/>
    </row>
    <row r="24" spans="2:9" x14ac:dyDescent="0.25">
      <c r="B24" s="21">
        <v>13</v>
      </c>
      <c r="C24" s="97"/>
      <c r="D24" s="97"/>
      <c r="E24" s="98"/>
      <c r="F24" s="98"/>
      <c r="G24" s="22"/>
      <c r="H24"/>
      <c r="I24"/>
    </row>
    <row r="25" spans="2:9" x14ac:dyDescent="0.25">
      <c r="B25" s="21">
        <v>14</v>
      </c>
      <c r="C25" s="97"/>
      <c r="D25" s="97"/>
      <c r="E25" s="98"/>
      <c r="F25" s="98"/>
      <c r="G25" s="22"/>
      <c r="H25"/>
      <c r="I25"/>
    </row>
    <row r="26" spans="2:9" x14ac:dyDescent="0.25">
      <c r="B26" s="21">
        <v>15</v>
      </c>
      <c r="C26" s="97"/>
      <c r="D26" s="97"/>
      <c r="E26" s="98"/>
      <c r="F26" s="98"/>
      <c r="G26" s="22"/>
      <c r="H26"/>
      <c r="I26"/>
    </row>
    <row r="27" spans="2:9" x14ac:dyDescent="0.25">
      <c r="B27" s="21">
        <v>16</v>
      </c>
      <c r="C27" s="97"/>
      <c r="D27" s="97"/>
      <c r="E27" s="98"/>
      <c r="F27" s="98"/>
      <c r="G27" s="22"/>
      <c r="H27"/>
      <c r="I27"/>
    </row>
    <row r="28" spans="2:9" x14ac:dyDescent="0.25">
      <c r="B28" s="21">
        <v>17</v>
      </c>
      <c r="C28" s="97"/>
      <c r="D28" s="97"/>
      <c r="E28" s="98"/>
      <c r="F28" s="98"/>
      <c r="G28" s="22"/>
    </row>
    <row r="29" spans="2:9" x14ac:dyDescent="0.25">
      <c r="B29" s="21">
        <v>18</v>
      </c>
      <c r="C29" s="97"/>
      <c r="D29" s="97"/>
      <c r="E29" s="98"/>
      <c r="F29" s="9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53" priority="7">
      <formula>B31&lt;&gt;""</formula>
    </cfRule>
  </conditionalFormatting>
  <conditionalFormatting sqref="B30:F30">
    <cfRule type="expression" dxfId="152" priority="6">
      <formula>B30&lt;&gt;""</formula>
    </cfRule>
  </conditionalFormatting>
  <conditionalFormatting sqref="D7:I8">
    <cfRule type="expression" dxfId="151" priority="5">
      <formula>D7=""</formula>
    </cfRule>
  </conditionalFormatting>
  <conditionalFormatting sqref="D5">
    <cfRule type="expression" dxfId="150" priority="4">
      <formula>D5=""</formula>
    </cfRule>
  </conditionalFormatting>
  <conditionalFormatting sqref="E5">
    <cfRule type="expression" dxfId="149" priority="3">
      <formula>E5=""</formula>
    </cfRule>
  </conditionalFormatting>
  <conditionalFormatting sqref="B5">
    <cfRule type="expression" dxfId="148" priority="1">
      <formula>B5=""</formula>
    </cfRule>
  </conditionalFormatting>
  <conditionalFormatting sqref="C5">
    <cfRule type="expression" dxfId="14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DIR QUINTO - OSITOS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/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/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20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21">
        <v>1</v>
      </c>
      <c r="C12" s="97"/>
      <c r="D12" s="97"/>
      <c r="E12" s="98"/>
      <c r="F12" s="98"/>
      <c r="G12" s="22"/>
      <c r="H12" s="97"/>
      <c r="I12" s="97"/>
    </row>
    <row r="13" spans="2:9" x14ac:dyDescent="0.25">
      <c r="B13" s="21">
        <v>2</v>
      </c>
      <c r="C13" s="97"/>
      <c r="D13" s="97"/>
      <c r="E13" s="98"/>
      <c r="F13" s="98"/>
      <c r="G13" s="22"/>
      <c r="H13" s="97"/>
      <c r="I13" s="97"/>
    </row>
    <row r="14" spans="2:9" x14ac:dyDescent="0.25">
      <c r="B14" s="21">
        <v>3</v>
      </c>
      <c r="C14" s="97"/>
      <c r="D14" s="97"/>
      <c r="E14" s="98"/>
      <c r="F14" s="98"/>
      <c r="G14" s="22"/>
      <c r="H14" s="97"/>
      <c r="I14" s="97"/>
    </row>
    <row r="15" spans="2:9" x14ac:dyDescent="0.25">
      <c r="B15" s="21">
        <v>4</v>
      </c>
      <c r="C15" s="97"/>
      <c r="D15" s="97"/>
      <c r="E15" s="98"/>
      <c r="F15" s="98"/>
      <c r="G15" s="22"/>
      <c r="H15" s="97"/>
      <c r="I15" s="97"/>
    </row>
    <row r="16" spans="2:9" x14ac:dyDescent="0.25">
      <c r="B16" s="21">
        <v>5</v>
      </c>
      <c r="C16" s="97"/>
      <c r="D16" s="97"/>
      <c r="E16" s="98"/>
      <c r="F16" s="98"/>
      <c r="G16" s="22"/>
      <c r="H16" s="97"/>
      <c r="I16" s="97"/>
    </row>
    <row r="17" spans="2:9" x14ac:dyDescent="0.25">
      <c r="B17" s="21">
        <v>6</v>
      </c>
      <c r="C17" s="97"/>
      <c r="D17" s="97"/>
      <c r="E17" s="98"/>
      <c r="F17" s="98"/>
      <c r="G17" s="22"/>
      <c r="H17" s="97"/>
      <c r="I17" s="97"/>
    </row>
    <row r="18" spans="2:9" x14ac:dyDescent="0.25">
      <c r="B18" s="21">
        <v>7</v>
      </c>
      <c r="C18" s="97"/>
      <c r="D18" s="97"/>
      <c r="E18" s="98"/>
      <c r="F18" s="98"/>
      <c r="G18" s="22"/>
      <c r="H18" s="97"/>
      <c r="I18" s="97"/>
    </row>
    <row r="19" spans="2:9" x14ac:dyDescent="0.25">
      <c r="B19" s="21">
        <v>8</v>
      </c>
      <c r="C19" s="97"/>
      <c r="D19" s="97"/>
      <c r="E19" s="98"/>
      <c r="F19" s="98"/>
      <c r="G19" s="22"/>
      <c r="H19" s="97"/>
      <c r="I19" s="97"/>
    </row>
    <row r="20" spans="2:9" x14ac:dyDescent="0.25">
      <c r="B20" s="21">
        <v>9</v>
      </c>
      <c r="C20" s="97"/>
      <c r="D20" s="97"/>
      <c r="E20" s="98"/>
      <c r="F20" s="98"/>
      <c r="G20" s="22"/>
      <c r="H20" s="97"/>
      <c r="I20" s="97"/>
    </row>
    <row r="21" spans="2:9" x14ac:dyDescent="0.25">
      <c r="B21" s="21">
        <v>10</v>
      </c>
      <c r="C21" s="97"/>
      <c r="D21" s="97"/>
      <c r="E21" s="98"/>
      <c r="F21" s="98"/>
      <c r="G21" s="22"/>
      <c r="I21"/>
    </row>
    <row r="22" spans="2:9" x14ac:dyDescent="0.25">
      <c r="B22" s="21">
        <v>11</v>
      </c>
      <c r="C22" s="97"/>
      <c r="D22" s="97"/>
      <c r="E22" s="98"/>
      <c r="F22" s="98"/>
      <c r="G22" s="22"/>
    </row>
    <row r="23" spans="2:9" x14ac:dyDescent="0.25">
      <c r="B23" s="21">
        <v>12</v>
      </c>
      <c r="C23" s="97"/>
      <c r="D23" s="97"/>
      <c r="E23" s="98"/>
      <c r="F23" s="98"/>
      <c r="G23" s="22"/>
      <c r="H23"/>
      <c r="I23"/>
    </row>
    <row r="24" spans="2:9" x14ac:dyDescent="0.25">
      <c r="B24" s="21">
        <v>13</v>
      </c>
      <c r="C24" s="97"/>
      <c r="D24" s="97"/>
      <c r="E24" s="98"/>
      <c r="F24" s="98"/>
      <c r="G24" s="22"/>
      <c r="H24"/>
      <c r="I24"/>
    </row>
    <row r="25" spans="2:9" x14ac:dyDescent="0.25">
      <c r="B25" s="21">
        <v>14</v>
      </c>
      <c r="C25" s="97"/>
      <c r="D25" s="97"/>
      <c r="E25" s="98"/>
      <c r="F25" s="98"/>
      <c r="G25" s="22"/>
      <c r="H25"/>
      <c r="I25"/>
    </row>
    <row r="26" spans="2:9" x14ac:dyDescent="0.25">
      <c r="B26" s="21">
        <v>15</v>
      </c>
      <c r="C26" s="97"/>
      <c r="D26" s="97"/>
      <c r="E26" s="98"/>
      <c r="F26" s="98"/>
      <c r="G26" s="22"/>
      <c r="H26"/>
      <c r="I26"/>
    </row>
    <row r="27" spans="2:9" x14ac:dyDescent="0.25">
      <c r="B27" s="21">
        <v>16</v>
      </c>
      <c r="C27" s="97"/>
      <c r="D27" s="97"/>
      <c r="E27" s="98"/>
      <c r="F27" s="98"/>
      <c r="G27" s="22"/>
      <c r="H27"/>
      <c r="I27"/>
    </row>
    <row r="28" spans="2:9" x14ac:dyDescent="0.25">
      <c r="B28" s="21">
        <v>17</v>
      </c>
      <c r="C28" s="97"/>
      <c r="D28" s="97"/>
      <c r="E28" s="98"/>
      <c r="F28" s="98"/>
      <c r="G28" s="22"/>
    </row>
    <row r="29" spans="2:9" x14ac:dyDescent="0.25">
      <c r="B29" s="21">
        <v>18</v>
      </c>
      <c r="C29" s="97"/>
      <c r="D29" s="97"/>
      <c r="E29" s="98"/>
      <c r="F29" s="98"/>
      <c r="G29" s="22"/>
    </row>
    <row r="30" spans="2:9" x14ac:dyDescent="0.25"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46" priority="7">
      <formula>B31&lt;&gt;""</formula>
    </cfRule>
  </conditionalFormatting>
  <conditionalFormatting sqref="B30:F30">
    <cfRule type="expression" dxfId="145" priority="6">
      <formula>B30&lt;&gt;""</formula>
    </cfRule>
  </conditionalFormatting>
  <conditionalFormatting sqref="D7:I8">
    <cfRule type="expression" dxfId="144" priority="5">
      <formula>D7=""</formula>
    </cfRule>
  </conditionalFormatting>
  <conditionalFormatting sqref="D5">
    <cfRule type="expression" dxfId="143" priority="4">
      <formula>D5=""</formula>
    </cfRule>
  </conditionalFormatting>
  <conditionalFormatting sqref="E5">
    <cfRule type="expression" dxfId="142" priority="3">
      <formula>E5=""</formula>
    </cfRule>
  </conditionalFormatting>
  <conditionalFormatting sqref="B5">
    <cfRule type="expression" dxfId="141" priority="1">
      <formula>B5=""</formula>
    </cfRule>
  </conditionalFormatting>
  <conditionalFormatting sqref="C5">
    <cfRule type="expression" dxfId="14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</cols>
  <sheetData>
    <row r="2" spans="2:9" ht="21" x14ac:dyDescent="0.25">
      <c r="B2" s="94" t="str">
        <f>"DETALLE DEL SERVICIO ("&amp;B5&amp;" - "&amp;C5&amp;")"</f>
        <v>DETALLE DEL SERVICIO (Q01 -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52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GALVARINO - VALPARAÍSO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+CONCATENATE(C64," - ",E64)</f>
        <v>AV. PRINCIPAL - PUCHUNCAVÍ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9" t="s">
        <v>101</v>
      </c>
      <c r="D12" s="100"/>
      <c r="E12" s="99" t="s">
        <v>130</v>
      </c>
      <c r="F12" s="100"/>
      <c r="G12" s="22"/>
      <c r="H12" s="97"/>
      <c r="I12" s="97"/>
    </row>
    <row r="13" spans="2:9" x14ac:dyDescent="0.25">
      <c r="B13" s="59">
        <v>2</v>
      </c>
      <c r="C13" s="99" t="s">
        <v>102</v>
      </c>
      <c r="D13" s="100"/>
      <c r="E13" s="99" t="s">
        <v>130</v>
      </c>
      <c r="F13" s="100"/>
      <c r="G13" s="22"/>
      <c r="H13" s="97"/>
      <c r="I13" s="97"/>
    </row>
    <row r="14" spans="2:9" x14ac:dyDescent="0.25">
      <c r="B14" s="59">
        <v>3</v>
      </c>
      <c r="C14" s="99" t="s">
        <v>103</v>
      </c>
      <c r="D14" s="100"/>
      <c r="E14" s="99" t="s">
        <v>130</v>
      </c>
      <c r="F14" s="100"/>
      <c r="G14" s="22"/>
      <c r="H14" s="97"/>
      <c r="I14" s="97"/>
    </row>
    <row r="15" spans="2:9" x14ac:dyDescent="0.25">
      <c r="B15" s="59">
        <v>4</v>
      </c>
      <c r="C15" s="99" t="s">
        <v>104</v>
      </c>
      <c r="D15" s="100"/>
      <c r="E15" s="99" t="s">
        <v>130</v>
      </c>
      <c r="F15" s="100"/>
      <c r="G15" s="22"/>
      <c r="H15" s="97"/>
      <c r="I15" s="97"/>
    </row>
    <row r="16" spans="2:9" x14ac:dyDescent="0.25">
      <c r="B16" s="59">
        <v>5</v>
      </c>
      <c r="C16" s="99" t="s">
        <v>105</v>
      </c>
      <c r="D16" s="100"/>
      <c r="E16" s="99" t="s">
        <v>130</v>
      </c>
      <c r="F16" s="100"/>
      <c r="G16" s="22"/>
    </row>
    <row r="17" spans="2:9" x14ac:dyDescent="0.25">
      <c r="B17" s="59">
        <v>6</v>
      </c>
      <c r="C17" s="99" t="s">
        <v>106</v>
      </c>
      <c r="D17" s="100"/>
      <c r="E17" s="99" t="s">
        <v>130</v>
      </c>
      <c r="F17" s="100"/>
      <c r="G17" s="22"/>
    </row>
    <row r="18" spans="2:9" x14ac:dyDescent="0.25">
      <c r="B18" s="59">
        <v>7</v>
      </c>
      <c r="C18" s="99" t="s">
        <v>107</v>
      </c>
      <c r="D18" s="100"/>
      <c r="E18" s="99" t="s">
        <v>130</v>
      </c>
      <c r="F18" s="100"/>
      <c r="G18" s="22"/>
    </row>
    <row r="19" spans="2:9" x14ac:dyDescent="0.25">
      <c r="B19" s="59">
        <v>8</v>
      </c>
      <c r="C19" s="99" t="s">
        <v>108</v>
      </c>
      <c r="D19" s="100"/>
      <c r="E19" s="99" t="s">
        <v>130</v>
      </c>
      <c r="F19" s="100"/>
      <c r="G19" s="22"/>
    </row>
    <row r="20" spans="2:9" x14ac:dyDescent="0.25">
      <c r="B20" s="59">
        <v>9</v>
      </c>
      <c r="C20" s="99" t="s">
        <v>109</v>
      </c>
      <c r="D20" s="100"/>
      <c r="E20" s="99" t="s">
        <v>131</v>
      </c>
      <c r="F20" s="100"/>
      <c r="G20" s="22"/>
    </row>
    <row r="21" spans="2:9" x14ac:dyDescent="0.25">
      <c r="B21" s="59">
        <v>10</v>
      </c>
      <c r="C21" s="99" t="s">
        <v>110</v>
      </c>
      <c r="D21" s="100"/>
      <c r="E21" s="99" t="s">
        <v>131</v>
      </c>
      <c r="F21" s="100"/>
      <c r="G21" s="22"/>
    </row>
    <row r="22" spans="2:9" x14ac:dyDescent="0.25">
      <c r="B22" s="59">
        <v>11</v>
      </c>
      <c r="C22" s="99" t="s">
        <v>111</v>
      </c>
      <c r="D22" s="100"/>
      <c r="E22" s="99" t="s">
        <v>131</v>
      </c>
      <c r="F22" s="100"/>
      <c r="G22" s="22"/>
    </row>
    <row r="23" spans="2:9" x14ac:dyDescent="0.25">
      <c r="B23" s="59">
        <v>12</v>
      </c>
      <c r="C23" s="99" t="s">
        <v>112</v>
      </c>
      <c r="D23" s="100"/>
      <c r="E23" s="99" t="s">
        <v>131</v>
      </c>
      <c r="F23" s="100"/>
      <c r="G23" s="22"/>
    </row>
    <row r="24" spans="2:9" x14ac:dyDescent="0.25">
      <c r="B24" s="59">
        <v>13</v>
      </c>
      <c r="C24" s="99" t="s">
        <v>113</v>
      </c>
      <c r="D24" s="100"/>
      <c r="E24" s="99" t="s">
        <v>131</v>
      </c>
      <c r="F24" s="100"/>
      <c r="G24" s="22"/>
    </row>
    <row r="25" spans="2:9" x14ac:dyDescent="0.25">
      <c r="B25" s="59">
        <v>14</v>
      </c>
      <c r="C25" s="99" t="s">
        <v>110</v>
      </c>
      <c r="D25" s="100"/>
      <c r="E25" s="99" t="s">
        <v>131</v>
      </c>
      <c r="F25" s="100"/>
      <c r="G25" s="22"/>
    </row>
    <row r="26" spans="2:9" x14ac:dyDescent="0.25">
      <c r="B26" s="59">
        <v>15</v>
      </c>
      <c r="C26" s="99" t="s">
        <v>114</v>
      </c>
      <c r="D26" s="100"/>
      <c r="E26" s="99" t="s">
        <v>131</v>
      </c>
      <c r="F26" s="100"/>
      <c r="G26" s="22"/>
      <c r="H26"/>
      <c r="I26"/>
    </row>
    <row r="27" spans="2:9" x14ac:dyDescent="0.25">
      <c r="B27" s="59">
        <v>16</v>
      </c>
      <c r="C27" s="99" t="s">
        <v>115</v>
      </c>
      <c r="D27" s="100"/>
      <c r="E27" s="99" t="s">
        <v>131</v>
      </c>
      <c r="F27" s="100"/>
      <c r="G27" s="22"/>
      <c r="H27"/>
      <c r="I27"/>
    </row>
    <row r="28" spans="2:9" x14ac:dyDescent="0.25">
      <c r="B28" s="59">
        <v>17</v>
      </c>
      <c r="C28" s="99" t="s">
        <v>116</v>
      </c>
      <c r="D28" s="100"/>
      <c r="E28" s="99" t="s">
        <v>131</v>
      </c>
      <c r="F28" s="100"/>
      <c r="G28" s="22"/>
      <c r="H28"/>
      <c r="I28"/>
    </row>
    <row r="29" spans="2:9" x14ac:dyDescent="0.25">
      <c r="B29" s="59">
        <v>18</v>
      </c>
      <c r="C29" s="99" t="s">
        <v>117</v>
      </c>
      <c r="D29" s="100"/>
      <c r="E29" s="99" t="s">
        <v>131</v>
      </c>
      <c r="F29" s="100"/>
      <c r="G29" s="22"/>
    </row>
    <row r="30" spans="2:9" x14ac:dyDescent="0.25">
      <c r="B30" s="59">
        <v>19</v>
      </c>
      <c r="C30" s="101" t="s">
        <v>182</v>
      </c>
      <c r="D30" s="100"/>
      <c r="E30" s="99" t="s">
        <v>131</v>
      </c>
      <c r="F30" s="100"/>
      <c r="G30" s="22"/>
    </row>
    <row r="31" spans="2:9" x14ac:dyDescent="0.25">
      <c r="B31" s="59">
        <v>20</v>
      </c>
      <c r="C31" s="101" t="s">
        <v>182</v>
      </c>
      <c r="D31" s="100"/>
      <c r="E31" s="99" t="s">
        <v>132</v>
      </c>
      <c r="F31" s="100"/>
      <c r="H31"/>
      <c r="I31"/>
    </row>
    <row r="32" spans="2:9" x14ac:dyDescent="0.25">
      <c r="B32" s="59">
        <v>21</v>
      </c>
      <c r="C32" s="99" t="s">
        <v>119</v>
      </c>
      <c r="D32" s="100"/>
      <c r="E32" s="99" t="s">
        <v>132</v>
      </c>
      <c r="F32" s="100"/>
      <c r="H32"/>
      <c r="I32"/>
    </row>
    <row r="33" spans="2:9" x14ac:dyDescent="0.25">
      <c r="B33" s="59">
        <v>22</v>
      </c>
      <c r="C33" s="99" t="s">
        <v>119</v>
      </c>
      <c r="D33" s="100"/>
      <c r="E33" s="99" t="s">
        <v>133</v>
      </c>
      <c r="F33" s="100"/>
      <c r="G33"/>
      <c r="H33"/>
      <c r="I33"/>
    </row>
    <row r="34" spans="2:9" x14ac:dyDescent="0.25">
      <c r="B34" s="59">
        <v>23</v>
      </c>
      <c r="C34" s="99" t="s">
        <v>148</v>
      </c>
      <c r="D34" s="100"/>
      <c r="E34" s="99" t="s">
        <v>133</v>
      </c>
      <c r="F34" s="100"/>
      <c r="G34"/>
      <c r="H34"/>
      <c r="I34"/>
    </row>
    <row r="35" spans="2:9" x14ac:dyDescent="0.25">
      <c r="B35" s="59">
        <v>24</v>
      </c>
      <c r="C35" s="99" t="s">
        <v>149</v>
      </c>
      <c r="D35" s="100"/>
      <c r="E35" s="99" t="s">
        <v>133</v>
      </c>
      <c r="F35" s="100"/>
      <c r="G35"/>
      <c r="H35"/>
      <c r="I35"/>
    </row>
    <row r="36" spans="2:9" x14ac:dyDescent="0.25">
      <c r="B36" s="59">
        <v>25</v>
      </c>
      <c r="C36" s="99" t="s">
        <v>150</v>
      </c>
      <c r="D36" s="100"/>
      <c r="E36" s="99" t="s">
        <v>133</v>
      </c>
      <c r="F36" s="100"/>
      <c r="G36"/>
      <c r="H36"/>
      <c r="I36"/>
    </row>
    <row r="37" spans="2:9" x14ac:dyDescent="0.25">
      <c r="B37" s="59">
        <v>26</v>
      </c>
      <c r="C37" s="101" t="s">
        <v>183</v>
      </c>
      <c r="D37" s="100"/>
      <c r="E37" s="99" t="s">
        <v>133</v>
      </c>
      <c r="F37" s="100"/>
      <c r="H37"/>
      <c r="I37"/>
    </row>
    <row r="38" spans="2:9" x14ac:dyDescent="0.25">
      <c r="B38" s="59">
        <v>27</v>
      </c>
      <c r="C38" s="99" t="s">
        <v>152</v>
      </c>
      <c r="D38" s="100"/>
      <c r="E38" s="99" t="s">
        <v>133</v>
      </c>
      <c r="F38" s="100"/>
      <c r="H38"/>
      <c r="I38"/>
    </row>
    <row r="39" spans="2:9" x14ac:dyDescent="0.25">
      <c r="B39" s="59">
        <v>28</v>
      </c>
      <c r="C39" s="99" t="s">
        <v>153</v>
      </c>
      <c r="D39" s="100"/>
      <c r="E39" s="99" t="s">
        <v>133</v>
      </c>
      <c r="F39" s="100"/>
      <c r="H39"/>
      <c r="I39"/>
    </row>
    <row r="40" spans="2:9" x14ac:dyDescent="0.25">
      <c r="B40" s="59">
        <v>29</v>
      </c>
      <c r="C40" s="99" t="s">
        <v>150</v>
      </c>
      <c r="D40" s="100"/>
      <c r="E40" s="99" t="s">
        <v>133</v>
      </c>
      <c r="F40" s="100"/>
      <c r="H40"/>
      <c r="I40"/>
    </row>
    <row r="41" spans="2:9" x14ac:dyDescent="0.25">
      <c r="B41" s="59">
        <v>30</v>
      </c>
      <c r="C41" s="99" t="s">
        <v>154</v>
      </c>
      <c r="D41" s="100"/>
      <c r="E41" s="99" t="s">
        <v>133</v>
      </c>
      <c r="F41" s="100"/>
      <c r="H41"/>
      <c r="I41"/>
    </row>
    <row r="42" spans="2:9" x14ac:dyDescent="0.25">
      <c r="B42" s="59">
        <v>31</v>
      </c>
      <c r="C42" s="99" t="s">
        <v>155</v>
      </c>
      <c r="D42" s="100"/>
      <c r="E42" s="99" t="s">
        <v>133</v>
      </c>
      <c r="F42" s="100"/>
      <c r="H42"/>
      <c r="I42"/>
    </row>
    <row r="43" spans="2:9" x14ac:dyDescent="0.25">
      <c r="B43" s="59">
        <v>32</v>
      </c>
      <c r="C43" s="99" t="s">
        <v>156</v>
      </c>
      <c r="D43" s="100"/>
      <c r="E43" s="99" t="s">
        <v>133</v>
      </c>
      <c r="F43" s="100"/>
      <c r="H43"/>
      <c r="I43"/>
    </row>
    <row r="44" spans="2:9" x14ac:dyDescent="0.25">
      <c r="B44" s="59">
        <v>33</v>
      </c>
      <c r="C44" s="99" t="s">
        <v>155</v>
      </c>
      <c r="D44" s="100"/>
      <c r="E44" s="99" t="s">
        <v>133</v>
      </c>
      <c r="F44" s="100"/>
      <c r="H44"/>
      <c r="I44"/>
    </row>
    <row r="45" spans="2:9" x14ac:dyDescent="0.25">
      <c r="B45" s="59">
        <v>34</v>
      </c>
      <c r="C45" s="99" t="s">
        <v>157</v>
      </c>
      <c r="D45" s="100"/>
      <c r="E45" s="99" t="s">
        <v>133</v>
      </c>
      <c r="F45" s="100"/>
      <c r="H45"/>
      <c r="I45"/>
    </row>
    <row r="46" spans="2:9" x14ac:dyDescent="0.25">
      <c r="B46" s="59">
        <v>35</v>
      </c>
      <c r="C46" s="99" t="s">
        <v>158</v>
      </c>
      <c r="D46" s="100"/>
      <c r="E46" s="99" t="s">
        <v>133</v>
      </c>
      <c r="F46" s="100"/>
      <c r="H46"/>
      <c r="I46"/>
    </row>
    <row r="47" spans="2:9" x14ac:dyDescent="0.25">
      <c r="B47" s="59">
        <v>36</v>
      </c>
      <c r="C47" s="99" t="s">
        <v>156</v>
      </c>
      <c r="D47" s="100"/>
      <c r="E47" s="99" t="s">
        <v>133</v>
      </c>
      <c r="F47" s="100"/>
      <c r="H47"/>
      <c r="I47"/>
    </row>
    <row r="48" spans="2:9" x14ac:dyDescent="0.25">
      <c r="B48" s="59">
        <v>37</v>
      </c>
      <c r="C48" s="99" t="s">
        <v>159</v>
      </c>
      <c r="D48" s="100"/>
      <c r="E48" s="99" t="s">
        <v>133</v>
      </c>
      <c r="F48" s="100"/>
      <c r="H48"/>
      <c r="I48"/>
    </row>
    <row r="49" spans="2:9" x14ac:dyDescent="0.25">
      <c r="B49" s="59">
        <v>38</v>
      </c>
      <c r="C49" s="99" t="s">
        <v>160</v>
      </c>
      <c r="D49" s="100"/>
      <c r="E49" s="99" t="s">
        <v>133</v>
      </c>
      <c r="F49" s="100"/>
      <c r="H49"/>
      <c r="I49"/>
    </row>
    <row r="50" spans="2:9" x14ac:dyDescent="0.25">
      <c r="B50" s="59">
        <v>39</v>
      </c>
      <c r="C50" s="99" t="s">
        <v>161</v>
      </c>
      <c r="D50" s="100"/>
      <c r="E50" s="99" t="s">
        <v>133</v>
      </c>
      <c r="F50" s="100"/>
      <c r="H50"/>
      <c r="I50"/>
    </row>
    <row r="51" spans="2:9" x14ac:dyDescent="0.25">
      <c r="B51" s="59">
        <v>40</v>
      </c>
      <c r="C51" s="99" t="s">
        <v>162</v>
      </c>
      <c r="D51" s="100"/>
      <c r="E51" s="99" t="s">
        <v>133</v>
      </c>
      <c r="F51" s="100"/>
      <c r="H51"/>
      <c r="I51"/>
    </row>
    <row r="52" spans="2:9" x14ac:dyDescent="0.25">
      <c r="B52" s="59">
        <v>41</v>
      </c>
      <c r="C52" s="99" t="s">
        <v>148</v>
      </c>
      <c r="D52" s="100"/>
      <c r="E52" s="99" t="s">
        <v>133</v>
      </c>
      <c r="F52" s="100"/>
      <c r="H52"/>
      <c r="I52"/>
    </row>
    <row r="53" spans="2:9" x14ac:dyDescent="0.25">
      <c r="B53" s="59">
        <v>42</v>
      </c>
      <c r="C53" s="99" t="s">
        <v>119</v>
      </c>
      <c r="D53" s="100"/>
      <c r="E53" s="99" t="s">
        <v>133</v>
      </c>
      <c r="F53" s="100"/>
      <c r="H53"/>
      <c r="I53"/>
    </row>
    <row r="54" spans="2:9" x14ac:dyDescent="0.25">
      <c r="B54" s="59">
        <v>43</v>
      </c>
      <c r="C54" s="99" t="s">
        <v>119</v>
      </c>
      <c r="D54" s="100"/>
      <c r="E54" s="99" t="s">
        <v>134</v>
      </c>
      <c r="F54" s="100"/>
      <c r="H54"/>
      <c r="I54"/>
    </row>
    <row r="55" spans="2:9" x14ac:dyDescent="0.25">
      <c r="B55" s="59">
        <v>44</v>
      </c>
      <c r="C55" s="99" t="s">
        <v>177</v>
      </c>
      <c r="D55" s="100"/>
      <c r="E55" s="99" t="s">
        <v>134</v>
      </c>
      <c r="F55" s="100"/>
      <c r="H55"/>
      <c r="I55"/>
    </row>
    <row r="56" spans="2:9" x14ac:dyDescent="0.25">
      <c r="B56" s="59">
        <v>45</v>
      </c>
      <c r="C56" s="99" t="s">
        <v>172</v>
      </c>
      <c r="D56" s="100"/>
      <c r="E56" s="99" t="s">
        <v>134</v>
      </c>
      <c r="F56" s="100"/>
      <c r="H56"/>
      <c r="I56"/>
    </row>
    <row r="57" spans="2:9" x14ac:dyDescent="0.25">
      <c r="B57" s="59">
        <v>46</v>
      </c>
      <c r="C57" s="99" t="s">
        <v>181</v>
      </c>
      <c r="D57" s="100"/>
      <c r="E57" s="99" t="s">
        <v>134</v>
      </c>
      <c r="F57" s="100"/>
      <c r="H57"/>
      <c r="I57"/>
    </row>
    <row r="58" spans="2:9" x14ac:dyDescent="0.25">
      <c r="B58" s="59">
        <v>47</v>
      </c>
      <c r="C58" s="99" t="s">
        <v>173</v>
      </c>
      <c r="D58" s="100"/>
      <c r="E58" s="99" t="s">
        <v>134</v>
      </c>
      <c r="F58" s="100"/>
      <c r="H58"/>
      <c r="I58"/>
    </row>
    <row r="59" spans="2:9" x14ac:dyDescent="0.25">
      <c r="B59" s="59">
        <v>48</v>
      </c>
      <c r="C59" s="99" t="s">
        <v>145</v>
      </c>
      <c r="D59" s="100"/>
      <c r="E59" s="99" t="s">
        <v>134</v>
      </c>
      <c r="F59" s="100"/>
      <c r="H59"/>
      <c r="I59"/>
    </row>
    <row r="60" spans="2:9" x14ac:dyDescent="0.25">
      <c r="B60" s="59">
        <v>49</v>
      </c>
      <c r="C60" s="99" t="s">
        <v>146</v>
      </c>
      <c r="D60" s="100"/>
      <c r="E60" s="99" t="s">
        <v>134</v>
      </c>
      <c r="F60" s="100"/>
      <c r="H60"/>
      <c r="I60"/>
    </row>
    <row r="61" spans="2:9" x14ac:dyDescent="0.25">
      <c r="B61" s="59">
        <v>50</v>
      </c>
      <c r="C61" s="99" t="s">
        <v>147</v>
      </c>
      <c r="D61" s="100"/>
      <c r="E61" s="99" t="s">
        <v>134</v>
      </c>
      <c r="F61" s="100"/>
      <c r="H61"/>
      <c r="I61"/>
    </row>
    <row r="62" spans="2:9" x14ac:dyDescent="0.25">
      <c r="B62" s="59">
        <v>51</v>
      </c>
      <c r="C62" s="99" t="s">
        <v>144</v>
      </c>
      <c r="D62" s="100"/>
      <c r="E62" s="99" t="s">
        <v>134</v>
      </c>
      <c r="F62" s="100"/>
      <c r="H62"/>
      <c r="I62"/>
    </row>
    <row r="63" spans="2:9" x14ac:dyDescent="0.25">
      <c r="B63" s="59">
        <v>52</v>
      </c>
      <c r="C63" s="99" t="s">
        <v>177</v>
      </c>
      <c r="D63" s="100"/>
      <c r="E63" s="99" t="s">
        <v>134</v>
      </c>
      <c r="F63" s="100"/>
      <c r="H63"/>
      <c r="I63"/>
    </row>
    <row r="64" spans="2:9" x14ac:dyDescent="0.25">
      <c r="B64" s="59">
        <v>53</v>
      </c>
      <c r="C64" s="99" t="s">
        <v>174</v>
      </c>
      <c r="D64" s="100"/>
      <c r="E64" s="99" t="s">
        <v>134</v>
      </c>
      <c r="F64" s="100"/>
      <c r="H64"/>
      <c r="I64"/>
    </row>
    <row r="65" spans="8:9" x14ac:dyDescent="0.25">
      <c r="H65"/>
      <c r="I65"/>
    </row>
    <row r="66" spans="8:9" x14ac:dyDescent="0.25">
      <c r="H66"/>
      <c r="I66"/>
    </row>
    <row r="67" spans="8:9" x14ac:dyDescent="0.25">
      <c r="H67"/>
      <c r="I67"/>
    </row>
    <row r="68" spans="8:9" x14ac:dyDescent="0.25">
      <c r="H68"/>
      <c r="I68"/>
    </row>
    <row r="69" spans="8:9" x14ac:dyDescent="0.25">
      <c r="H69"/>
      <c r="I69"/>
    </row>
    <row r="70" spans="8:9" x14ac:dyDescent="0.25">
      <c r="H70"/>
      <c r="I70"/>
    </row>
    <row r="71" spans="8:9" x14ac:dyDescent="0.25">
      <c r="H71"/>
      <c r="I71"/>
    </row>
    <row r="72" spans="8:9" x14ac:dyDescent="0.25">
      <c r="H72"/>
      <c r="I72"/>
    </row>
    <row r="73" spans="8:9" x14ac:dyDescent="0.25">
      <c r="H73"/>
      <c r="I73"/>
    </row>
    <row r="74" spans="8:9" x14ac:dyDescent="0.25">
      <c r="H74"/>
      <c r="I74"/>
    </row>
    <row r="75" spans="8:9" x14ac:dyDescent="0.25">
      <c r="H75"/>
      <c r="I75"/>
    </row>
    <row r="76" spans="8:9" x14ac:dyDescent="0.25">
      <c r="H76"/>
      <c r="I76"/>
    </row>
    <row r="77" spans="8:9" x14ac:dyDescent="0.25">
      <c r="H77"/>
      <c r="I77"/>
    </row>
    <row r="78" spans="8:9" x14ac:dyDescent="0.25">
      <c r="H78"/>
      <c r="I78"/>
    </row>
    <row r="79" spans="8:9" x14ac:dyDescent="0.25">
      <c r="H79"/>
      <c r="I79"/>
    </row>
    <row r="80" spans="8:9" x14ac:dyDescent="0.25">
      <c r="H80"/>
      <c r="I80"/>
    </row>
    <row r="81" spans="8:9" x14ac:dyDescent="0.25">
      <c r="H81"/>
      <c r="I81"/>
    </row>
    <row r="82" spans="8:9" x14ac:dyDescent="0.25">
      <c r="H82"/>
      <c r="I82"/>
    </row>
  </sheetData>
  <mergeCells count="119"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139" priority="5">
      <formula>D7=""</formula>
    </cfRule>
  </conditionalFormatting>
  <conditionalFormatting sqref="B5">
    <cfRule type="expression" dxfId="138" priority="3">
      <formula>B5=""</formula>
    </cfRule>
  </conditionalFormatting>
  <conditionalFormatting sqref="C5">
    <cfRule type="expression" dxfId="137" priority="4">
      <formula>C5=""</formula>
    </cfRule>
  </conditionalFormatting>
  <conditionalFormatting sqref="E5">
    <cfRule type="expression" dxfId="136" priority="1">
      <formula>E5=""</formula>
    </cfRule>
  </conditionalFormatting>
  <conditionalFormatting sqref="D5">
    <cfRule type="expression" dxfId="135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2"/>
  <sheetViews>
    <sheetView zoomScale="70" zoomScaleNormal="70" zoomScaleSheetLayoutView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52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AV. PRINCIPAL - PUCHUNCAVÍ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+CONCATENATE(C61," - ",E61)</f>
        <v>GALVARINO - VALPARAÍSO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174</v>
      </c>
      <c r="D12" s="97"/>
      <c r="E12" s="97" t="s">
        <v>134</v>
      </c>
      <c r="F12" s="97"/>
      <c r="G12" s="22"/>
      <c r="H12" s="97"/>
      <c r="I12" s="97"/>
    </row>
    <row r="13" spans="2:9" x14ac:dyDescent="0.25">
      <c r="B13" s="59">
        <v>2</v>
      </c>
      <c r="C13" s="97" t="s">
        <v>177</v>
      </c>
      <c r="D13" s="97"/>
      <c r="E13" s="97" t="s">
        <v>134</v>
      </c>
      <c r="F13" s="97"/>
      <c r="G13" s="22"/>
      <c r="H13" s="97"/>
      <c r="I13" s="97"/>
    </row>
    <row r="14" spans="2:9" x14ac:dyDescent="0.25">
      <c r="B14" s="59">
        <v>3</v>
      </c>
      <c r="C14" s="97" t="s">
        <v>143</v>
      </c>
      <c r="D14" s="97"/>
      <c r="E14" s="97" t="s">
        <v>134</v>
      </c>
      <c r="F14" s="97"/>
      <c r="G14" s="22"/>
      <c r="H14" s="97"/>
      <c r="I14" s="97"/>
    </row>
    <row r="15" spans="2:9" x14ac:dyDescent="0.25">
      <c r="B15" s="59">
        <v>4</v>
      </c>
      <c r="C15" s="97" t="s">
        <v>144</v>
      </c>
      <c r="D15" s="97"/>
      <c r="E15" s="97" t="s">
        <v>134</v>
      </c>
      <c r="F15" s="97"/>
      <c r="G15" s="22"/>
      <c r="H15" s="97"/>
      <c r="I15" s="97"/>
    </row>
    <row r="16" spans="2:9" x14ac:dyDescent="0.25">
      <c r="B16" s="59">
        <v>5</v>
      </c>
      <c r="C16" s="97" t="s">
        <v>145</v>
      </c>
      <c r="D16" s="97"/>
      <c r="E16" s="97" t="s">
        <v>134</v>
      </c>
      <c r="F16" s="97"/>
      <c r="G16" s="22"/>
    </row>
    <row r="17" spans="2:9" x14ac:dyDescent="0.25">
      <c r="B17" s="59">
        <v>6</v>
      </c>
      <c r="C17" s="97" t="s">
        <v>146</v>
      </c>
      <c r="D17" s="97"/>
      <c r="E17" s="97" t="s">
        <v>134</v>
      </c>
      <c r="F17" s="97"/>
      <c r="G17" s="22"/>
    </row>
    <row r="18" spans="2:9" x14ac:dyDescent="0.25">
      <c r="B18" s="59">
        <v>7</v>
      </c>
      <c r="C18" s="97" t="s">
        <v>147</v>
      </c>
      <c r="D18" s="97"/>
      <c r="E18" s="97" t="s">
        <v>134</v>
      </c>
      <c r="F18" s="97"/>
      <c r="G18" s="22"/>
    </row>
    <row r="19" spans="2:9" x14ac:dyDescent="0.25">
      <c r="B19" s="59">
        <v>8</v>
      </c>
      <c r="C19" s="97" t="s">
        <v>144</v>
      </c>
      <c r="D19" s="97"/>
      <c r="E19" s="97" t="s">
        <v>134</v>
      </c>
      <c r="F19" s="97"/>
      <c r="G19" s="22"/>
    </row>
    <row r="20" spans="2:9" x14ac:dyDescent="0.25">
      <c r="B20" s="59">
        <v>9</v>
      </c>
      <c r="C20" s="97" t="s">
        <v>177</v>
      </c>
      <c r="D20" s="97"/>
      <c r="E20" s="97" t="s">
        <v>134</v>
      </c>
      <c r="F20" s="97"/>
      <c r="G20" s="22"/>
    </row>
    <row r="21" spans="2:9" x14ac:dyDescent="0.25">
      <c r="B21" s="59">
        <v>10</v>
      </c>
      <c r="C21" s="97" t="s">
        <v>119</v>
      </c>
      <c r="D21" s="97"/>
      <c r="E21" s="97" t="s">
        <v>134</v>
      </c>
      <c r="F21" s="97"/>
      <c r="G21" s="22"/>
    </row>
    <row r="22" spans="2:9" x14ac:dyDescent="0.25">
      <c r="B22" s="59">
        <v>11</v>
      </c>
      <c r="C22" s="97" t="s">
        <v>178</v>
      </c>
      <c r="D22" s="97"/>
      <c r="E22" s="97" t="s">
        <v>133</v>
      </c>
      <c r="F22" s="97"/>
      <c r="G22" s="22"/>
    </row>
    <row r="23" spans="2:9" x14ac:dyDescent="0.25">
      <c r="B23" s="59">
        <v>12</v>
      </c>
      <c r="C23" s="97" t="s">
        <v>148</v>
      </c>
      <c r="D23" s="97"/>
      <c r="E23" s="97" t="s">
        <v>133</v>
      </c>
      <c r="F23" s="97"/>
      <c r="G23" s="22"/>
    </row>
    <row r="24" spans="2:9" x14ac:dyDescent="0.25">
      <c r="B24" s="59">
        <v>13</v>
      </c>
      <c r="C24" s="97" t="s">
        <v>149</v>
      </c>
      <c r="D24" s="97"/>
      <c r="E24" s="97" t="s">
        <v>133</v>
      </c>
      <c r="F24" s="97"/>
      <c r="G24" s="22"/>
    </row>
    <row r="25" spans="2:9" x14ac:dyDescent="0.25">
      <c r="B25" s="59">
        <v>14</v>
      </c>
      <c r="C25" s="97" t="s">
        <v>150</v>
      </c>
      <c r="D25" s="97"/>
      <c r="E25" s="97" t="s">
        <v>133</v>
      </c>
      <c r="F25" s="97"/>
      <c r="G25" s="22"/>
      <c r="H25"/>
      <c r="I25"/>
    </row>
    <row r="26" spans="2:9" x14ac:dyDescent="0.25">
      <c r="B26" s="59">
        <v>15</v>
      </c>
      <c r="C26" s="102" t="s">
        <v>183</v>
      </c>
      <c r="D26" s="97"/>
      <c r="E26" s="97" t="s">
        <v>133</v>
      </c>
      <c r="F26" s="97"/>
      <c r="G26" s="22"/>
      <c r="H26"/>
      <c r="I26"/>
    </row>
    <row r="27" spans="2:9" x14ac:dyDescent="0.25">
      <c r="B27" s="59">
        <v>16</v>
      </c>
      <c r="C27" s="97" t="s">
        <v>152</v>
      </c>
      <c r="D27" s="97"/>
      <c r="E27" s="97" t="s">
        <v>133</v>
      </c>
      <c r="F27" s="97"/>
      <c r="G27" s="22"/>
      <c r="H27"/>
      <c r="I27"/>
    </row>
    <row r="28" spans="2:9" x14ac:dyDescent="0.25">
      <c r="B28" s="59">
        <v>17</v>
      </c>
      <c r="C28" s="97" t="s">
        <v>153</v>
      </c>
      <c r="D28" s="97"/>
      <c r="E28" s="97" t="s">
        <v>133</v>
      </c>
      <c r="F28" s="97"/>
      <c r="G28" s="22"/>
    </row>
    <row r="29" spans="2:9" x14ac:dyDescent="0.25">
      <c r="B29" s="59">
        <v>18</v>
      </c>
      <c r="C29" s="97" t="s">
        <v>150</v>
      </c>
      <c r="D29" s="97"/>
      <c r="E29" s="97" t="s">
        <v>133</v>
      </c>
      <c r="F29" s="97"/>
      <c r="G29" s="22"/>
    </row>
    <row r="30" spans="2:9" x14ac:dyDescent="0.25">
      <c r="B30" s="59">
        <v>19</v>
      </c>
      <c r="C30" s="97" t="s">
        <v>154</v>
      </c>
      <c r="D30" s="97"/>
      <c r="E30" s="97" t="s">
        <v>133</v>
      </c>
      <c r="F30" s="97"/>
    </row>
    <row r="31" spans="2:9" x14ac:dyDescent="0.25">
      <c r="B31" s="59">
        <v>20</v>
      </c>
      <c r="C31" s="97" t="s">
        <v>171</v>
      </c>
      <c r="D31" s="97"/>
      <c r="E31" s="97" t="s">
        <v>133</v>
      </c>
      <c r="F31" s="97"/>
    </row>
    <row r="32" spans="2:9" x14ac:dyDescent="0.25">
      <c r="B32" s="59">
        <v>21</v>
      </c>
      <c r="C32" s="97" t="s">
        <v>156</v>
      </c>
      <c r="D32" s="97"/>
      <c r="E32" s="97" t="s">
        <v>133</v>
      </c>
      <c r="F32" s="97"/>
    </row>
    <row r="33" spans="2:9" x14ac:dyDescent="0.25">
      <c r="B33" s="59">
        <v>22</v>
      </c>
      <c r="C33" s="97" t="s">
        <v>171</v>
      </c>
      <c r="D33" s="97"/>
      <c r="E33" s="97" t="s">
        <v>133</v>
      </c>
      <c r="F33" s="97"/>
      <c r="G33"/>
      <c r="H33"/>
      <c r="I33"/>
    </row>
    <row r="34" spans="2:9" x14ac:dyDescent="0.25">
      <c r="B34" s="59">
        <v>23</v>
      </c>
      <c r="C34" s="97" t="s">
        <v>157</v>
      </c>
      <c r="D34" s="97"/>
      <c r="E34" s="97" t="s">
        <v>133</v>
      </c>
      <c r="F34" s="97"/>
      <c r="G34"/>
      <c r="H34"/>
      <c r="I34"/>
    </row>
    <row r="35" spans="2:9" x14ac:dyDescent="0.25">
      <c r="B35" s="59">
        <v>24</v>
      </c>
      <c r="C35" s="97" t="s">
        <v>179</v>
      </c>
      <c r="D35" s="97"/>
      <c r="E35" s="97" t="s">
        <v>133</v>
      </c>
      <c r="F35" s="97"/>
      <c r="G35"/>
      <c r="H35"/>
      <c r="I35"/>
    </row>
    <row r="36" spans="2:9" x14ac:dyDescent="0.25">
      <c r="B36" s="59">
        <v>25</v>
      </c>
      <c r="C36" s="97" t="s">
        <v>156</v>
      </c>
      <c r="D36" s="97"/>
      <c r="E36" s="97" t="s">
        <v>133</v>
      </c>
      <c r="F36" s="97"/>
      <c r="G36"/>
      <c r="H36"/>
      <c r="I36"/>
    </row>
    <row r="37" spans="2:9" x14ac:dyDescent="0.25">
      <c r="B37" s="59">
        <v>26</v>
      </c>
      <c r="C37" s="97" t="s">
        <v>159</v>
      </c>
      <c r="D37" s="97"/>
      <c r="E37" s="97" t="s">
        <v>133</v>
      </c>
      <c r="F37" s="97"/>
      <c r="G37"/>
      <c r="H37"/>
      <c r="I37"/>
    </row>
    <row r="38" spans="2:9" x14ac:dyDescent="0.25">
      <c r="B38" s="59">
        <v>27</v>
      </c>
      <c r="C38" s="97" t="s">
        <v>180</v>
      </c>
      <c r="D38" s="97"/>
      <c r="E38" s="97" t="s">
        <v>133</v>
      </c>
      <c r="F38" s="97"/>
    </row>
    <row r="39" spans="2:9" x14ac:dyDescent="0.25">
      <c r="B39" s="59">
        <v>28</v>
      </c>
      <c r="C39" s="97" t="s">
        <v>161</v>
      </c>
      <c r="D39" s="97"/>
      <c r="E39" s="97" t="s">
        <v>133</v>
      </c>
      <c r="F39" s="97"/>
    </row>
    <row r="40" spans="2:9" x14ac:dyDescent="0.25">
      <c r="B40" s="59">
        <v>29</v>
      </c>
      <c r="C40" s="97" t="s">
        <v>162</v>
      </c>
      <c r="D40" s="97"/>
      <c r="E40" s="97" t="s">
        <v>133</v>
      </c>
      <c r="F40" s="97"/>
    </row>
    <row r="41" spans="2:9" x14ac:dyDescent="0.25">
      <c r="B41" s="59">
        <v>30</v>
      </c>
      <c r="C41" s="97" t="s">
        <v>148</v>
      </c>
      <c r="D41" s="97"/>
      <c r="E41" s="97" t="s">
        <v>133</v>
      </c>
      <c r="F41" s="97"/>
    </row>
    <row r="42" spans="2:9" x14ac:dyDescent="0.25">
      <c r="B42" s="59">
        <v>31</v>
      </c>
      <c r="C42" s="97" t="s">
        <v>119</v>
      </c>
      <c r="D42" s="97"/>
      <c r="E42" s="97" t="s">
        <v>132</v>
      </c>
      <c r="F42" s="97"/>
    </row>
    <row r="43" spans="2:9" x14ac:dyDescent="0.25">
      <c r="B43" s="59">
        <v>32</v>
      </c>
      <c r="C43" s="99" t="s">
        <v>191</v>
      </c>
      <c r="D43" s="100"/>
      <c r="E43" s="97" t="s">
        <v>132</v>
      </c>
      <c r="F43" s="97"/>
    </row>
    <row r="44" spans="2:9" x14ac:dyDescent="0.25">
      <c r="B44" s="59">
        <v>33</v>
      </c>
      <c r="C44" s="99" t="s">
        <v>192</v>
      </c>
      <c r="D44" s="100"/>
      <c r="E44" s="97" t="s">
        <v>132</v>
      </c>
      <c r="F44" s="97"/>
    </row>
    <row r="45" spans="2:9" x14ac:dyDescent="0.25">
      <c r="B45" s="59">
        <v>34</v>
      </c>
      <c r="C45" s="99" t="s">
        <v>193</v>
      </c>
      <c r="D45" s="100"/>
      <c r="E45" s="97" t="s">
        <v>132</v>
      </c>
      <c r="F45" s="97"/>
    </row>
    <row r="46" spans="2:9" x14ac:dyDescent="0.25">
      <c r="B46" s="59">
        <v>35</v>
      </c>
      <c r="C46" s="102" t="s">
        <v>182</v>
      </c>
      <c r="D46" s="97"/>
      <c r="E46" s="97" t="s">
        <v>132</v>
      </c>
      <c r="F46" s="97"/>
    </row>
    <row r="47" spans="2:9" x14ac:dyDescent="0.25">
      <c r="B47" s="59">
        <v>36</v>
      </c>
      <c r="C47" s="102" t="s">
        <v>182</v>
      </c>
      <c r="D47" s="97"/>
      <c r="E47" s="97" t="s">
        <v>131</v>
      </c>
      <c r="F47" s="97"/>
    </row>
    <row r="48" spans="2:9" x14ac:dyDescent="0.25">
      <c r="B48" s="59">
        <v>37</v>
      </c>
      <c r="C48" s="97" t="s">
        <v>117</v>
      </c>
      <c r="D48" s="97"/>
      <c r="E48" s="97" t="s">
        <v>131</v>
      </c>
      <c r="F48" s="97"/>
    </row>
    <row r="49" spans="2:6" x14ac:dyDescent="0.25">
      <c r="B49" s="59">
        <v>38</v>
      </c>
      <c r="C49" s="97" t="s">
        <v>116</v>
      </c>
      <c r="D49" s="97"/>
      <c r="E49" s="97" t="s">
        <v>131</v>
      </c>
      <c r="F49" s="97"/>
    </row>
    <row r="50" spans="2:6" x14ac:dyDescent="0.25">
      <c r="B50" s="59">
        <v>39</v>
      </c>
      <c r="C50" s="97" t="s">
        <v>138</v>
      </c>
      <c r="D50" s="97"/>
      <c r="E50" s="97" t="s">
        <v>131</v>
      </c>
      <c r="F50" s="97"/>
    </row>
    <row r="51" spans="2:6" x14ac:dyDescent="0.25">
      <c r="B51" s="59">
        <v>40</v>
      </c>
      <c r="C51" s="97" t="s">
        <v>114</v>
      </c>
      <c r="D51" s="97"/>
      <c r="E51" s="97" t="s">
        <v>131</v>
      </c>
      <c r="F51" s="97"/>
    </row>
    <row r="52" spans="2:6" x14ac:dyDescent="0.25">
      <c r="B52" s="59">
        <v>41</v>
      </c>
      <c r="C52" s="97" t="s">
        <v>139</v>
      </c>
      <c r="D52" s="97"/>
      <c r="E52" s="97" t="s">
        <v>131</v>
      </c>
      <c r="F52" s="97"/>
    </row>
    <row r="53" spans="2:6" x14ac:dyDescent="0.25">
      <c r="B53" s="59">
        <v>42</v>
      </c>
      <c r="C53" s="97" t="s">
        <v>140</v>
      </c>
      <c r="D53" s="97"/>
      <c r="E53" s="97" t="s">
        <v>131</v>
      </c>
      <c r="F53" s="97"/>
    </row>
    <row r="54" spans="2:6" x14ac:dyDescent="0.25">
      <c r="B54" s="59">
        <v>43</v>
      </c>
      <c r="C54" s="97" t="s">
        <v>109</v>
      </c>
      <c r="D54" s="97"/>
      <c r="E54" s="97" t="s">
        <v>131</v>
      </c>
      <c r="F54" s="97"/>
    </row>
    <row r="55" spans="2:6" x14ac:dyDescent="0.25">
      <c r="B55" s="59">
        <v>44</v>
      </c>
      <c r="C55" s="97" t="s">
        <v>107</v>
      </c>
      <c r="D55" s="97"/>
      <c r="E55" s="97" t="s">
        <v>130</v>
      </c>
      <c r="F55" s="97"/>
    </row>
    <row r="56" spans="2:6" x14ac:dyDescent="0.25">
      <c r="B56" s="59">
        <v>45</v>
      </c>
      <c r="C56" s="97" t="s">
        <v>106</v>
      </c>
      <c r="D56" s="97"/>
      <c r="E56" s="97" t="s">
        <v>130</v>
      </c>
      <c r="F56" s="97"/>
    </row>
    <row r="57" spans="2:6" x14ac:dyDescent="0.25">
      <c r="B57" s="59">
        <v>46</v>
      </c>
      <c r="C57" s="97" t="s">
        <v>105</v>
      </c>
      <c r="D57" s="97"/>
      <c r="E57" s="97" t="s">
        <v>130</v>
      </c>
      <c r="F57" s="97"/>
    </row>
    <row r="58" spans="2:6" x14ac:dyDescent="0.25">
      <c r="B58" s="59">
        <v>47</v>
      </c>
      <c r="C58" s="97" t="s">
        <v>104</v>
      </c>
      <c r="D58" s="97"/>
      <c r="E58" s="97" t="s">
        <v>130</v>
      </c>
      <c r="F58" s="97"/>
    </row>
    <row r="59" spans="2:6" x14ac:dyDescent="0.25">
      <c r="B59" s="59">
        <v>48</v>
      </c>
      <c r="C59" s="97" t="s">
        <v>103</v>
      </c>
      <c r="D59" s="97"/>
      <c r="E59" s="97" t="s">
        <v>130</v>
      </c>
      <c r="F59" s="97"/>
    </row>
    <row r="60" spans="2:6" x14ac:dyDescent="0.25">
      <c r="B60" s="59">
        <v>49</v>
      </c>
      <c r="C60" s="97" t="s">
        <v>102</v>
      </c>
      <c r="D60" s="97"/>
      <c r="E60" s="97" t="s">
        <v>130</v>
      </c>
      <c r="F60" s="97"/>
    </row>
    <row r="61" spans="2:6" x14ac:dyDescent="0.25">
      <c r="B61" s="59">
        <v>50</v>
      </c>
      <c r="C61" s="97" t="s">
        <v>101</v>
      </c>
      <c r="D61" s="97"/>
      <c r="E61" s="97" t="s">
        <v>130</v>
      </c>
      <c r="F61" s="97"/>
    </row>
    <row r="62" spans="2:6" x14ac:dyDescent="0.25">
      <c r="B62" s="43"/>
      <c r="C62" s="44"/>
      <c r="D62" s="44"/>
      <c r="E62" s="44"/>
      <c r="F62" s="44"/>
    </row>
  </sheetData>
  <mergeCells count="113">
    <mergeCell ref="C61:D61"/>
    <mergeCell ref="E61:F6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134" priority="5">
      <formula>D7=""</formula>
    </cfRule>
  </conditionalFormatting>
  <conditionalFormatting sqref="C5">
    <cfRule type="expression" dxfId="133" priority="4">
      <formula>C5=""</formula>
    </cfRule>
  </conditionalFormatting>
  <conditionalFormatting sqref="B5">
    <cfRule type="expression" dxfId="132" priority="3">
      <formula>B5=""</formula>
    </cfRule>
  </conditionalFormatting>
  <conditionalFormatting sqref="E5">
    <cfRule type="expression" dxfId="131" priority="1">
      <formula>E5=""</formula>
    </cfRule>
  </conditionalFormatting>
  <conditionalFormatting sqref="D5">
    <cfRule type="expression" dxfId="130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42"/>
  <sheetViews>
    <sheetView zoomScale="70" zoomScaleNormal="70" workbookViewId="0">
      <selection activeCell="B6" sqref="B6"/>
    </sheetView>
  </sheetViews>
  <sheetFormatPr baseColWidth="10" defaultRowHeight="15" x14ac:dyDescent="0.25"/>
  <cols>
    <col min="1" max="1" width="4" customWidth="1"/>
    <col min="2" max="6" width="14.7109375" customWidth="1"/>
    <col min="7" max="7" width="5.28515625" customWidth="1"/>
    <col min="8" max="8" width="17.28515625" customWidth="1"/>
    <col min="9" max="9" width="18.85546875" customWidth="1"/>
  </cols>
  <sheetData>
    <row r="1" spans="2:9" x14ac:dyDescent="0.25">
      <c r="C1" s="17"/>
      <c r="D1" s="17"/>
      <c r="E1" s="17"/>
      <c r="F1" s="17"/>
      <c r="G1" s="17"/>
      <c r="H1" s="17"/>
      <c r="I1" s="17"/>
    </row>
    <row r="2" spans="2:9" ht="21" x14ac:dyDescent="0.25">
      <c r="B2" s="94" t="str">
        <f>"DETALLE DEL SERVICIO ("&amp;B5&amp;" - "&amp;C5&amp;")"</f>
        <v>DETALLE DEL SERVICIO (Q01Y1 - Regreso)</v>
      </c>
      <c r="C2" s="94"/>
      <c r="D2" s="94"/>
      <c r="E2" s="94"/>
      <c r="F2" s="94"/>
      <c r="G2" s="94"/>
      <c r="H2" s="94"/>
      <c r="I2" s="94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4" t="s">
        <v>202</v>
      </c>
      <c r="C5" s="4" t="s">
        <v>41</v>
      </c>
      <c r="D5" s="4" t="s">
        <v>50</v>
      </c>
      <c r="E5" s="4" t="s">
        <v>48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95" t="s">
        <v>53</v>
      </c>
      <c r="C7" s="95"/>
      <c r="D7" s="96" t="str">
        <f>+CONCATENATE(C12," - ",E12)</f>
        <v>AV. PRINCIPAL - PUCHUNCAVÍ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+CONCATENATE(C38," - ",E38)</f>
        <v>ALTAMIRANO - VALPARAÍSO</v>
      </c>
      <c r="E8" s="96"/>
      <c r="F8" s="96"/>
      <c r="G8" s="96"/>
      <c r="H8" s="96"/>
      <c r="I8" s="96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x14ac:dyDescent="0.25">
      <c r="B10" s="92" t="s">
        <v>55</v>
      </c>
      <c r="C10" s="92"/>
      <c r="D10" s="92"/>
      <c r="E10" s="92"/>
      <c r="F10" s="92"/>
      <c r="H10" s="93" t="s">
        <v>56</v>
      </c>
      <c r="I10" s="93"/>
    </row>
    <row r="11" spans="2:9" x14ac:dyDescent="0.25">
      <c r="B11" s="66" t="s">
        <v>57</v>
      </c>
      <c r="C11" s="92" t="s">
        <v>58</v>
      </c>
      <c r="D11" s="92"/>
      <c r="E11" s="92" t="s">
        <v>59</v>
      </c>
      <c r="F11" s="92"/>
      <c r="H11" s="93"/>
      <c r="I11" s="93"/>
    </row>
    <row r="12" spans="2:9" x14ac:dyDescent="0.25">
      <c r="B12" s="65">
        <v>1</v>
      </c>
      <c r="C12" s="99" t="s">
        <v>174</v>
      </c>
      <c r="D12" s="100"/>
      <c r="E12" s="99" t="s">
        <v>134</v>
      </c>
      <c r="F12" s="100"/>
      <c r="G12" s="22"/>
      <c r="H12" s="97"/>
      <c r="I12" s="97"/>
    </row>
    <row r="13" spans="2:9" x14ac:dyDescent="0.25">
      <c r="B13" s="65">
        <v>2</v>
      </c>
      <c r="C13" s="99" t="s">
        <v>177</v>
      </c>
      <c r="D13" s="100"/>
      <c r="E13" s="99" t="s">
        <v>134</v>
      </c>
      <c r="F13" s="100"/>
      <c r="G13" s="22"/>
      <c r="H13" s="97"/>
      <c r="I13" s="97"/>
    </row>
    <row r="14" spans="2:9" x14ac:dyDescent="0.25">
      <c r="B14" s="65">
        <v>3</v>
      </c>
      <c r="C14" s="99" t="s">
        <v>143</v>
      </c>
      <c r="D14" s="100"/>
      <c r="E14" s="99" t="s">
        <v>134</v>
      </c>
      <c r="F14" s="100"/>
      <c r="G14" s="22"/>
      <c r="H14" s="97"/>
      <c r="I14" s="97"/>
    </row>
    <row r="15" spans="2:9" x14ac:dyDescent="0.25">
      <c r="B15" s="65">
        <v>4</v>
      </c>
      <c r="C15" s="99" t="s">
        <v>144</v>
      </c>
      <c r="D15" s="100"/>
      <c r="E15" s="99" t="s">
        <v>134</v>
      </c>
      <c r="F15" s="100"/>
      <c r="G15" s="22"/>
      <c r="H15" s="17"/>
      <c r="I15" s="17"/>
    </row>
    <row r="16" spans="2:9" x14ac:dyDescent="0.25">
      <c r="B16" s="65">
        <v>5</v>
      </c>
      <c r="C16" s="99" t="s">
        <v>145</v>
      </c>
      <c r="D16" s="100"/>
      <c r="E16" s="99" t="s">
        <v>134</v>
      </c>
      <c r="F16" s="100"/>
      <c r="G16" s="22"/>
      <c r="H16" s="17"/>
      <c r="I16" s="17"/>
    </row>
    <row r="17" spans="2:9" x14ac:dyDescent="0.25">
      <c r="B17" s="65">
        <v>6</v>
      </c>
      <c r="C17" s="99" t="s">
        <v>146</v>
      </c>
      <c r="D17" s="100"/>
      <c r="E17" s="99" t="s">
        <v>134</v>
      </c>
      <c r="F17" s="100"/>
      <c r="G17" s="22"/>
      <c r="H17" s="17"/>
      <c r="I17" s="17"/>
    </row>
    <row r="18" spans="2:9" x14ac:dyDescent="0.25">
      <c r="B18" s="65">
        <v>7</v>
      </c>
      <c r="C18" s="99" t="s">
        <v>197</v>
      </c>
      <c r="D18" s="100"/>
      <c r="E18" s="99" t="s">
        <v>134</v>
      </c>
      <c r="F18" s="100"/>
      <c r="G18" s="22"/>
      <c r="H18" s="17"/>
      <c r="I18" s="17"/>
    </row>
    <row r="19" spans="2:9" x14ac:dyDescent="0.25">
      <c r="B19" s="65">
        <v>8</v>
      </c>
      <c r="C19" s="99" t="s">
        <v>144</v>
      </c>
      <c r="D19" s="100"/>
      <c r="E19" s="99" t="s">
        <v>134</v>
      </c>
      <c r="F19" s="100"/>
      <c r="G19" s="22"/>
      <c r="H19" s="17"/>
      <c r="I19" s="17"/>
    </row>
    <row r="20" spans="2:9" x14ac:dyDescent="0.25">
      <c r="B20" s="65">
        <v>9</v>
      </c>
      <c r="C20" s="99" t="s">
        <v>177</v>
      </c>
      <c r="D20" s="100"/>
      <c r="E20" s="99" t="s">
        <v>134</v>
      </c>
      <c r="F20" s="100"/>
      <c r="G20" s="22"/>
      <c r="H20" s="17"/>
      <c r="I20" s="17"/>
    </row>
    <row r="21" spans="2:9" x14ac:dyDescent="0.25">
      <c r="B21" s="65">
        <v>10</v>
      </c>
      <c r="C21" s="99" t="s">
        <v>119</v>
      </c>
      <c r="D21" s="100"/>
      <c r="E21" s="99" t="s">
        <v>134</v>
      </c>
      <c r="F21" s="100"/>
      <c r="G21" s="22"/>
      <c r="H21" s="17"/>
      <c r="I21" s="17"/>
    </row>
    <row r="22" spans="2:9" x14ac:dyDescent="0.25">
      <c r="B22" s="65">
        <v>11</v>
      </c>
      <c r="C22" s="99" t="s">
        <v>119</v>
      </c>
      <c r="D22" s="100"/>
      <c r="E22" s="99" t="s">
        <v>133</v>
      </c>
      <c r="F22" s="100"/>
      <c r="G22" s="22"/>
      <c r="H22" s="17"/>
      <c r="I22" s="17"/>
    </row>
    <row r="23" spans="2:9" x14ac:dyDescent="0.25">
      <c r="B23" s="65">
        <v>12</v>
      </c>
      <c r="C23" s="99" t="s">
        <v>119</v>
      </c>
      <c r="D23" s="100"/>
      <c r="E23" s="99" t="s">
        <v>132</v>
      </c>
      <c r="F23" s="100"/>
      <c r="G23" s="22"/>
      <c r="H23" s="17"/>
      <c r="I23" s="17"/>
    </row>
    <row r="24" spans="2:9" x14ac:dyDescent="0.25">
      <c r="B24" s="65">
        <v>13</v>
      </c>
      <c r="C24" s="99" t="s">
        <v>194</v>
      </c>
      <c r="D24" s="100"/>
      <c r="E24" s="99" t="s">
        <v>132</v>
      </c>
      <c r="F24" s="100"/>
      <c r="G24" s="22"/>
    </row>
    <row r="25" spans="2:9" x14ac:dyDescent="0.25">
      <c r="B25" s="65">
        <v>14</v>
      </c>
      <c r="C25" s="99" t="s">
        <v>192</v>
      </c>
      <c r="D25" s="100"/>
      <c r="E25" s="99" t="s">
        <v>132</v>
      </c>
      <c r="F25" s="100"/>
      <c r="G25" s="22"/>
    </row>
    <row r="26" spans="2:9" x14ac:dyDescent="0.25">
      <c r="B26" s="65">
        <v>15</v>
      </c>
      <c r="C26" s="99" t="s">
        <v>193</v>
      </c>
      <c r="D26" s="100"/>
      <c r="E26" s="99" t="s">
        <v>132</v>
      </c>
      <c r="F26" s="100"/>
      <c r="G26" s="22"/>
    </row>
    <row r="27" spans="2:9" x14ac:dyDescent="0.25">
      <c r="B27" s="65">
        <v>16</v>
      </c>
      <c r="C27" s="99" t="s">
        <v>118</v>
      </c>
      <c r="D27" s="100"/>
      <c r="E27" s="99" t="s">
        <v>132</v>
      </c>
      <c r="F27" s="100"/>
      <c r="G27" s="22"/>
      <c r="H27" s="17"/>
      <c r="I27" s="17"/>
    </row>
    <row r="28" spans="2:9" x14ac:dyDescent="0.25">
      <c r="B28" s="65">
        <v>17</v>
      </c>
      <c r="C28" s="99" t="s">
        <v>118</v>
      </c>
      <c r="D28" s="100"/>
      <c r="E28" s="99" t="s">
        <v>131</v>
      </c>
      <c r="F28" s="100"/>
      <c r="G28" s="22"/>
      <c r="H28" s="17"/>
      <c r="I28" s="17"/>
    </row>
    <row r="29" spans="2:9" x14ac:dyDescent="0.25">
      <c r="B29" s="65">
        <v>18</v>
      </c>
      <c r="C29" s="99" t="s">
        <v>117</v>
      </c>
      <c r="D29" s="100"/>
      <c r="E29" s="99" t="s">
        <v>131</v>
      </c>
      <c r="F29" s="100"/>
      <c r="G29" s="17"/>
      <c r="H29" s="17"/>
      <c r="I29" s="17"/>
    </row>
    <row r="30" spans="2:9" x14ac:dyDescent="0.25">
      <c r="B30" s="65">
        <v>19</v>
      </c>
      <c r="C30" s="99" t="s">
        <v>118</v>
      </c>
      <c r="D30" s="100"/>
      <c r="E30" s="99" t="s">
        <v>131</v>
      </c>
      <c r="F30" s="100"/>
      <c r="G30" s="17"/>
      <c r="H30" s="17"/>
      <c r="I30" s="17"/>
    </row>
    <row r="31" spans="2:9" x14ac:dyDescent="0.25">
      <c r="B31" s="65">
        <v>20</v>
      </c>
      <c r="C31" s="99" t="s">
        <v>138</v>
      </c>
      <c r="D31" s="100"/>
      <c r="E31" s="99" t="s">
        <v>131</v>
      </c>
      <c r="F31" s="100"/>
    </row>
    <row r="32" spans="2:9" x14ac:dyDescent="0.25">
      <c r="B32" s="65">
        <v>21</v>
      </c>
      <c r="C32" s="99" t="s">
        <v>114</v>
      </c>
      <c r="D32" s="100"/>
      <c r="E32" s="99" t="s">
        <v>131</v>
      </c>
      <c r="F32" s="100"/>
    </row>
    <row r="33" spans="2:9" x14ac:dyDescent="0.25">
      <c r="B33" s="65">
        <v>22</v>
      </c>
      <c r="C33" s="99" t="s">
        <v>139</v>
      </c>
      <c r="D33" s="100"/>
      <c r="E33" s="99" t="s">
        <v>131</v>
      </c>
      <c r="F33" s="100"/>
    </row>
    <row r="34" spans="2:9" x14ac:dyDescent="0.25">
      <c r="B34" s="65">
        <v>23</v>
      </c>
      <c r="C34" s="99" t="s">
        <v>140</v>
      </c>
      <c r="D34" s="100"/>
      <c r="E34" s="99" t="s">
        <v>131</v>
      </c>
      <c r="F34" s="100"/>
    </row>
    <row r="35" spans="2:9" x14ac:dyDescent="0.25">
      <c r="B35" s="65">
        <v>24</v>
      </c>
      <c r="C35" s="99" t="s">
        <v>109</v>
      </c>
      <c r="D35" s="100"/>
      <c r="E35" s="99" t="s">
        <v>131</v>
      </c>
      <c r="F35" s="100"/>
      <c r="G35" s="17"/>
      <c r="H35" s="17"/>
      <c r="I35" s="17"/>
    </row>
    <row r="36" spans="2:9" x14ac:dyDescent="0.25">
      <c r="B36" s="65">
        <v>25</v>
      </c>
      <c r="C36" s="99" t="s">
        <v>107</v>
      </c>
      <c r="D36" s="100"/>
      <c r="E36" s="99" t="s">
        <v>130</v>
      </c>
      <c r="F36" s="100"/>
      <c r="G36" s="17"/>
      <c r="H36" s="17"/>
      <c r="I36" s="17"/>
    </row>
    <row r="37" spans="2:9" x14ac:dyDescent="0.25">
      <c r="B37" s="65">
        <v>26</v>
      </c>
      <c r="C37" s="99" t="s">
        <v>106</v>
      </c>
      <c r="D37" s="100"/>
      <c r="E37" s="99" t="s">
        <v>130</v>
      </c>
      <c r="F37" s="100"/>
      <c r="G37" s="17"/>
      <c r="H37" s="17"/>
      <c r="I37" s="17"/>
    </row>
    <row r="38" spans="2:9" x14ac:dyDescent="0.25">
      <c r="B38" s="65">
        <v>27</v>
      </c>
      <c r="C38" s="99" t="s">
        <v>105</v>
      </c>
      <c r="D38" s="100"/>
      <c r="E38" s="99" t="s">
        <v>130</v>
      </c>
      <c r="F38" s="100"/>
      <c r="G38" s="17"/>
      <c r="H38" s="17"/>
      <c r="I38" s="17"/>
    </row>
    <row r="39" spans="2:9" x14ac:dyDescent="0.25">
      <c r="B39" s="65">
        <v>28</v>
      </c>
      <c r="C39" s="99" t="s">
        <v>104</v>
      </c>
      <c r="D39" s="100"/>
      <c r="E39" s="99" t="s">
        <v>130</v>
      </c>
      <c r="F39" s="100"/>
    </row>
    <row r="40" spans="2:9" x14ac:dyDescent="0.25">
      <c r="B40" s="65">
        <v>29</v>
      </c>
      <c r="C40" s="99" t="s">
        <v>103</v>
      </c>
      <c r="D40" s="100"/>
      <c r="E40" s="99" t="s">
        <v>130</v>
      </c>
      <c r="F40" s="100"/>
    </row>
    <row r="41" spans="2:9" x14ac:dyDescent="0.25">
      <c r="B41" s="65">
        <v>30</v>
      </c>
      <c r="C41" s="99" t="s">
        <v>102</v>
      </c>
      <c r="D41" s="100"/>
      <c r="E41" s="99" t="s">
        <v>130</v>
      </c>
      <c r="F41" s="100"/>
    </row>
    <row r="42" spans="2:9" x14ac:dyDescent="0.25">
      <c r="B42" s="65">
        <v>31</v>
      </c>
      <c r="C42" s="99" t="s">
        <v>101</v>
      </c>
      <c r="D42" s="100"/>
      <c r="E42" s="99" t="s">
        <v>130</v>
      </c>
      <c r="F42" s="100"/>
    </row>
  </sheetData>
  <mergeCells count="74"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9" priority="5">
      <formula>D7=""</formula>
    </cfRule>
  </conditionalFormatting>
  <conditionalFormatting sqref="C5">
    <cfRule type="expression" dxfId="128" priority="4">
      <formula>C5=""</formula>
    </cfRule>
  </conditionalFormatting>
  <conditionalFormatting sqref="B5">
    <cfRule type="expression" dxfId="127" priority="3">
      <formula>B5=""</formula>
    </cfRule>
  </conditionalFormatting>
  <conditionalFormatting sqref="D5">
    <cfRule type="expression" dxfId="126" priority="2">
      <formula>D5=""</formula>
    </cfRule>
  </conditionalFormatting>
  <conditionalFormatting sqref="E5">
    <cfRule type="expression" dxfId="125" priority="1">
      <formula>E5=""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zoomScale="70" zoomScaleNormal="70" workbookViewId="0">
      <selection activeCell="B6" sqref="B6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(Q01Y2 -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196</v>
      </c>
      <c r="C5" s="4" t="s">
        <v>41</v>
      </c>
      <c r="D5" s="4" t="s">
        <v>43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CAMINO QUINTERO RITOQUE - QUINTERO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+CONCATENATE(C46," - ",E46)</f>
        <v>GALVARINO - VALPARAÍSO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9" t="s">
        <v>176</v>
      </c>
      <c r="D12" s="100"/>
      <c r="E12" s="99" t="s">
        <v>133</v>
      </c>
      <c r="F12" s="100"/>
      <c r="G12" s="22"/>
      <c r="H12" s="97"/>
      <c r="I12" s="97"/>
    </row>
    <row r="13" spans="2:9" x14ac:dyDescent="0.25">
      <c r="B13" s="59">
        <v>2</v>
      </c>
      <c r="C13" s="99" t="s">
        <v>152</v>
      </c>
      <c r="D13" s="100"/>
      <c r="E13" s="99" t="s">
        <v>133</v>
      </c>
      <c r="F13" s="100"/>
      <c r="G13" s="22"/>
      <c r="H13" s="97"/>
      <c r="I13" s="97"/>
    </row>
    <row r="14" spans="2:9" x14ac:dyDescent="0.25">
      <c r="B14" s="59">
        <v>3</v>
      </c>
      <c r="C14" s="99" t="s">
        <v>153</v>
      </c>
      <c r="D14" s="100"/>
      <c r="E14" s="99" t="s">
        <v>133</v>
      </c>
      <c r="F14" s="100"/>
      <c r="G14" s="22"/>
      <c r="H14" s="97"/>
      <c r="I14" s="97"/>
    </row>
    <row r="15" spans="2:9" x14ac:dyDescent="0.25">
      <c r="B15" s="59">
        <v>4</v>
      </c>
      <c r="C15" s="99" t="s">
        <v>150</v>
      </c>
      <c r="D15" s="100"/>
      <c r="E15" s="99" t="s">
        <v>133</v>
      </c>
      <c r="F15" s="100"/>
      <c r="G15" s="22"/>
    </row>
    <row r="16" spans="2:9" x14ac:dyDescent="0.25">
      <c r="B16" s="59">
        <v>5</v>
      </c>
      <c r="C16" s="99" t="s">
        <v>154</v>
      </c>
      <c r="D16" s="100"/>
      <c r="E16" s="99" t="s">
        <v>133</v>
      </c>
      <c r="F16" s="100"/>
      <c r="G16" s="22"/>
    </row>
    <row r="17" spans="2:9" x14ac:dyDescent="0.25">
      <c r="B17" s="59">
        <v>6</v>
      </c>
      <c r="C17" s="99" t="s">
        <v>171</v>
      </c>
      <c r="D17" s="100"/>
      <c r="E17" s="99" t="s">
        <v>133</v>
      </c>
      <c r="F17" s="100"/>
      <c r="G17" s="22"/>
    </row>
    <row r="18" spans="2:9" x14ac:dyDescent="0.25">
      <c r="B18" s="59">
        <v>7</v>
      </c>
      <c r="C18" s="99" t="s">
        <v>157</v>
      </c>
      <c r="D18" s="100"/>
      <c r="E18" s="99" t="s">
        <v>133</v>
      </c>
      <c r="F18" s="100"/>
      <c r="G18" s="22"/>
    </row>
    <row r="19" spans="2:9" x14ac:dyDescent="0.25">
      <c r="B19" s="59">
        <v>8</v>
      </c>
      <c r="C19" s="99" t="s">
        <v>158</v>
      </c>
      <c r="D19" s="100"/>
      <c r="E19" s="99" t="s">
        <v>133</v>
      </c>
      <c r="F19" s="100"/>
      <c r="G19" s="22"/>
    </row>
    <row r="20" spans="2:9" x14ac:dyDescent="0.25">
      <c r="B20" s="59">
        <v>9</v>
      </c>
      <c r="C20" s="99" t="s">
        <v>156</v>
      </c>
      <c r="D20" s="100"/>
      <c r="E20" s="99" t="s">
        <v>133</v>
      </c>
      <c r="F20" s="100"/>
      <c r="G20" s="22"/>
    </row>
    <row r="21" spans="2:9" x14ac:dyDescent="0.25">
      <c r="B21" s="59">
        <v>10</v>
      </c>
      <c r="C21" s="99" t="s">
        <v>159</v>
      </c>
      <c r="D21" s="100"/>
      <c r="E21" s="99" t="s">
        <v>133</v>
      </c>
      <c r="F21" s="100"/>
      <c r="G21" s="22"/>
    </row>
    <row r="22" spans="2:9" x14ac:dyDescent="0.25">
      <c r="B22" s="59">
        <v>11</v>
      </c>
      <c r="C22" s="99" t="s">
        <v>160</v>
      </c>
      <c r="D22" s="100"/>
      <c r="E22" s="99" t="s">
        <v>133</v>
      </c>
      <c r="F22" s="100"/>
      <c r="G22" s="22"/>
    </row>
    <row r="23" spans="2:9" x14ac:dyDescent="0.25">
      <c r="B23" s="59">
        <v>12</v>
      </c>
      <c r="C23" s="99" t="s">
        <v>161</v>
      </c>
      <c r="D23" s="100"/>
      <c r="E23" s="99" t="s">
        <v>133</v>
      </c>
      <c r="F23" s="100"/>
      <c r="G23" s="22"/>
    </row>
    <row r="24" spans="2:9" x14ac:dyDescent="0.25">
      <c r="B24" s="59">
        <v>13</v>
      </c>
      <c r="C24" s="99" t="s">
        <v>162</v>
      </c>
      <c r="D24" s="100"/>
      <c r="E24" s="99" t="s">
        <v>133</v>
      </c>
      <c r="F24" s="100"/>
      <c r="G24" s="22"/>
      <c r="H24"/>
      <c r="I24"/>
    </row>
    <row r="25" spans="2:9" x14ac:dyDescent="0.25">
      <c r="B25" s="59">
        <v>14</v>
      </c>
      <c r="C25" s="99" t="s">
        <v>148</v>
      </c>
      <c r="D25" s="100"/>
      <c r="E25" s="99" t="s">
        <v>133</v>
      </c>
      <c r="F25" s="100"/>
      <c r="G25" s="22"/>
      <c r="H25"/>
      <c r="I25"/>
    </row>
    <row r="26" spans="2:9" x14ac:dyDescent="0.25">
      <c r="B26" s="59">
        <v>15</v>
      </c>
      <c r="C26" s="99" t="s">
        <v>119</v>
      </c>
      <c r="D26" s="100"/>
      <c r="E26" s="99" t="s">
        <v>133</v>
      </c>
      <c r="F26" s="100"/>
      <c r="G26" s="22"/>
      <c r="H26"/>
      <c r="I26"/>
    </row>
    <row r="27" spans="2:9" x14ac:dyDescent="0.25">
      <c r="B27" s="59">
        <v>16</v>
      </c>
      <c r="C27" s="99" t="s">
        <v>119</v>
      </c>
      <c r="D27" s="100"/>
      <c r="E27" s="99" t="s">
        <v>132</v>
      </c>
      <c r="F27" s="100"/>
      <c r="G27" s="22"/>
    </row>
    <row r="28" spans="2:9" x14ac:dyDescent="0.25">
      <c r="B28" s="59">
        <v>17</v>
      </c>
      <c r="C28" s="99" t="s">
        <v>194</v>
      </c>
      <c r="D28" s="100"/>
      <c r="E28" s="99" t="s">
        <v>132</v>
      </c>
      <c r="F28" s="100"/>
      <c r="G28" s="22"/>
    </row>
    <row r="29" spans="2:9" x14ac:dyDescent="0.25">
      <c r="B29" s="59">
        <v>18</v>
      </c>
      <c r="C29" s="99" t="s">
        <v>192</v>
      </c>
      <c r="D29" s="100"/>
      <c r="E29" s="99" t="s">
        <v>132</v>
      </c>
      <c r="F29" s="100"/>
      <c r="G29" s="22"/>
    </row>
    <row r="30" spans="2:9" x14ac:dyDescent="0.25">
      <c r="B30" s="59">
        <v>19</v>
      </c>
      <c r="C30" s="99" t="s">
        <v>193</v>
      </c>
      <c r="D30" s="100"/>
      <c r="E30" s="99" t="s">
        <v>132</v>
      </c>
      <c r="F30" s="100"/>
      <c r="G30" s="22"/>
    </row>
    <row r="31" spans="2:9" x14ac:dyDescent="0.25">
      <c r="B31" s="59">
        <v>20</v>
      </c>
      <c r="C31" s="99" t="s">
        <v>118</v>
      </c>
      <c r="D31" s="100"/>
      <c r="E31" s="99" t="s">
        <v>132</v>
      </c>
      <c r="F31" s="100"/>
      <c r="G31" s="22"/>
    </row>
    <row r="32" spans="2:9" x14ac:dyDescent="0.25">
      <c r="B32" s="59">
        <v>21</v>
      </c>
      <c r="C32" s="99" t="s">
        <v>118</v>
      </c>
      <c r="D32" s="100"/>
      <c r="E32" s="99" t="s">
        <v>131</v>
      </c>
      <c r="F32" s="100"/>
    </row>
    <row r="33" spans="2:9" x14ac:dyDescent="0.25">
      <c r="B33" s="59">
        <v>22</v>
      </c>
      <c r="C33" s="99" t="s">
        <v>117</v>
      </c>
      <c r="D33" s="100"/>
      <c r="E33" s="99" t="s">
        <v>131</v>
      </c>
      <c r="F33" s="100"/>
    </row>
    <row r="34" spans="2:9" x14ac:dyDescent="0.25">
      <c r="B34" s="59">
        <v>23</v>
      </c>
      <c r="C34" s="99" t="s">
        <v>118</v>
      </c>
      <c r="D34" s="100"/>
      <c r="E34" s="99" t="s">
        <v>131</v>
      </c>
      <c r="F34" s="100"/>
      <c r="G34"/>
      <c r="H34"/>
      <c r="I34"/>
    </row>
    <row r="35" spans="2:9" x14ac:dyDescent="0.25">
      <c r="B35" s="59">
        <v>24</v>
      </c>
      <c r="C35" s="99" t="s">
        <v>138</v>
      </c>
      <c r="D35" s="100"/>
      <c r="E35" s="99" t="s">
        <v>131</v>
      </c>
      <c r="F35" s="100"/>
      <c r="G35"/>
      <c r="H35"/>
      <c r="I35"/>
    </row>
    <row r="36" spans="2:9" x14ac:dyDescent="0.25">
      <c r="B36" s="59">
        <v>25</v>
      </c>
      <c r="C36" s="99" t="s">
        <v>114</v>
      </c>
      <c r="D36" s="100"/>
      <c r="E36" s="99" t="s">
        <v>131</v>
      </c>
      <c r="F36" s="100"/>
      <c r="G36"/>
      <c r="H36"/>
      <c r="I36"/>
    </row>
    <row r="37" spans="2:9" x14ac:dyDescent="0.25">
      <c r="B37" s="59">
        <v>26</v>
      </c>
      <c r="C37" s="99" t="s">
        <v>139</v>
      </c>
      <c r="D37" s="100"/>
      <c r="E37" s="99" t="s">
        <v>131</v>
      </c>
      <c r="F37" s="100"/>
      <c r="G37"/>
      <c r="H37"/>
      <c r="I37"/>
    </row>
    <row r="38" spans="2:9" x14ac:dyDescent="0.25">
      <c r="B38" s="59">
        <v>27</v>
      </c>
      <c r="C38" s="99" t="s">
        <v>140</v>
      </c>
      <c r="D38" s="100"/>
      <c r="E38" s="99" t="s">
        <v>131</v>
      </c>
      <c r="F38" s="100"/>
    </row>
    <row r="39" spans="2:9" x14ac:dyDescent="0.25">
      <c r="B39" s="59">
        <v>28</v>
      </c>
      <c r="C39" s="99" t="s">
        <v>109</v>
      </c>
      <c r="D39" s="100"/>
      <c r="E39" s="99" t="s">
        <v>131</v>
      </c>
      <c r="F39" s="100"/>
    </row>
    <row r="40" spans="2:9" x14ac:dyDescent="0.25">
      <c r="B40" s="59">
        <v>29</v>
      </c>
      <c r="C40" s="99" t="s">
        <v>107</v>
      </c>
      <c r="D40" s="100"/>
      <c r="E40" s="99" t="s">
        <v>130</v>
      </c>
      <c r="F40" s="100"/>
    </row>
    <row r="41" spans="2:9" x14ac:dyDescent="0.25">
      <c r="B41" s="59">
        <v>30</v>
      </c>
      <c r="C41" s="99" t="s">
        <v>106</v>
      </c>
      <c r="D41" s="100"/>
      <c r="E41" s="99" t="s">
        <v>130</v>
      </c>
      <c r="F41" s="100"/>
    </row>
    <row r="42" spans="2:9" x14ac:dyDescent="0.25">
      <c r="B42" s="59">
        <v>31</v>
      </c>
      <c r="C42" s="99" t="s">
        <v>105</v>
      </c>
      <c r="D42" s="100"/>
      <c r="E42" s="99" t="s">
        <v>130</v>
      </c>
      <c r="F42" s="100"/>
    </row>
    <row r="43" spans="2:9" x14ac:dyDescent="0.25">
      <c r="B43" s="59">
        <v>32</v>
      </c>
      <c r="C43" s="99" t="s">
        <v>104</v>
      </c>
      <c r="D43" s="100"/>
      <c r="E43" s="99" t="s">
        <v>130</v>
      </c>
      <c r="F43" s="100"/>
    </row>
    <row r="44" spans="2:9" x14ac:dyDescent="0.25">
      <c r="B44" s="59">
        <v>33</v>
      </c>
      <c r="C44" s="99" t="s">
        <v>103</v>
      </c>
      <c r="D44" s="100"/>
      <c r="E44" s="99" t="s">
        <v>130</v>
      </c>
      <c r="F44" s="100"/>
    </row>
    <row r="45" spans="2:9" x14ac:dyDescent="0.25">
      <c r="B45" s="59">
        <v>34</v>
      </c>
      <c r="C45" s="99" t="s">
        <v>102</v>
      </c>
      <c r="D45" s="100"/>
      <c r="E45" s="99" t="s">
        <v>130</v>
      </c>
      <c r="F45" s="100"/>
    </row>
    <row r="46" spans="2:9" x14ac:dyDescent="0.25">
      <c r="B46" s="59">
        <v>35</v>
      </c>
      <c r="C46" s="99" t="s">
        <v>101</v>
      </c>
      <c r="D46" s="100"/>
      <c r="E46" s="99" t="s">
        <v>130</v>
      </c>
      <c r="F46" s="100"/>
    </row>
    <row r="47" spans="2:9" x14ac:dyDescent="0.25">
      <c r="B47" s="43"/>
      <c r="C47" s="44"/>
      <c r="D47" s="44"/>
      <c r="E47" s="44"/>
      <c r="F47" s="44"/>
    </row>
    <row r="48" spans="2:9" x14ac:dyDescent="0.25">
      <c r="B48" s="43"/>
      <c r="C48" s="44"/>
      <c r="D48" s="44"/>
      <c r="E48" s="44"/>
      <c r="F48" s="44"/>
    </row>
    <row r="49" spans="2:6" x14ac:dyDescent="0.25">
      <c r="B49" s="43"/>
      <c r="C49" s="44"/>
      <c r="D49" s="44"/>
      <c r="E49" s="44"/>
      <c r="F49" s="44"/>
    </row>
    <row r="50" spans="2:6" x14ac:dyDescent="0.25">
      <c r="B50" s="43"/>
      <c r="C50" s="44"/>
      <c r="D50" s="44"/>
      <c r="E50" s="44"/>
      <c r="F50" s="44"/>
    </row>
    <row r="51" spans="2:6" x14ac:dyDescent="0.25">
      <c r="B51" s="43"/>
      <c r="C51" s="44"/>
      <c r="D51" s="44"/>
      <c r="E51" s="44"/>
      <c r="F51" s="44"/>
    </row>
    <row r="52" spans="2:6" x14ac:dyDescent="0.25">
      <c r="B52" s="43"/>
      <c r="C52" s="44"/>
      <c r="D52" s="44"/>
      <c r="E52" s="44"/>
      <c r="F52" s="44"/>
    </row>
    <row r="53" spans="2:6" x14ac:dyDescent="0.25">
      <c r="B53" s="43"/>
      <c r="C53" s="44"/>
      <c r="D53" s="44"/>
      <c r="E53" s="44"/>
      <c r="F53" s="44"/>
    </row>
    <row r="54" spans="2:6" x14ac:dyDescent="0.25">
      <c r="B54" s="43"/>
      <c r="C54" s="44"/>
      <c r="D54" s="44"/>
      <c r="E54" s="44"/>
      <c r="F54" s="44"/>
    </row>
    <row r="55" spans="2:6" x14ac:dyDescent="0.25">
      <c r="B55" s="43"/>
      <c r="C55" s="44"/>
      <c r="D55" s="44"/>
      <c r="E55" s="44"/>
      <c r="F55" s="44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  <row r="65" spans="2:6" x14ac:dyDescent="0.25">
      <c r="B65" s="43"/>
      <c r="C65" s="44"/>
      <c r="D65" s="44"/>
      <c r="E65" s="44"/>
      <c r="F65" s="44"/>
    </row>
    <row r="66" spans="2:6" x14ac:dyDescent="0.25">
      <c r="B66" s="43"/>
      <c r="C66" s="44"/>
      <c r="D66" s="44"/>
      <c r="E66" s="44"/>
      <c r="F66" s="44"/>
    </row>
    <row r="67" spans="2:6" x14ac:dyDescent="0.25">
      <c r="B67" s="43"/>
      <c r="C67" s="44"/>
      <c r="D67" s="44"/>
      <c r="E67" s="44"/>
      <c r="F67" s="44"/>
    </row>
  </sheetData>
  <mergeCells count="82"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24" priority="5">
      <formula>D7=""</formula>
    </cfRule>
  </conditionalFormatting>
  <conditionalFormatting sqref="C5">
    <cfRule type="expression" dxfId="123" priority="4">
      <formula>C5=""</formula>
    </cfRule>
  </conditionalFormatting>
  <conditionalFormatting sqref="B5">
    <cfRule type="expression" dxfId="122" priority="3">
      <formula>B5=""</formula>
    </cfRule>
  </conditionalFormatting>
  <conditionalFormatting sqref="D5">
    <cfRule type="expression" dxfId="121" priority="2">
      <formula>D5=""</formula>
    </cfRule>
  </conditionalFormatting>
  <conditionalFormatting sqref="E5">
    <cfRule type="expression" dxfId="12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(Q01N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96</v>
      </c>
      <c r="C5" s="4" t="s">
        <v>45</v>
      </c>
      <c r="D5" s="4" t="s">
        <v>48</v>
      </c>
      <c r="E5" s="4" t="s">
        <v>43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PLAZA WHEELRIGTH - VALPARAÍSO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+CONCATENATE(C47," - ",E47)</f>
        <v>CAMINO QUINTERO RITOQUE - QUINTERO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195</v>
      </c>
      <c r="D12" s="97"/>
      <c r="E12" s="97" t="s">
        <v>130</v>
      </c>
      <c r="F12" s="97"/>
      <c r="G12" s="22"/>
      <c r="H12" s="97"/>
      <c r="I12" s="97"/>
    </row>
    <row r="13" spans="2:9" x14ac:dyDescent="0.25">
      <c r="B13" s="59">
        <v>2</v>
      </c>
      <c r="C13" s="97" t="s">
        <v>107</v>
      </c>
      <c r="D13" s="97"/>
      <c r="E13" s="97" t="s">
        <v>130</v>
      </c>
      <c r="F13" s="97"/>
      <c r="G13" s="22"/>
    </row>
    <row r="14" spans="2:9" x14ac:dyDescent="0.25">
      <c r="B14" s="59">
        <v>3</v>
      </c>
      <c r="C14" s="97" t="s">
        <v>108</v>
      </c>
      <c r="D14" s="97"/>
      <c r="E14" s="97" t="s">
        <v>130</v>
      </c>
      <c r="F14" s="97"/>
      <c r="G14" s="22"/>
    </row>
    <row r="15" spans="2:9" x14ac:dyDescent="0.25">
      <c r="B15" s="59">
        <v>4</v>
      </c>
      <c r="C15" s="97" t="s">
        <v>109</v>
      </c>
      <c r="D15" s="97"/>
      <c r="E15" s="97" t="s">
        <v>131</v>
      </c>
      <c r="F15" s="97"/>
      <c r="G15" s="22"/>
    </row>
    <row r="16" spans="2:9" x14ac:dyDescent="0.25">
      <c r="B16" s="59">
        <v>5</v>
      </c>
      <c r="C16" s="97" t="s">
        <v>110</v>
      </c>
      <c r="D16" s="97"/>
      <c r="E16" s="97" t="s">
        <v>131</v>
      </c>
      <c r="F16" s="97"/>
      <c r="G16" s="22"/>
    </row>
    <row r="17" spans="2:9" x14ac:dyDescent="0.25">
      <c r="B17" s="59">
        <v>6</v>
      </c>
      <c r="C17" s="97" t="s">
        <v>111</v>
      </c>
      <c r="D17" s="97"/>
      <c r="E17" s="97" t="s">
        <v>131</v>
      </c>
      <c r="F17" s="97"/>
      <c r="G17" s="22"/>
    </row>
    <row r="18" spans="2:9" x14ac:dyDescent="0.25">
      <c r="B18" s="59">
        <v>7</v>
      </c>
      <c r="C18" s="97" t="s">
        <v>112</v>
      </c>
      <c r="D18" s="97"/>
      <c r="E18" s="97" t="s">
        <v>131</v>
      </c>
      <c r="F18" s="97"/>
      <c r="G18" s="22"/>
    </row>
    <row r="19" spans="2:9" x14ac:dyDescent="0.25">
      <c r="B19" s="59">
        <v>8</v>
      </c>
      <c r="C19" s="97" t="s">
        <v>113</v>
      </c>
      <c r="D19" s="97"/>
      <c r="E19" s="97" t="s">
        <v>131</v>
      </c>
      <c r="F19" s="97"/>
      <c r="G19" s="22"/>
    </row>
    <row r="20" spans="2:9" x14ac:dyDescent="0.25">
      <c r="B20" s="59">
        <v>9</v>
      </c>
      <c r="C20" s="97" t="s">
        <v>110</v>
      </c>
      <c r="D20" s="97"/>
      <c r="E20" s="97" t="s">
        <v>131</v>
      </c>
      <c r="F20" s="97"/>
      <c r="G20" s="22"/>
    </row>
    <row r="21" spans="2:9" x14ac:dyDescent="0.25">
      <c r="B21" s="59">
        <v>10</v>
      </c>
      <c r="C21" s="97" t="s">
        <v>114</v>
      </c>
      <c r="D21" s="97"/>
      <c r="E21" s="97" t="s">
        <v>131</v>
      </c>
      <c r="F21" s="97"/>
      <c r="G21" s="22"/>
    </row>
    <row r="22" spans="2:9" x14ac:dyDescent="0.25">
      <c r="B22" s="59">
        <v>11</v>
      </c>
      <c r="C22" s="97" t="s">
        <v>115</v>
      </c>
      <c r="D22" s="97"/>
      <c r="E22" s="97" t="s">
        <v>131</v>
      </c>
      <c r="F22" s="97"/>
      <c r="G22" s="22"/>
    </row>
    <row r="23" spans="2:9" x14ac:dyDescent="0.25">
      <c r="B23" s="59">
        <v>12</v>
      </c>
      <c r="C23" s="97" t="s">
        <v>116</v>
      </c>
      <c r="D23" s="97"/>
      <c r="E23" s="97" t="s">
        <v>131</v>
      </c>
      <c r="F23" s="97"/>
      <c r="G23" s="22"/>
      <c r="H23"/>
      <c r="I23"/>
    </row>
    <row r="24" spans="2:9" x14ac:dyDescent="0.25">
      <c r="B24" s="59">
        <v>13</v>
      </c>
      <c r="C24" s="97" t="s">
        <v>117</v>
      </c>
      <c r="D24" s="97"/>
      <c r="E24" s="97" t="s">
        <v>131</v>
      </c>
      <c r="F24" s="97"/>
      <c r="G24" s="22"/>
      <c r="H24"/>
      <c r="I24"/>
    </row>
    <row r="25" spans="2:9" x14ac:dyDescent="0.25">
      <c r="B25" s="59">
        <v>14</v>
      </c>
      <c r="C25" s="97" t="s">
        <v>118</v>
      </c>
      <c r="D25" s="97"/>
      <c r="E25" s="97" t="s">
        <v>131</v>
      </c>
      <c r="F25" s="97"/>
      <c r="G25" s="22"/>
      <c r="H25"/>
      <c r="I25"/>
    </row>
    <row r="26" spans="2:9" x14ac:dyDescent="0.25">
      <c r="B26" s="59">
        <v>15</v>
      </c>
      <c r="C26" s="97" t="s">
        <v>118</v>
      </c>
      <c r="D26" s="97"/>
      <c r="E26" s="97" t="s">
        <v>132</v>
      </c>
      <c r="F26" s="97"/>
      <c r="G26" s="22"/>
      <c r="H26"/>
      <c r="I26"/>
    </row>
    <row r="27" spans="2:9" x14ac:dyDescent="0.25">
      <c r="B27" s="59">
        <v>16</v>
      </c>
      <c r="C27" s="97" t="s">
        <v>119</v>
      </c>
      <c r="D27" s="97"/>
      <c r="E27" s="97" t="s">
        <v>132</v>
      </c>
      <c r="F27" s="97"/>
      <c r="G27" s="22"/>
      <c r="H27"/>
      <c r="I27"/>
    </row>
    <row r="28" spans="2:9" x14ac:dyDescent="0.25">
      <c r="B28" s="59">
        <v>17</v>
      </c>
      <c r="C28" s="97" t="s">
        <v>119</v>
      </c>
      <c r="D28" s="97"/>
      <c r="E28" s="97" t="s">
        <v>133</v>
      </c>
      <c r="F28" s="97"/>
      <c r="G28" s="22"/>
      <c r="H28"/>
      <c r="I28"/>
    </row>
    <row r="29" spans="2:9" x14ac:dyDescent="0.25">
      <c r="B29" s="59">
        <v>18</v>
      </c>
      <c r="C29" s="97" t="s">
        <v>148</v>
      </c>
      <c r="D29" s="97"/>
      <c r="E29" s="97" t="s">
        <v>133</v>
      </c>
      <c r="F29" s="97"/>
      <c r="G29" s="22"/>
      <c r="H29"/>
      <c r="I29"/>
    </row>
    <row r="30" spans="2:9" x14ac:dyDescent="0.25">
      <c r="B30" s="59">
        <v>19</v>
      </c>
      <c r="C30" s="97" t="s">
        <v>149</v>
      </c>
      <c r="D30" s="97"/>
      <c r="E30" s="97" t="s">
        <v>133</v>
      </c>
      <c r="F30" s="97"/>
      <c r="G30" s="22"/>
    </row>
    <row r="31" spans="2:9" x14ac:dyDescent="0.25">
      <c r="B31" s="59">
        <v>20</v>
      </c>
      <c r="C31" s="97" t="s">
        <v>150</v>
      </c>
      <c r="D31" s="97"/>
      <c r="E31" s="97" t="s">
        <v>133</v>
      </c>
      <c r="F31" s="97"/>
      <c r="G31" s="22"/>
    </row>
    <row r="32" spans="2:9" x14ac:dyDescent="0.25">
      <c r="B32" s="59">
        <v>21</v>
      </c>
      <c r="C32" s="97" t="s">
        <v>151</v>
      </c>
      <c r="D32" s="97"/>
      <c r="E32" s="97" t="s">
        <v>133</v>
      </c>
      <c r="F32" s="97"/>
    </row>
    <row r="33" spans="2:9" x14ac:dyDescent="0.25">
      <c r="B33" s="59">
        <v>22</v>
      </c>
      <c r="C33" s="97" t="s">
        <v>152</v>
      </c>
      <c r="D33" s="97"/>
      <c r="E33" s="97" t="s">
        <v>133</v>
      </c>
      <c r="F33" s="97"/>
    </row>
    <row r="34" spans="2:9" x14ac:dyDescent="0.25">
      <c r="B34" s="59">
        <v>23</v>
      </c>
      <c r="C34" s="97" t="s">
        <v>153</v>
      </c>
      <c r="D34" s="97"/>
      <c r="E34" s="97" t="s">
        <v>133</v>
      </c>
      <c r="F34" s="97"/>
      <c r="G34"/>
      <c r="H34"/>
      <c r="I34"/>
    </row>
    <row r="35" spans="2:9" x14ac:dyDescent="0.25">
      <c r="B35" s="59">
        <v>24</v>
      </c>
      <c r="C35" s="97" t="s">
        <v>150</v>
      </c>
      <c r="D35" s="97"/>
      <c r="E35" s="97" t="s">
        <v>133</v>
      </c>
      <c r="F35" s="97"/>
      <c r="G35"/>
      <c r="H35"/>
      <c r="I35"/>
    </row>
    <row r="36" spans="2:9" x14ac:dyDescent="0.25">
      <c r="B36" s="59">
        <v>25</v>
      </c>
      <c r="C36" s="97" t="s">
        <v>154</v>
      </c>
      <c r="D36" s="97"/>
      <c r="E36" s="97" t="s">
        <v>133</v>
      </c>
      <c r="F36" s="97"/>
      <c r="G36"/>
      <c r="H36"/>
      <c r="I36"/>
    </row>
    <row r="37" spans="2:9" x14ac:dyDescent="0.25">
      <c r="B37" s="59">
        <v>26</v>
      </c>
      <c r="C37" s="97" t="s">
        <v>155</v>
      </c>
      <c r="D37" s="97"/>
      <c r="E37" s="97" t="s">
        <v>133</v>
      </c>
      <c r="F37" s="97"/>
      <c r="G37"/>
      <c r="H37"/>
      <c r="I37"/>
    </row>
    <row r="38" spans="2:9" x14ac:dyDescent="0.25">
      <c r="B38" s="59">
        <v>27</v>
      </c>
      <c r="C38" s="97" t="s">
        <v>156</v>
      </c>
      <c r="D38" s="97"/>
      <c r="E38" s="97" t="s">
        <v>133</v>
      </c>
      <c r="F38" s="97"/>
    </row>
    <row r="39" spans="2:9" x14ac:dyDescent="0.25">
      <c r="B39" s="59">
        <v>28</v>
      </c>
      <c r="C39" s="97" t="s">
        <v>155</v>
      </c>
      <c r="D39" s="97"/>
      <c r="E39" s="97" t="s">
        <v>133</v>
      </c>
      <c r="F39" s="97"/>
    </row>
    <row r="40" spans="2:9" x14ac:dyDescent="0.25">
      <c r="B40" s="59">
        <v>29</v>
      </c>
      <c r="C40" s="97" t="s">
        <v>157</v>
      </c>
      <c r="D40" s="97"/>
      <c r="E40" s="97" t="s">
        <v>133</v>
      </c>
      <c r="F40" s="97"/>
    </row>
    <row r="41" spans="2:9" x14ac:dyDescent="0.25">
      <c r="B41" s="59">
        <v>30</v>
      </c>
      <c r="C41" s="97" t="s">
        <v>158</v>
      </c>
      <c r="D41" s="97"/>
      <c r="E41" s="97" t="s">
        <v>133</v>
      </c>
      <c r="F41" s="97"/>
    </row>
    <row r="42" spans="2:9" x14ac:dyDescent="0.25">
      <c r="B42" s="59">
        <v>31</v>
      </c>
      <c r="C42" s="97" t="s">
        <v>156</v>
      </c>
      <c r="D42" s="97"/>
      <c r="E42" s="97" t="s">
        <v>133</v>
      </c>
      <c r="F42" s="97"/>
    </row>
    <row r="43" spans="2:9" x14ac:dyDescent="0.25">
      <c r="B43" s="59">
        <v>32</v>
      </c>
      <c r="C43" s="97" t="s">
        <v>159</v>
      </c>
      <c r="D43" s="97"/>
      <c r="E43" s="97" t="s">
        <v>133</v>
      </c>
      <c r="F43" s="97"/>
    </row>
    <row r="44" spans="2:9" x14ac:dyDescent="0.25">
      <c r="B44" s="59">
        <v>33</v>
      </c>
      <c r="C44" s="97" t="s">
        <v>160</v>
      </c>
      <c r="D44" s="97"/>
      <c r="E44" s="97" t="s">
        <v>133</v>
      </c>
      <c r="F44" s="97"/>
    </row>
    <row r="45" spans="2:9" x14ac:dyDescent="0.25">
      <c r="B45" s="59">
        <v>34</v>
      </c>
      <c r="C45" s="97" t="s">
        <v>161</v>
      </c>
      <c r="D45" s="97"/>
      <c r="E45" s="97" t="s">
        <v>133</v>
      </c>
      <c r="F45" s="97"/>
    </row>
    <row r="46" spans="2:9" x14ac:dyDescent="0.25">
      <c r="B46" s="59">
        <v>35</v>
      </c>
      <c r="C46" s="97" t="s">
        <v>162</v>
      </c>
      <c r="D46" s="97"/>
      <c r="E46" s="97" t="s">
        <v>133</v>
      </c>
      <c r="F46" s="97"/>
    </row>
    <row r="47" spans="2:9" x14ac:dyDescent="0.25">
      <c r="B47" s="59">
        <v>36</v>
      </c>
      <c r="C47" s="97" t="s">
        <v>176</v>
      </c>
      <c r="D47" s="97"/>
      <c r="E47" s="97" t="s">
        <v>133</v>
      </c>
      <c r="F47" s="97"/>
    </row>
    <row r="48" spans="2:9" x14ac:dyDescent="0.25">
      <c r="B48" s="43"/>
      <c r="C48" s="44"/>
      <c r="D48" s="44"/>
      <c r="E48" s="44"/>
      <c r="F48" s="44"/>
    </row>
    <row r="49" spans="2:6" x14ac:dyDescent="0.25">
      <c r="B49" s="43"/>
      <c r="C49" s="44"/>
      <c r="D49" s="44"/>
      <c r="E49" s="44"/>
      <c r="F49" s="44"/>
    </row>
    <row r="50" spans="2:6" x14ac:dyDescent="0.25">
      <c r="B50" s="43"/>
      <c r="C50" s="44"/>
      <c r="D50" s="44"/>
      <c r="E50" s="44"/>
      <c r="F50" s="44"/>
    </row>
    <row r="51" spans="2:6" x14ac:dyDescent="0.25">
      <c r="B51" s="43"/>
      <c r="C51" s="44"/>
      <c r="D51" s="44"/>
      <c r="E51" s="44"/>
      <c r="F51" s="44"/>
    </row>
    <row r="52" spans="2:6" x14ac:dyDescent="0.25">
      <c r="B52" s="43"/>
      <c r="C52" s="44"/>
      <c r="D52" s="44"/>
      <c r="E52" s="44"/>
      <c r="F52" s="44"/>
    </row>
    <row r="53" spans="2:6" x14ac:dyDescent="0.25">
      <c r="B53" s="43"/>
      <c r="C53" s="44"/>
      <c r="D53" s="44"/>
      <c r="E53" s="44"/>
      <c r="F53" s="44"/>
    </row>
    <row r="54" spans="2:6" x14ac:dyDescent="0.25">
      <c r="B54" s="43"/>
      <c r="C54" s="44"/>
      <c r="D54" s="44"/>
      <c r="E54" s="44"/>
      <c r="F54" s="44"/>
    </row>
    <row r="55" spans="2:6" x14ac:dyDescent="0.25">
      <c r="B55" s="43"/>
      <c r="C55" s="44"/>
      <c r="D55" s="44"/>
      <c r="E55" s="44"/>
      <c r="F55" s="44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</sheetData>
  <mergeCells count="82">
    <mergeCell ref="C45:D45"/>
    <mergeCell ref="E45:F45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4:D14"/>
    <mergeCell ref="E14:F14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</mergeCells>
  <conditionalFormatting sqref="D7:I8">
    <cfRule type="expression" dxfId="119" priority="5">
      <formula>D7=""</formula>
    </cfRule>
  </conditionalFormatting>
  <conditionalFormatting sqref="D5">
    <cfRule type="expression" dxfId="118" priority="4">
      <formula>D5=""</formula>
    </cfRule>
  </conditionalFormatting>
  <conditionalFormatting sqref="E5">
    <cfRule type="expression" dxfId="117" priority="3">
      <formula>E5=""</formula>
    </cfRule>
  </conditionalFormatting>
  <conditionalFormatting sqref="B5">
    <cfRule type="expression" dxfId="116" priority="1">
      <formula>B5=""</formula>
    </cfRule>
  </conditionalFormatting>
  <conditionalFormatting sqref="C5">
    <cfRule type="expression" dxfId="11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  <col min="18" max="18" width="13.5703125" bestFit="1" customWidth="1"/>
  </cols>
  <sheetData>
    <row r="2" spans="2:9" ht="21" x14ac:dyDescent="0.25">
      <c r="B2" s="94" t="str">
        <f>"DETALLE DEL SERVICIO ("&amp;B5&amp;" - "&amp;C5&amp;")"</f>
        <v>DETALLE DEL SERVICIO (Q02 -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45</v>
      </c>
      <c r="D5" s="4" t="s">
        <v>99</v>
      </c>
      <c r="E5" s="4" t="s">
        <v>50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BAQUEDANO - VILLA ALEMANA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+CONCATENATE(C53," - ",E53)</f>
        <v>AV. PRINCIPAL - PUCHUNCAVI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151</v>
      </c>
      <c r="D12" s="97"/>
      <c r="E12" s="97" t="s">
        <v>168</v>
      </c>
      <c r="F12" s="97"/>
      <c r="G12" s="22"/>
      <c r="H12" s="97"/>
      <c r="I12" s="97"/>
    </row>
    <row r="13" spans="2:9" x14ac:dyDescent="0.25">
      <c r="B13" s="59">
        <v>2</v>
      </c>
      <c r="C13" s="97" t="s">
        <v>166</v>
      </c>
      <c r="D13" s="97"/>
      <c r="E13" s="97" t="s">
        <v>168</v>
      </c>
      <c r="F13" s="97"/>
      <c r="G13" s="22"/>
      <c r="H13" s="97"/>
      <c r="I13" s="97"/>
    </row>
    <row r="14" spans="2:9" x14ac:dyDescent="0.25">
      <c r="B14" s="59">
        <v>3</v>
      </c>
      <c r="C14" s="97" t="s">
        <v>165</v>
      </c>
      <c r="D14" s="97"/>
      <c r="E14" s="97" t="s">
        <v>167</v>
      </c>
      <c r="F14" s="97"/>
      <c r="G14" s="22"/>
      <c r="H14" s="97"/>
      <c r="I14" s="97"/>
    </row>
    <row r="15" spans="2:9" x14ac:dyDescent="0.25">
      <c r="B15" s="59">
        <v>4</v>
      </c>
      <c r="C15" s="97" t="s">
        <v>169</v>
      </c>
      <c r="D15" s="97"/>
      <c r="E15" s="97" t="s">
        <v>167</v>
      </c>
      <c r="F15" s="97"/>
      <c r="G15" s="22"/>
      <c r="H15" s="97"/>
      <c r="I15" s="97"/>
    </row>
    <row r="16" spans="2:9" x14ac:dyDescent="0.25">
      <c r="B16" s="59">
        <v>5</v>
      </c>
      <c r="C16" s="97" t="s">
        <v>170</v>
      </c>
      <c r="D16" s="97"/>
      <c r="E16" s="97" t="s">
        <v>167</v>
      </c>
      <c r="F16" s="97"/>
      <c r="G16" s="22"/>
    </row>
    <row r="17" spans="2:9" x14ac:dyDescent="0.25">
      <c r="B17" s="59">
        <v>6</v>
      </c>
      <c r="C17" s="97" t="s">
        <v>163</v>
      </c>
      <c r="D17" s="97"/>
      <c r="E17" s="97" t="s">
        <v>167</v>
      </c>
      <c r="F17" s="97"/>
      <c r="G17" s="22"/>
    </row>
    <row r="18" spans="2:9" x14ac:dyDescent="0.25">
      <c r="B18" s="59">
        <v>7</v>
      </c>
      <c r="C18" s="97" t="s">
        <v>116</v>
      </c>
      <c r="D18" s="97"/>
      <c r="E18" s="97" t="s">
        <v>131</v>
      </c>
      <c r="F18" s="97"/>
      <c r="G18" s="22"/>
    </row>
    <row r="19" spans="2:9" x14ac:dyDescent="0.25">
      <c r="B19" s="59">
        <v>8</v>
      </c>
      <c r="C19" s="97" t="s">
        <v>117</v>
      </c>
      <c r="D19" s="97"/>
      <c r="E19" s="97" t="s">
        <v>131</v>
      </c>
      <c r="F19" s="97"/>
      <c r="G19" s="22"/>
    </row>
    <row r="20" spans="2:9" x14ac:dyDescent="0.25">
      <c r="B20" s="59">
        <v>9</v>
      </c>
      <c r="C20" s="97" t="s">
        <v>118</v>
      </c>
      <c r="D20" s="97"/>
      <c r="E20" s="97" t="s">
        <v>131</v>
      </c>
      <c r="F20" s="97"/>
      <c r="G20" s="22"/>
    </row>
    <row r="21" spans="2:9" x14ac:dyDescent="0.25">
      <c r="B21" s="59">
        <v>10</v>
      </c>
      <c r="C21" s="97" t="s">
        <v>118</v>
      </c>
      <c r="D21" s="97"/>
      <c r="E21" s="97" t="s">
        <v>132</v>
      </c>
      <c r="F21" s="97"/>
      <c r="G21" s="22"/>
    </row>
    <row r="22" spans="2:9" x14ac:dyDescent="0.25">
      <c r="B22" s="59">
        <v>11</v>
      </c>
      <c r="C22" s="97" t="s">
        <v>119</v>
      </c>
      <c r="D22" s="97"/>
      <c r="E22" s="97" t="s">
        <v>132</v>
      </c>
      <c r="F22" s="97"/>
      <c r="G22" s="22"/>
    </row>
    <row r="23" spans="2:9" x14ac:dyDescent="0.25">
      <c r="B23" s="59">
        <v>12</v>
      </c>
      <c r="C23" s="97" t="s">
        <v>119</v>
      </c>
      <c r="D23" s="97"/>
      <c r="E23" s="97" t="s">
        <v>133</v>
      </c>
      <c r="F23" s="97"/>
      <c r="G23" s="22"/>
    </row>
    <row r="24" spans="2:9" x14ac:dyDescent="0.25">
      <c r="B24" s="59">
        <v>13</v>
      </c>
      <c r="C24" s="97" t="s">
        <v>148</v>
      </c>
      <c r="D24" s="97"/>
      <c r="E24" s="97" t="s">
        <v>133</v>
      </c>
      <c r="F24" s="97"/>
      <c r="G24" s="22"/>
    </row>
    <row r="25" spans="2:9" x14ac:dyDescent="0.25">
      <c r="B25" s="59">
        <v>14</v>
      </c>
      <c r="C25" s="97" t="s">
        <v>149</v>
      </c>
      <c r="D25" s="97"/>
      <c r="E25" s="97" t="s">
        <v>133</v>
      </c>
      <c r="F25" s="97"/>
      <c r="G25" s="22"/>
      <c r="H25"/>
      <c r="I25"/>
    </row>
    <row r="26" spans="2:9" x14ac:dyDescent="0.25">
      <c r="B26" s="59">
        <v>15</v>
      </c>
      <c r="C26" s="97" t="s">
        <v>150</v>
      </c>
      <c r="D26" s="97"/>
      <c r="E26" s="97" t="s">
        <v>133</v>
      </c>
      <c r="F26" s="97"/>
      <c r="G26" s="22"/>
      <c r="H26"/>
      <c r="I26"/>
    </row>
    <row r="27" spans="2:9" x14ac:dyDescent="0.25">
      <c r="B27" s="59">
        <v>16</v>
      </c>
      <c r="C27" s="97" t="s">
        <v>151</v>
      </c>
      <c r="D27" s="97"/>
      <c r="E27" s="97" t="s">
        <v>133</v>
      </c>
      <c r="F27" s="97"/>
      <c r="G27" s="22"/>
      <c r="H27"/>
      <c r="I27"/>
    </row>
    <row r="28" spans="2:9" x14ac:dyDescent="0.25">
      <c r="B28" s="59">
        <v>17</v>
      </c>
      <c r="C28" s="97" t="s">
        <v>152</v>
      </c>
      <c r="D28" s="97"/>
      <c r="E28" s="97" t="s">
        <v>133</v>
      </c>
      <c r="F28" s="97"/>
      <c r="G28" s="22"/>
      <c r="H28"/>
      <c r="I28"/>
    </row>
    <row r="29" spans="2:9" x14ac:dyDescent="0.25">
      <c r="B29" s="59">
        <v>18</v>
      </c>
      <c r="C29" s="97" t="s">
        <v>153</v>
      </c>
      <c r="D29" s="97"/>
      <c r="E29" s="97" t="s">
        <v>133</v>
      </c>
      <c r="F29" s="97"/>
      <c r="G29" s="22"/>
      <c r="H29"/>
      <c r="I29"/>
    </row>
    <row r="30" spans="2:9" x14ac:dyDescent="0.25">
      <c r="B30" s="59">
        <v>19</v>
      </c>
      <c r="C30" s="97" t="s">
        <v>150</v>
      </c>
      <c r="D30" s="97"/>
      <c r="E30" s="97" t="s">
        <v>133</v>
      </c>
      <c r="F30" s="97"/>
      <c r="G30" s="22"/>
    </row>
    <row r="31" spans="2:9" x14ac:dyDescent="0.25">
      <c r="B31" s="59">
        <v>20</v>
      </c>
      <c r="C31" s="97" t="s">
        <v>154</v>
      </c>
      <c r="D31" s="97"/>
      <c r="E31" s="97" t="s">
        <v>133</v>
      </c>
      <c r="F31" s="97"/>
      <c r="G31" s="22"/>
    </row>
    <row r="32" spans="2:9" x14ac:dyDescent="0.25">
      <c r="B32" s="59">
        <v>21</v>
      </c>
      <c r="C32" s="97" t="s">
        <v>171</v>
      </c>
      <c r="D32" s="97"/>
      <c r="E32" s="97" t="s">
        <v>133</v>
      </c>
      <c r="F32" s="97"/>
    </row>
    <row r="33" spans="2:9" x14ac:dyDescent="0.25">
      <c r="B33" s="59">
        <v>22</v>
      </c>
      <c r="C33" s="97" t="s">
        <v>156</v>
      </c>
      <c r="D33" s="97"/>
      <c r="E33" s="97" t="s">
        <v>133</v>
      </c>
      <c r="F33" s="97"/>
    </row>
    <row r="34" spans="2:9" x14ac:dyDescent="0.25">
      <c r="B34" s="59">
        <v>23</v>
      </c>
      <c r="C34" s="97" t="s">
        <v>171</v>
      </c>
      <c r="D34" s="97"/>
      <c r="E34" s="97" t="s">
        <v>133</v>
      </c>
      <c r="F34" s="97"/>
      <c r="G34"/>
      <c r="H34"/>
      <c r="I34"/>
    </row>
    <row r="35" spans="2:9" x14ac:dyDescent="0.25">
      <c r="B35" s="59">
        <v>24</v>
      </c>
      <c r="C35" s="97" t="s">
        <v>157</v>
      </c>
      <c r="D35" s="97"/>
      <c r="E35" s="97" t="s">
        <v>133</v>
      </c>
      <c r="F35" s="97"/>
      <c r="G35"/>
      <c r="H35"/>
      <c r="I35"/>
    </row>
    <row r="36" spans="2:9" x14ac:dyDescent="0.25">
      <c r="B36" s="59">
        <v>25</v>
      </c>
      <c r="C36" s="97" t="s">
        <v>158</v>
      </c>
      <c r="D36" s="97"/>
      <c r="E36" s="97" t="s">
        <v>133</v>
      </c>
      <c r="F36" s="97"/>
      <c r="G36"/>
      <c r="H36"/>
      <c r="I36"/>
    </row>
    <row r="37" spans="2:9" x14ac:dyDescent="0.25">
      <c r="B37" s="59">
        <v>26</v>
      </c>
      <c r="C37" s="97" t="s">
        <v>156</v>
      </c>
      <c r="D37" s="97"/>
      <c r="E37" s="97" t="s">
        <v>133</v>
      </c>
      <c r="F37" s="97"/>
      <c r="G37"/>
      <c r="H37"/>
      <c r="I37"/>
    </row>
    <row r="38" spans="2:9" x14ac:dyDescent="0.25">
      <c r="B38" s="59">
        <v>27</v>
      </c>
      <c r="C38" s="97" t="s">
        <v>159</v>
      </c>
      <c r="D38" s="97"/>
      <c r="E38" s="97" t="s">
        <v>133</v>
      </c>
      <c r="F38" s="97"/>
    </row>
    <row r="39" spans="2:9" x14ac:dyDescent="0.25">
      <c r="B39" s="59">
        <v>28</v>
      </c>
      <c r="C39" s="97" t="s">
        <v>160</v>
      </c>
      <c r="D39" s="97"/>
      <c r="E39" s="97" t="s">
        <v>133</v>
      </c>
      <c r="F39" s="97"/>
    </row>
    <row r="40" spans="2:9" x14ac:dyDescent="0.25">
      <c r="B40" s="59">
        <v>29</v>
      </c>
      <c r="C40" s="97" t="s">
        <v>161</v>
      </c>
      <c r="D40" s="97"/>
      <c r="E40" s="97" t="s">
        <v>133</v>
      </c>
      <c r="F40" s="97"/>
    </row>
    <row r="41" spans="2:9" x14ac:dyDescent="0.25">
      <c r="B41" s="59">
        <v>30</v>
      </c>
      <c r="C41" s="97" t="s">
        <v>162</v>
      </c>
      <c r="D41" s="97"/>
      <c r="E41" s="97" t="s">
        <v>133</v>
      </c>
      <c r="F41" s="97"/>
    </row>
    <row r="42" spans="2:9" x14ac:dyDescent="0.25">
      <c r="B42" s="59">
        <v>31</v>
      </c>
      <c r="C42" s="97" t="s">
        <v>148</v>
      </c>
      <c r="D42" s="97"/>
      <c r="E42" s="97" t="s">
        <v>133</v>
      </c>
      <c r="F42" s="97"/>
    </row>
    <row r="43" spans="2:9" x14ac:dyDescent="0.25">
      <c r="B43" s="59">
        <v>32</v>
      </c>
      <c r="C43" s="97" t="s">
        <v>119</v>
      </c>
      <c r="D43" s="97"/>
      <c r="E43" s="97" t="s">
        <v>133</v>
      </c>
      <c r="F43" s="97"/>
    </row>
    <row r="44" spans="2:9" x14ac:dyDescent="0.25">
      <c r="B44" s="59">
        <v>33</v>
      </c>
      <c r="C44" s="97" t="s">
        <v>119</v>
      </c>
      <c r="D44" s="97"/>
      <c r="E44" s="97" t="s">
        <v>134</v>
      </c>
      <c r="F44" s="97"/>
    </row>
    <row r="45" spans="2:9" x14ac:dyDescent="0.25">
      <c r="B45" s="59">
        <v>34</v>
      </c>
      <c r="C45" s="97" t="s">
        <v>142</v>
      </c>
      <c r="D45" s="97"/>
      <c r="E45" s="97" t="s">
        <v>175</v>
      </c>
      <c r="F45" s="97"/>
    </row>
    <row r="46" spans="2:9" x14ac:dyDescent="0.25">
      <c r="B46" s="59">
        <v>35</v>
      </c>
      <c r="C46" s="97" t="s">
        <v>172</v>
      </c>
      <c r="D46" s="97"/>
      <c r="E46" s="97" t="s">
        <v>175</v>
      </c>
      <c r="F46" s="97"/>
    </row>
    <row r="47" spans="2:9" x14ac:dyDescent="0.25">
      <c r="B47" s="59">
        <v>36</v>
      </c>
      <c r="C47" s="97" t="s">
        <v>173</v>
      </c>
      <c r="D47" s="97"/>
      <c r="E47" s="97" t="s">
        <v>175</v>
      </c>
      <c r="F47" s="97"/>
    </row>
    <row r="48" spans="2:9" x14ac:dyDescent="0.25">
      <c r="B48" s="59">
        <v>37</v>
      </c>
      <c r="C48" s="97" t="s">
        <v>145</v>
      </c>
      <c r="D48" s="97"/>
      <c r="E48" s="97" t="s">
        <v>175</v>
      </c>
      <c r="F48" s="97"/>
    </row>
    <row r="49" spans="2:6" x14ac:dyDescent="0.25">
      <c r="B49" s="59">
        <v>38</v>
      </c>
      <c r="C49" s="97" t="s">
        <v>146</v>
      </c>
      <c r="D49" s="97"/>
      <c r="E49" s="97" t="s">
        <v>175</v>
      </c>
      <c r="F49" s="97"/>
    </row>
    <row r="50" spans="2:6" x14ac:dyDescent="0.25">
      <c r="B50" s="59">
        <v>39</v>
      </c>
      <c r="C50" s="97" t="s">
        <v>147</v>
      </c>
      <c r="D50" s="97"/>
      <c r="E50" s="97" t="s">
        <v>175</v>
      </c>
      <c r="F50" s="97"/>
    </row>
    <row r="51" spans="2:6" x14ac:dyDescent="0.25">
      <c r="B51" s="59">
        <v>40</v>
      </c>
      <c r="C51" s="97" t="s">
        <v>144</v>
      </c>
      <c r="D51" s="97"/>
      <c r="E51" s="97" t="s">
        <v>175</v>
      </c>
      <c r="F51" s="97"/>
    </row>
    <row r="52" spans="2:6" x14ac:dyDescent="0.25">
      <c r="B52" s="59">
        <v>41</v>
      </c>
      <c r="C52" s="97" t="s">
        <v>142</v>
      </c>
      <c r="D52" s="97"/>
      <c r="E52" s="97" t="s">
        <v>175</v>
      </c>
      <c r="F52" s="97"/>
    </row>
    <row r="53" spans="2:6" x14ac:dyDescent="0.25">
      <c r="B53" s="59">
        <v>42</v>
      </c>
      <c r="C53" s="97" t="s">
        <v>174</v>
      </c>
      <c r="D53" s="97"/>
      <c r="E53" s="97" t="s">
        <v>175</v>
      </c>
      <c r="F53" s="97"/>
    </row>
    <row r="54" spans="2:6" x14ac:dyDescent="0.25">
      <c r="B54" s="43"/>
      <c r="C54" s="44"/>
      <c r="D54" s="44"/>
      <c r="E54" s="44"/>
      <c r="F54" s="44"/>
    </row>
    <row r="55" spans="2:6" x14ac:dyDescent="0.25">
      <c r="B55" s="43"/>
      <c r="C55" s="44"/>
      <c r="D55" s="44"/>
      <c r="E55" s="44"/>
      <c r="F55" s="44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</sheetData>
  <mergeCells count="97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14" priority="5">
      <formula>D7=""</formula>
    </cfRule>
  </conditionalFormatting>
  <conditionalFormatting sqref="C5">
    <cfRule type="expression" dxfId="113" priority="4">
      <formula>C5=""</formula>
    </cfRule>
  </conditionalFormatting>
  <conditionalFormatting sqref="B5">
    <cfRule type="expression" dxfId="112" priority="3">
      <formula>B5=""</formula>
    </cfRule>
  </conditionalFormatting>
  <conditionalFormatting sqref="E5">
    <cfRule type="expression" dxfId="111" priority="1">
      <formula>E5=""</formula>
    </cfRule>
  </conditionalFormatting>
  <conditionalFormatting sqref="D5">
    <cfRule type="expression" dxfId="110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topLeftCell="A4" zoomScale="70" zoomScaleNormal="70" workbookViewId="0">
      <selection activeCell="B41" sqref="B41:B55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(Q02 -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51</v>
      </c>
      <c r="C5" s="4" t="s">
        <v>41</v>
      </c>
      <c r="D5" s="4" t="s">
        <v>50</v>
      </c>
      <c r="E5" s="4" t="s">
        <v>99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AV.PRINCIPAL - PUCHUNCAVÍ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+CONCATENATE(C55," - ",E55)</f>
        <v>BAQUEDANO - VILLA ALEMANA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141</v>
      </c>
      <c r="D12" s="97"/>
      <c r="E12" s="97" t="s">
        <v>134</v>
      </c>
      <c r="F12" s="97"/>
      <c r="G12" s="22"/>
      <c r="H12" s="97"/>
      <c r="I12" s="97"/>
    </row>
    <row r="13" spans="2:9" x14ac:dyDescent="0.25">
      <c r="B13" s="59">
        <v>2</v>
      </c>
      <c r="C13" s="97" t="s">
        <v>142</v>
      </c>
      <c r="D13" s="97"/>
      <c r="E13" s="97" t="s">
        <v>134</v>
      </c>
      <c r="F13" s="97"/>
      <c r="G13" s="22"/>
      <c r="H13" s="97"/>
      <c r="I13" s="97"/>
    </row>
    <row r="14" spans="2:9" x14ac:dyDescent="0.25">
      <c r="B14" s="59">
        <v>3</v>
      </c>
      <c r="C14" s="97" t="s">
        <v>143</v>
      </c>
      <c r="D14" s="97"/>
      <c r="E14" s="97" t="s">
        <v>134</v>
      </c>
      <c r="F14" s="97"/>
      <c r="G14" s="22"/>
      <c r="H14" s="97"/>
      <c r="I14" s="97"/>
    </row>
    <row r="15" spans="2:9" x14ac:dyDescent="0.25">
      <c r="B15" s="59">
        <v>4</v>
      </c>
      <c r="C15" s="97" t="s">
        <v>144</v>
      </c>
      <c r="D15" s="97"/>
      <c r="E15" s="97" t="s">
        <v>134</v>
      </c>
      <c r="F15" s="97"/>
      <c r="G15" s="22"/>
    </row>
    <row r="16" spans="2:9" x14ac:dyDescent="0.25">
      <c r="B16" s="59">
        <v>5</v>
      </c>
      <c r="C16" s="97" t="s">
        <v>145</v>
      </c>
      <c r="D16" s="97"/>
      <c r="E16" s="97" t="s">
        <v>134</v>
      </c>
      <c r="F16" s="97"/>
      <c r="G16" s="22"/>
    </row>
    <row r="17" spans="2:9" x14ac:dyDescent="0.25">
      <c r="B17" s="59">
        <v>6</v>
      </c>
      <c r="C17" s="97" t="s">
        <v>146</v>
      </c>
      <c r="D17" s="97"/>
      <c r="E17" s="97" t="s">
        <v>134</v>
      </c>
      <c r="F17" s="97"/>
      <c r="G17" s="22"/>
    </row>
    <row r="18" spans="2:9" x14ac:dyDescent="0.25">
      <c r="B18" s="59">
        <v>7</v>
      </c>
      <c r="C18" s="97" t="s">
        <v>147</v>
      </c>
      <c r="D18" s="97"/>
      <c r="E18" s="97" t="s">
        <v>134</v>
      </c>
      <c r="F18" s="97"/>
      <c r="G18" s="22"/>
    </row>
    <row r="19" spans="2:9" x14ac:dyDescent="0.25">
      <c r="B19" s="59">
        <v>8</v>
      </c>
      <c r="C19" s="97" t="s">
        <v>144</v>
      </c>
      <c r="D19" s="97"/>
      <c r="E19" s="97" t="s">
        <v>134</v>
      </c>
      <c r="F19" s="97"/>
      <c r="G19" s="22"/>
    </row>
    <row r="20" spans="2:9" x14ac:dyDescent="0.25">
      <c r="B20" s="59">
        <v>9</v>
      </c>
      <c r="C20" s="97" t="s">
        <v>142</v>
      </c>
      <c r="D20" s="97"/>
      <c r="E20" s="97" t="s">
        <v>134</v>
      </c>
      <c r="F20" s="97"/>
      <c r="G20" s="22"/>
    </row>
    <row r="21" spans="2:9" x14ac:dyDescent="0.25">
      <c r="B21" s="59">
        <v>10</v>
      </c>
      <c r="C21" s="97" t="s">
        <v>119</v>
      </c>
      <c r="D21" s="97"/>
      <c r="E21" s="97" t="s">
        <v>134</v>
      </c>
      <c r="F21" s="97"/>
      <c r="G21" s="22"/>
    </row>
    <row r="22" spans="2:9" x14ac:dyDescent="0.25">
      <c r="B22" s="59">
        <v>11</v>
      </c>
      <c r="C22" s="97" t="s">
        <v>119</v>
      </c>
      <c r="D22" s="97"/>
      <c r="E22" s="97" t="s">
        <v>133</v>
      </c>
      <c r="F22" s="97"/>
      <c r="G22" s="22"/>
      <c r="I22"/>
    </row>
    <row r="23" spans="2:9" x14ac:dyDescent="0.25">
      <c r="B23" s="59">
        <v>12</v>
      </c>
      <c r="C23" s="97" t="s">
        <v>148</v>
      </c>
      <c r="D23" s="97"/>
      <c r="E23" s="97" t="s">
        <v>133</v>
      </c>
      <c r="F23" s="97"/>
      <c r="G23" s="22"/>
    </row>
    <row r="24" spans="2:9" x14ac:dyDescent="0.25">
      <c r="B24" s="59">
        <v>13</v>
      </c>
      <c r="C24" s="97" t="s">
        <v>149</v>
      </c>
      <c r="D24" s="97"/>
      <c r="E24" s="97" t="s">
        <v>133</v>
      </c>
      <c r="F24" s="97"/>
      <c r="G24" s="22"/>
      <c r="H24"/>
      <c r="I24"/>
    </row>
    <row r="25" spans="2:9" x14ac:dyDescent="0.25">
      <c r="B25" s="59">
        <v>14</v>
      </c>
      <c r="C25" s="97" t="s">
        <v>150</v>
      </c>
      <c r="D25" s="97"/>
      <c r="E25" s="97" t="s">
        <v>133</v>
      </c>
      <c r="F25" s="97"/>
      <c r="G25" s="22"/>
      <c r="H25"/>
      <c r="I25"/>
    </row>
    <row r="26" spans="2:9" x14ac:dyDescent="0.25">
      <c r="B26" s="59">
        <v>15</v>
      </c>
      <c r="C26" s="97" t="s">
        <v>151</v>
      </c>
      <c r="D26" s="97"/>
      <c r="E26" s="97" t="s">
        <v>133</v>
      </c>
      <c r="F26" s="97"/>
      <c r="G26" s="22"/>
      <c r="H26"/>
      <c r="I26"/>
    </row>
    <row r="27" spans="2:9" x14ac:dyDescent="0.25">
      <c r="B27" s="59">
        <v>16</v>
      </c>
      <c r="C27" s="97" t="s">
        <v>152</v>
      </c>
      <c r="D27" s="97"/>
      <c r="E27" s="97" t="s">
        <v>133</v>
      </c>
      <c r="F27" s="97"/>
      <c r="G27" s="22"/>
      <c r="H27"/>
      <c r="I27"/>
    </row>
    <row r="28" spans="2:9" x14ac:dyDescent="0.25">
      <c r="B28" s="59">
        <v>17</v>
      </c>
      <c r="C28" s="97" t="s">
        <v>153</v>
      </c>
      <c r="D28" s="97"/>
      <c r="E28" s="97" t="s">
        <v>133</v>
      </c>
      <c r="F28" s="97"/>
      <c r="G28" s="22"/>
      <c r="H28"/>
      <c r="I28"/>
    </row>
    <row r="29" spans="2:9" x14ac:dyDescent="0.25">
      <c r="B29" s="59">
        <v>18</v>
      </c>
      <c r="C29" s="97" t="s">
        <v>150</v>
      </c>
      <c r="D29" s="97"/>
      <c r="E29" s="97" t="s">
        <v>133</v>
      </c>
      <c r="F29" s="97"/>
      <c r="G29" s="22"/>
    </row>
    <row r="30" spans="2:9" x14ac:dyDescent="0.25">
      <c r="B30" s="59">
        <v>19</v>
      </c>
      <c r="C30" s="97" t="s">
        <v>154</v>
      </c>
      <c r="D30" s="97"/>
      <c r="E30" s="97" t="s">
        <v>133</v>
      </c>
      <c r="F30" s="97"/>
      <c r="G30" s="22"/>
    </row>
    <row r="31" spans="2:9" x14ac:dyDescent="0.25">
      <c r="B31" s="59">
        <v>20</v>
      </c>
      <c r="C31" s="97" t="s">
        <v>155</v>
      </c>
      <c r="D31" s="97"/>
      <c r="E31" s="97" t="s">
        <v>133</v>
      </c>
      <c r="F31" s="97"/>
    </row>
    <row r="32" spans="2:9" x14ac:dyDescent="0.25">
      <c r="B32" s="59">
        <v>21</v>
      </c>
      <c r="C32" s="97" t="s">
        <v>156</v>
      </c>
      <c r="D32" s="97"/>
      <c r="E32" s="97" t="s">
        <v>133</v>
      </c>
      <c r="F32" s="97"/>
    </row>
    <row r="33" spans="2:9" x14ac:dyDescent="0.25">
      <c r="B33" s="59">
        <v>22</v>
      </c>
      <c r="C33" s="97" t="s">
        <v>155</v>
      </c>
      <c r="D33" s="97"/>
      <c r="E33" s="97" t="s">
        <v>133</v>
      </c>
      <c r="F33" s="97"/>
      <c r="G33"/>
      <c r="H33"/>
      <c r="I33"/>
    </row>
    <row r="34" spans="2:9" x14ac:dyDescent="0.25">
      <c r="B34" s="59">
        <v>23</v>
      </c>
      <c r="C34" s="97" t="s">
        <v>157</v>
      </c>
      <c r="D34" s="97"/>
      <c r="E34" s="97" t="s">
        <v>133</v>
      </c>
      <c r="F34" s="97"/>
      <c r="G34"/>
      <c r="H34"/>
      <c r="I34"/>
    </row>
    <row r="35" spans="2:9" x14ac:dyDescent="0.25">
      <c r="B35" s="59">
        <v>24</v>
      </c>
      <c r="C35" s="97" t="s">
        <v>158</v>
      </c>
      <c r="D35" s="97"/>
      <c r="E35" s="97" t="s">
        <v>133</v>
      </c>
      <c r="F35" s="97"/>
      <c r="G35"/>
      <c r="H35"/>
      <c r="I35"/>
    </row>
    <row r="36" spans="2:9" x14ac:dyDescent="0.25">
      <c r="B36" s="59">
        <v>25</v>
      </c>
      <c r="C36" s="97" t="s">
        <v>156</v>
      </c>
      <c r="D36" s="97"/>
      <c r="E36" s="97" t="s">
        <v>133</v>
      </c>
      <c r="F36" s="97"/>
      <c r="G36"/>
      <c r="H36"/>
      <c r="I36"/>
    </row>
    <row r="37" spans="2:9" x14ac:dyDescent="0.25">
      <c r="B37" s="59">
        <v>26</v>
      </c>
      <c r="C37" s="97" t="s">
        <v>159</v>
      </c>
      <c r="D37" s="97"/>
      <c r="E37" s="97" t="s">
        <v>133</v>
      </c>
      <c r="F37" s="97"/>
    </row>
    <row r="38" spans="2:9" x14ac:dyDescent="0.25">
      <c r="B38" s="59">
        <v>27</v>
      </c>
      <c r="C38" s="97" t="s">
        <v>160</v>
      </c>
      <c r="D38" s="97"/>
      <c r="E38" s="97" t="s">
        <v>133</v>
      </c>
      <c r="F38" s="97"/>
    </row>
    <row r="39" spans="2:9" x14ac:dyDescent="0.25">
      <c r="B39" s="59">
        <v>28</v>
      </c>
      <c r="C39" s="97" t="s">
        <v>161</v>
      </c>
      <c r="D39" s="97"/>
      <c r="E39" s="97" t="s">
        <v>133</v>
      </c>
      <c r="F39" s="97"/>
    </row>
    <row r="40" spans="2:9" x14ac:dyDescent="0.25">
      <c r="B40" s="59">
        <v>29</v>
      </c>
      <c r="C40" s="97" t="s">
        <v>162</v>
      </c>
      <c r="D40" s="97"/>
      <c r="E40" s="97" t="s">
        <v>133</v>
      </c>
      <c r="F40" s="97"/>
    </row>
    <row r="41" spans="2:9" x14ac:dyDescent="0.25">
      <c r="B41" s="59">
        <v>30</v>
      </c>
      <c r="C41" s="97" t="s">
        <v>148</v>
      </c>
      <c r="D41" s="97"/>
      <c r="E41" s="97" t="s">
        <v>133</v>
      </c>
      <c r="F41" s="97"/>
    </row>
    <row r="42" spans="2:9" x14ac:dyDescent="0.25">
      <c r="B42" s="59">
        <v>31</v>
      </c>
      <c r="C42" s="97" t="s">
        <v>119</v>
      </c>
      <c r="D42" s="97"/>
      <c r="E42" s="97" t="s">
        <v>133</v>
      </c>
      <c r="F42" s="97"/>
    </row>
    <row r="43" spans="2:9" x14ac:dyDescent="0.25">
      <c r="B43" s="59">
        <v>32</v>
      </c>
      <c r="C43" s="97" t="s">
        <v>119</v>
      </c>
      <c r="D43" s="97"/>
      <c r="E43" s="97" t="s">
        <v>132</v>
      </c>
      <c r="F43" s="97"/>
    </row>
    <row r="44" spans="2:9" x14ac:dyDescent="0.25">
      <c r="B44" s="59">
        <v>33</v>
      </c>
      <c r="C44" s="97" t="s">
        <v>118</v>
      </c>
      <c r="D44" s="97"/>
      <c r="E44" s="97" t="s">
        <v>132</v>
      </c>
      <c r="F44" s="97"/>
    </row>
    <row r="45" spans="2:9" x14ac:dyDescent="0.25">
      <c r="B45" s="62">
        <v>34</v>
      </c>
      <c r="C45" s="97" t="s">
        <v>191</v>
      </c>
      <c r="D45" s="97"/>
      <c r="E45" s="97" t="s">
        <v>132</v>
      </c>
      <c r="F45" s="97"/>
    </row>
    <row r="46" spans="2:9" x14ac:dyDescent="0.25">
      <c r="B46" s="62">
        <v>35</v>
      </c>
      <c r="C46" s="97" t="s">
        <v>192</v>
      </c>
      <c r="D46" s="97"/>
      <c r="E46" s="97" t="s">
        <v>132</v>
      </c>
      <c r="F46" s="97"/>
    </row>
    <row r="47" spans="2:9" x14ac:dyDescent="0.25">
      <c r="B47" s="62">
        <v>36</v>
      </c>
      <c r="C47" s="97" t="s">
        <v>193</v>
      </c>
      <c r="D47" s="97"/>
      <c r="E47" s="97" t="s">
        <v>132</v>
      </c>
      <c r="F47" s="97"/>
    </row>
    <row r="48" spans="2:9" x14ac:dyDescent="0.25">
      <c r="B48" s="62">
        <v>37</v>
      </c>
      <c r="C48" s="97" t="s">
        <v>118</v>
      </c>
      <c r="D48" s="97"/>
      <c r="E48" s="97" t="s">
        <v>131</v>
      </c>
      <c r="F48" s="97"/>
    </row>
    <row r="49" spans="2:6" x14ac:dyDescent="0.25">
      <c r="B49" s="62">
        <v>38</v>
      </c>
      <c r="C49" s="97" t="s">
        <v>117</v>
      </c>
      <c r="D49" s="97"/>
      <c r="E49" s="97" t="s">
        <v>131</v>
      </c>
      <c r="F49" s="97"/>
    </row>
    <row r="50" spans="2:6" x14ac:dyDescent="0.25">
      <c r="B50" s="62">
        <v>39</v>
      </c>
      <c r="C50" s="97" t="s">
        <v>116</v>
      </c>
      <c r="D50" s="97"/>
      <c r="E50" s="97" t="s">
        <v>131</v>
      </c>
      <c r="F50" s="97"/>
    </row>
    <row r="51" spans="2:6" x14ac:dyDescent="0.25">
      <c r="B51" s="62">
        <v>40</v>
      </c>
      <c r="C51" s="97" t="s">
        <v>163</v>
      </c>
      <c r="D51" s="97"/>
      <c r="E51" s="97" t="s">
        <v>167</v>
      </c>
      <c r="F51" s="97"/>
    </row>
    <row r="52" spans="2:6" x14ac:dyDescent="0.25">
      <c r="B52" s="62">
        <v>41</v>
      </c>
      <c r="C52" s="97" t="s">
        <v>164</v>
      </c>
      <c r="D52" s="97"/>
      <c r="E52" s="97" t="s">
        <v>167</v>
      </c>
      <c r="F52" s="97"/>
    </row>
    <row r="53" spans="2:6" x14ac:dyDescent="0.25">
      <c r="B53" s="62">
        <v>42</v>
      </c>
      <c r="C53" s="97" t="s">
        <v>165</v>
      </c>
      <c r="D53" s="97"/>
      <c r="E53" s="97" t="s">
        <v>167</v>
      </c>
      <c r="F53" s="97"/>
    </row>
    <row r="54" spans="2:6" x14ac:dyDescent="0.25">
      <c r="B54" s="62">
        <v>43</v>
      </c>
      <c r="C54" s="97" t="s">
        <v>166</v>
      </c>
      <c r="D54" s="97"/>
      <c r="E54" s="97" t="s">
        <v>168</v>
      </c>
      <c r="F54" s="97"/>
    </row>
    <row r="55" spans="2:6" x14ac:dyDescent="0.25">
      <c r="B55" s="62">
        <v>44</v>
      </c>
      <c r="C55" s="97" t="s">
        <v>151</v>
      </c>
      <c r="D55" s="97"/>
      <c r="E55" s="97" t="s">
        <v>168</v>
      </c>
      <c r="F55" s="97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  <row r="65" spans="2:6" x14ac:dyDescent="0.25">
      <c r="B65" s="43"/>
      <c r="C65" s="44"/>
      <c r="D65" s="44"/>
      <c r="E65" s="44"/>
      <c r="F65" s="44"/>
    </row>
    <row r="66" spans="2:6" x14ac:dyDescent="0.25">
      <c r="B66" s="43"/>
      <c r="C66" s="44"/>
      <c r="D66" s="44"/>
      <c r="E66" s="44"/>
      <c r="F66" s="44"/>
    </row>
    <row r="67" spans="2:6" x14ac:dyDescent="0.25">
      <c r="B67" s="43"/>
      <c r="C67" s="44"/>
      <c r="D67" s="44"/>
      <c r="E67" s="44"/>
      <c r="F67" s="44"/>
    </row>
  </sheetData>
  <mergeCells count="100"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8:D48"/>
    <mergeCell ref="E48:F48"/>
    <mergeCell ref="C49:D49"/>
    <mergeCell ref="E49:F49"/>
    <mergeCell ref="C46:D46"/>
    <mergeCell ref="C47:D47"/>
    <mergeCell ref="E46:F46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H14:I14"/>
    <mergeCell ref="C15:D15"/>
    <mergeCell ref="E15:F15"/>
    <mergeCell ref="C17:D17"/>
    <mergeCell ref="E17:F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45:D45"/>
    <mergeCell ref="E45:F45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</mergeCells>
  <conditionalFormatting sqref="D7:I8">
    <cfRule type="expression" dxfId="109" priority="5">
      <formula>D7=""</formula>
    </cfRule>
  </conditionalFormatting>
  <conditionalFormatting sqref="C5">
    <cfRule type="expression" dxfId="108" priority="4">
      <formula>C5=""</formula>
    </cfRule>
  </conditionalFormatting>
  <conditionalFormatting sqref="B5">
    <cfRule type="expression" dxfId="107" priority="3">
      <formula>B5=""</formula>
    </cfRule>
  </conditionalFormatting>
  <conditionalFormatting sqref="E5">
    <cfRule type="expression" dxfId="106" priority="1">
      <formula>E5=""</formula>
    </cfRule>
  </conditionalFormatting>
  <conditionalFormatting sqref="D5">
    <cfRule type="expression" dxfId="105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O67"/>
  <sheetViews>
    <sheetView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  <col min="15" max="15" width="16.28515625" bestFit="1" customWidth="1"/>
  </cols>
  <sheetData>
    <row r="2" spans="2:9" ht="21" x14ac:dyDescent="0.25">
      <c r="B2" s="94" t="str">
        <f>"DETALLE DEL SERVICIO ("&amp;B5&amp;" - "&amp;C5&amp;")"</f>
        <v>DETALLE DEL SERVICIO (Q03 - Ida)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97</v>
      </c>
      <c r="C5" s="4" t="s">
        <v>45</v>
      </c>
      <c r="D5" s="4" t="s">
        <v>100</v>
      </c>
      <c r="E5" s="4" t="s">
        <v>48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RUTA F 30 E - PUCHUNCAVÍ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+CONCATENATE(C41," - ",E41)</f>
        <v>GALVARINO - VALPARAÍSO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119</v>
      </c>
      <c r="D12" s="97"/>
      <c r="E12" s="97" t="s">
        <v>134</v>
      </c>
      <c r="F12" s="97"/>
      <c r="G12" s="22"/>
      <c r="H12" s="97"/>
      <c r="I12" s="97"/>
    </row>
    <row r="13" spans="2:9" x14ac:dyDescent="0.25">
      <c r="B13" s="59">
        <v>2</v>
      </c>
      <c r="C13" s="97" t="s">
        <v>135</v>
      </c>
      <c r="D13" s="97"/>
      <c r="E13" s="97" t="s">
        <v>134</v>
      </c>
      <c r="F13" s="97"/>
      <c r="G13" s="22"/>
      <c r="H13" s="97"/>
      <c r="I13" s="97"/>
    </row>
    <row r="14" spans="2:9" x14ac:dyDescent="0.25">
      <c r="B14" s="59">
        <v>3</v>
      </c>
      <c r="C14" s="97" t="s">
        <v>136</v>
      </c>
      <c r="D14" s="97"/>
      <c r="E14" s="97" t="s">
        <v>134</v>
      </c>
      <c r="F14" s="97"/>
      <c r="G14" s="22"/>
      <c r="H14" s="97"/>
      <c r="I14" s="97"/>
    </row>
    <row r="15" spans="2:9" x14ac:dyDescent="0.25">
      <c r="B15" s="59">
        <v>4</v>
      </c>
      <c r="C15" s="97" t="s">
        <v>123</v>
      </c>
      <c r="D15" s="97"/>
      <c r="E15" s="97" t="s">
        <v>134</v>
      </c>
      <c r="F15" s="97"/>
      <c r="G15" s="22"/>
      <c r="H15" s="97"/>
      <c r="I15" s="97"/>
    </row>
    <row r="16" spans="2:9" x14ac:dyDescent="0.25">
      <c r="B16" s="59">
        <v>5</v>
      </c>
      <c r="C16" s="97" t="s">
        <v>137</v>
      </c>
      <c r="D16" s="97"/>
      <c r="E16" s="97" t="s">
        <v>134</v>
      </c>
      <c r="F16" s="97"/>
      <c r="G16" s="22"/>
    </row>
    <row r="17" spans="2:15" x14ac:dyDescent="0.25">
      <c r="B17" s="59">
        <v>6</v>
      </c>
      <c r="C17" s="97" t="s">
        <v>125</v>
      </c>
      <c r="D17" s="97"/>
      <c r="E17" s="97" t="s">
        <v>134</v>
      </c>
      <c r="F17" s="97"/>
      <c r="G17" s="22"/>
    </row>
    <row r="18" spans="2:15" x14ac:dyDescent="0.25">
      <c r="B18" s="59">
        <v>7</v>
      </c>
      <c r="C18" s="97" t="s">
        <v>126</v>
      </c>
      <c r="D18" s="97"/>
      <c r="E18" s="97" t="s">
        <v>134</v>
      </c>
      <c r="F18" s="97"/>
      <c r="G18" s="22"/>
    </row>
    <row r="19" spans="2:15" x14ac:dyDescent="0.25">
      <c r="B19" s="59">
        <v>8</v>
      </c>
      <c r="C19" s="97" t="s">
        <v>127</v>
      </c>
      <c r="D19" s="97"/>
      <c r="E19" s="97" t="s">
        <v>134</v>
      </c>
      <c r="F19" s="97"/>
      <c r="G19" s="22"/>
    </row>
    <row r="20" spans="2:15" x14ac:dyDescent="0.25">
      <c r="B20" s="59">
        <v>9</v>
      </c>
      <c r="C20" s="97" t="s">
        <v>129</v>
      </c>
      <c r="D20" s="97"/>
      <c r="E20" s="97" t="s">
        <v>134</v>
      </c>
      <c r="F20" s="97"/>
      <c r="G20" s="22"/>
    </row>
    <row r="21" spans="2:15" x14ac:dyDescent="0.25">
      <c r="B21" s="59">
        <v>10</v>
      </c>
      <c r="C21" s="97" t="s">
        <v>119</v>
      </c>
      <c r="D21" s="97"/>
      <c r="E21" s="97" t="s">
        <v>134</v>
      </c>
      <c r="F21" s="97"/>
      <c r="G21" s="22"/>
      <c r="I21"/>
      <c r="O21" s="39"/>
    </row>
    <row r="22" spans="2:15" x14ac:dyDescent="0.25">
      <c r="B22" s="59">
        <v>11</v>
      </c>
      <c r="C22" s="97" t="s">
        <v>119</v>
      </c>
      <c r="D22" s="97"/>
      <c r="E22" s="97" t="s">
        <v>133</v>
      </c>
      <c r="F22" s="97"/>
      <c r="G22" s="22"/>
      <c r="O22" s="40"/>
    </row>
    <row r="23" spans="2:15" x14ac:dyDescent="0.25">
      <c r="B23" s="59">
        <v>12</v>
      </c>
      <c r="C23" s="97" t="s">
        <v>118</v>
      </c>
      <c r="D23" s="97"/>
      <c r="E23" s="97" t="s">
        <v>132</v>
      </c>
      <c r="F23" s="97"/>
      <c r="G23" s="22"/>
      <c r="O23" s="40"/>
    </row>
    <row r="24" spans="2:15" x14ac:dyDescent="0.25">
      <c r="B24" s="59">
        <v>13</v>
      </c>
      <c r="C24" s="99" t="s">
        <v>191</v>
      </c>
      <c r="D24" s="100"/>
      <c r="E24" s="97" t="s">
        <v>132</v>
      </c>
      <c r="F24" s="97"/>
      <c r="G24" s="22"/>
      <c r="O24" s="40"/>
    </row>
    <row r="25" spans="2:15" x14ac:dyDescent="0.25">
      <c r="B25" s="59">
        <v>14</v>
      </c>
      <c r="C25" s="99" t="s">
        <v>192</v>
      </c>
      <c r="D25" s="100"/>
      <c r="E25" s="97" t="s">
        <v>132</v>
      </c>
      <c r="F25" s="97"/>
      <c r="G25" s="22"/>
      <c r="O25" s="40"/>
    </row>
    <row r="26" spans="2:15" x14ac:dyDescent="0.25">
      <c r="B26" s="59">
        <v>15</v>
      </c>
      <c r="C26" s="99" t="s">
        <v>193</v>
      </c>
      <c r="D26" s="100"/>
      <c r="E26" s="97" t="s">
        <v>132</v>
      </c>
      <c r="F26" s="97"/>
      <c r="G26" s="22"/>
      <c r="O26" s="40"/>
    </row>
    <row r="27" spans="2:15" x14ac:dyDescent="0.25">
      <c r="B27" s="59">
        <v>16</v>
      </c>
      <c r="C27" s="97" t="s">
        <v>118</v>
      </c>
      <c r="D27" s="97"/>
      <c r="E27" s="97" t="s">
        <v>131</v>
      </c>
      <c r="F27" s="97"/>
      <c r="G27" s="22"/>
      <c r="H27"/>
      <c r="I27"/>
    </row>
    <row r="28" spans="2:15" x14ac:dyDescent="0.25">
      <c r="B28" s="59">
        <v>17</v>
      </c>
      <c r="C28" s="97" t="s">
        <v>117</v>
      </c>
      <c r="D28" s="97"/>
      <c r="E28" s="97" t="s">
        <v>131</v>
      </c>
      <c r="F28" s="97"/>
      <c r="G28" s="22"/>
      <c r="H28"/>
      <c r="I28"/>
    </row>
    <row r="29" spans="2:15" x14ac:dyDescent="0.25">
      <c r="B29" s="59">
        <v>18</v>
      </c>
      <c r="C29" s="97" t="s">
        <v>118</v>
      </c>
      <c r="D29" s="97"/>
      <c r="E29" s="97" t="s">
        <v>131</v>
      </c>
      <c r="F29" s="97"/>
      <c r="G29" s="22"/>
      <c r="H29"/>
      <c r="I29"/>
    </row>
    <row r="30" spans="2:15" x14ac:dyDescent="0.25">
      <c r="B30" s="59">
        <v>19</v>
      </c>
      <c r="C30" s="97" t="s">
        <v>138</v>
      </c>
      <c r="D30" s="97"/>
      <c r="E30" s="97" t="s">
        <v>131</v>
      </c>
      <c r="F30" s="97"/>
      <c r="G30" s="22"/>
      <c r="H30"/>
      <c r="I30"/>
    </row>
    <row r="31" spans="2:15" x14ac:dyDescent="0.25">
      <c r="B31" s="59">
        <v>20</v>
      </c>
      <c r="C31" s="97" t="s">
        <v>114</v>
      </c>
      <c r="D31" s="97"/>
      <c r="E31" s="97" t="s">
        <v>131</v>
      </c>
      <c r="F31" s="97"/>
      <c r="G31" s="22"/>
      <c r="H31"/>
      <c r="I31"/>
    </row>
    <row r="32" spans="2:15" x14ac:dyDescent="0.25">
      <c r="B32" s="59">
        <v>21</v>
      </c>
      <c r="C32" s="97" t="s">
        <v>139</v>
      </c>
      <c r="D32" s="97"/>
      <c r="E32" s="97" t="s">
        <v>131</v>
      </c>
      <c r="F32" s="97"/>
      <c r="G32" s="22"/>
      <c r="H32"/>
      <c r="I32"/>
    </row>
    <row r="33" spans="2:9" x14ac:dyDescent="0.25">
      <c r="B33" s="59">
        <v>22</v>
      </c>
      <c r="C33" s="97" t="s">
        <v>140</v>
      </c>
      <c r="D33" s="97"/>
      <c r="E33" s="97" t="s">
        <v>131</v>
      </c>
      <c r="F33" s="97"/>
      <c r="G33" s="22"/>
      <c r="H33"/>
      <c r="I33"/>
    </row>
    <row r="34" spans="2:9" x14ac:dyDescent="0.25">
      <c r="B34" s="59">
        <v>23</v>
      </c>
      <c r="C34" s="97" t="s">
        <v>109</v>
      </c>
      <c r="D34" s="97"/>
      <c r="E34" s="97" t="s">
        <v>131</v>
      </c>
      <c r="F34" s="97"/>
      <c r="G34" s="22"/>
      <c r="H34"/>
      <c r="I34"/>
    </row>
    <row r="35" spans="2:9" x14ac:dyDescent="0.25">
      <c r="B35" s="59">
        <v>24</v>
      </c>
      <c r="C35" s="97" t="s">
        <v>107</v>
      </c>
      <c r="D35" s="97"/>
      <c r="E35" s="97" t="s">
        <v>130</v>
      </c>
      <c r="F35" s="97"/>
      <c r="G35" s="22"/>
      <c r="H35"/>
      <c r="I35"/>
    </row>
    <row r="36" spans="2:9" x14ac:dyDescent="0.25">
      <c r="B36" s="59">
        <v>25</v>
      </c>
      <c r="C36" s="97" t="s">
        <v>106</v>
      </c>
      <c r="D36" s="97"/>
      <c r="E36" s="97" t="s">
        <v>130</v>
      </c>
      <c r="F36" s="97"/>
      <c r="G36" s="22"/>
      <c r="H36"/>
      <c r="I36"/>
    </row>
    <row r="37" spans="2:9" x14ac:dyDescent="0.25">
      <c r="B37" s="59">
        <v>26</v>
      </c>
      <c r="C37" s="97" t="s">
        <v>105</v>
      </c>
      <c r="D37" s="97"/>
      <c r="E37" s="97" t="s">
        <v>130</v>
      </c>
      <c r="F37" s="97"/>
      <c r="G37" s="22"/>
      <c r="H37"/>
      <c r="I37"/>
    </row>
    <row r="38" spans="2:9" x14ac:dyDescent="0.25">
      <c r="B38" s="59">
        <v>27</v>
      </c>
      <c r="C38" s="97" t="s">
        <v>104</v>
      </c>
      <c r="D38" s="97"/>
      <c r="E38" s="97" t="s">
        <v>130</v>
      </c>
      <c r="F38" s="97"/>
      <c r="G38" s="22"/>
      <c r="H38"/>
      <c r="I38"/>
    </row>
    <row r="39" spans="2:9" x14ac:dyDescent="0.25">
      <c r="B39" s="59">
        <v>28</v>
      </c>
      <c r="C39" s="97" t="s">
        <v>103</v>
      </c>
      <c r="D39" s="97"/>
      <c r="E39" s="97" t="s">
        <v>130</v>
      </c>
      <c r="F39" s="97"/>
      <c r="G39" s="22"/>
      <c r="H39"/>
      <c r="I39"/>
    </row>
    <row r="40" spans="2:9" x14ac:dyDescent="0.25">
      <c r="B40" s="59">
        <v>29</v>
      </c>
      <c r="C40" s="97" t="s">
        <v>102</v>
      </c>
      <c r="D40" s="97"/>
      <c r="E40" s="97" t="s">
        <v>130</v>
      </c>
      <c r="F40" s="97"/>
      <c r="G40" s="22"/>
      <c r="H40"/>
      <c r="I40"/>
    </row>
    <row r="41" spans="2:9" x14ac:dyDescent="0.25">
      <c r="B41" s="59">
        <v>30</v>
      </c>
      <c r="C41" s="97" t="s">
        <v>101</v>
      </c>
      <c r="D41" s="97"/>
      <c r="E41" s="97" t="s">
        <v>130</v>
      </c>
      <c r="F41" s="97"/>
      <c r="G41" s="22"/>
      <c r="H41"/>
      <c r="I41"/>
    </row>
    <row r="42" spans="2:9" x14ac:dyDescent="0.25">
      <c r="B42" s="43"/>
      <c r="C42" s="43"/>
      <c r="D42" s="43"/>
      <c r="E42" s="43"/>
      <c r="F42" s="43"/>
      <c r="G42"/>
      <c r="H42"/>
      <c r="I42"/>
    </row>
    <row r="43" spans="2:9" x14ac:dyDescent="0.25">
      <c r="B43" s="43"/>
      <c r="C43" s="43"/>
      <c r="D43" s="43"/>
      <c r="E43" s="43"/>
      <c r="F43" s="43"/>
      <c r="G43"/>
      <c r="H43"/>
      <c r="I43"/>
    </row>
    <row r="44" spans="2:9" x14ac:dyDescent="0.25">
      <c r="B44" s="43"/>
      <c r="C44" s="44"/>
      <c r="D44" s="44"/>
      <c r="E44" s="44"/>
      <c r="F44" s="44"/>
    </row>
    <row r="45" spans="2:9" x14ac:dyDescent="0.25">
      <c r="B45" s="43"/>
      <c r="C45" s="44"/>
      <c r="D45" s="44"/>
      <c r="E45" s="44"/>
      <c r="F45" s="44"/>
    </row>
    <row r="46" spans="2:9" x14ac:dyDescent="0.25">
      <c r="B46" s="43"/>
      <c r="C46" s="44"/>
      <c r="D46" s="44"/>
      <c r="E46" s="44"/>
      <c r="F46" s="44"/>
    </row>
    <row r="47" spans="2:9" x14ac:dyDescent="0.25">
      <c r="B47" s="43"/>
      <c r="C47" s="44"/>
      <c r="D47" s="44"/>
      <c r="E47" s="44"/>
      <c r="F47" s="44"/>
    </row>
    <row r="48" spans="2:9" x14ac:dyDescent="0.25">
      <c r="B48" s="43"/>
      <c r="C48" s="44"/>
      <c r="D48" s="44"/>
      <c r="E48" s="44"/>
      <c r="F48" s="44"/>
    </row>
    <row r="49" spans="2:6" x14ac:dyDescent="0.25">
      <c r="B49" s="43"/>
      <c r="C49" s="44"/>
      <c r="D49" s="44"/>
      <c r="E49" s="44"/>
      <c r="F49" s="44"/>
    </row>
    <row r="50" spans="2:6" x14ac:dyDescent="0.25">
      <c r="B50" s="43"/>
      <c r="C50" s="44"/>
      <c r="D50" s="44"/>
      <c r="E50" s="44"/>
      <c r="F50" s="44"/>
    </row>
    <row r="51" spans="2:6" x14ac:dyDescent="0.25">
      <c r="B51" s="43"/>
      <c r="C51" s="44"/>
      <c r="D51" s="44"/>
      <c r="E51" s="44"/>
      <c r="F51" s="44"/>
    </row>
    <row r="52" spans="2:6" x14ac:dyDescent="0.25">
      <c r="B52" s="43"/>
      <c r="C52" s="44"/>
      <c r="D52" s="44"/>
      <c r="E52" s="44"/>
      <c r="F52" s="44"/>
    </row>
    <row r="53" spans="2:6" x14ac:dyDescent="0.25">
      <c r="B53" s="43"/>
      <c r="C53" s="44"/>
      <c r="D53" s="44"/>
      <c r="E53" s="44"/>
      <c r="F53" s="44"/>
    </row>
    <row r="54" spans="2:6" x14ac:dyDescent="0.25">
      <c r="B54" s="43"/>
      <c r="C54" s="44"/>
      <c r="D54" s="44"/>
      <c r="E54" s="44"/>
      <c r="F54" s="44"/>
    </row>
    <row r="55" spans="2:6" x14ac:dyDescent="0.25">
      <c r="B55" s="43"/>
      <c r="C55" s="44"/>
      <c r="D55" s="44"/>
      <c r="E55" s="44"/>
      <c r="F55" s="44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  <row r="65" spans="2:6" x14ac:dyDescent="0.25">
      <c r="B65" s="43"/>
      <c r="C65" s="44"/>
      <c r="D65" s="44"/>
      <c r="E65" s="44"/>
      <c r="F65" s="44"/>
    </row>
    <row r="66" spans="2:6" x14ac:dyDescent="0.25">
      <c r="B66" s="43"/>
      <c r="C66" s="44"/>
      <c r="D66" s="44"/>
      <c r="E66" s="44"/>
      <c r="F66" s="44"/>
    </row>
    <row r="67" spans="2:6" x14ac:dyDescent="0.25">
      <c r="B67" s="43"/>
      <c r="C67" s="44"/>
      <c r="D67" s="44"/>
      <c r="E67" s="44"/>
      <c r="F67" s="44"/>
    </row>
  </sheetData>
  <mergeCells count="73">
    <mergeCell ref="C40:D40"/>
    <mergeCell ref="E40:F40"/>
    <mergeCell ref="C41:D41"/>
    <mergeCell ref="E41:F41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4" priority="5">
      <formula>D7=""</formula>
    </cfRule>
  </conditionalFormatting>
  <conditionalFormatting sqref="D5">
    <cfRule type="expression" dxfId="103" priority="4">
      <formula>D5=""</formula>
    </cfRule>
  </conditionalFormatting>
  <conditionalFormatting sqref="E5">
    <cfRule type="expression" dxfId="102" priority="3">
      <formula>E5=""</formula>
    </cfRule>
  </conditionalFormatting>
  <conditionalFormatting sqref="B5">
    <cfRule type="expression" dxfId="101" priority="1">
      <formula>B5=""</formula>
    </cfRule>
  </conditionalFormatting>
  <conditionalFormatting sqref="C5">
    <cfRule type="expression" dxfId="10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7" customWidth="1"/>
    <col min="7" max="7" width="5.28515625" style="17" customWidth="1"/>
    <col min="8" max="8" width="17.28515625" style="17" customWidth="1"/>
    <col min="9" max="9" width="18.85546875" style="17" customWidth="1"/>
    <col min="10" max="10" width="11.85546875" customWidth="1"/>
    <col min="11" max="11" width="11.42578125" customWidth="1"/>
  </cols>
  <sheetData>
    <row r="2" spans="2:9" ht="21" x14ac:dyDescent="0.25">
      <c r="B2" s="94" t="str">
        <f>"DETALLE DEL SERVICIO ("&amp;B5&amp;" - "&amp;C5&amp;")"</f>
        <v>DETALLE DEL SERVICIO (Q03 - Regreso)</v>
      </c>
      <c r="C2" s="94"/>
      <c r="D2" s="94"/>
      <c r="E2" s="94"/>
      <c r="F2" s="94"/>
      <c r="G2" s="94"/>
      <c r="H2" s="94"/>
      <c r="I2" s="94"/>
    </row>
    <row r="3" spans="2:9" ht="9" customHeight="1" x14ac:dyDescent="0.25">
      <c r="B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25">
      <c r="B5" s="4" t="s">
        <v>97</v>
      </c>
      <c r="C5" s="4" t="s">
        <v>41</v>
      </c>
      <c r="D5" s="4" t="s">
        <v>48</v>
      </c>
      <c r="E5" s="4" t="s">
        <v>100</v>
      </c>
      <c r="H5"/>
      <c r="I5"/>
    </row>
    <row r="6" spans="2:9" ht="7.5" customHeight="1" x14ac:dyDescent="0.25">
      <c r="B6" s="19"/>
    </row>
    <row r="7" spans="2:9" x14ac:dyDescent="0.25">
      <c r="B7" s="95" t="s">
        <v>53</v>
      </c>
      <c r="C7" s="95"/>
      <c r="D7" s="96" t="str">
        <f>+CONCATENATE(C12," - ",E12)</f>
        <v>GALVARINO - VALPARAÍSO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tr">
        <f>+CONCATENATE(C45," - ",E45)</f>
        <v>RUTA F 30 E - PUCHUNCAVÍ</v>
      </c>
      <c r="E8" s="96"/>
      <c r="F8" s="96"/>
      <c r="G8" s="96"/>
      <c r="H8" s="96"/>
      <c r="I8" s="96"/>
    </row>
    <row r="9" spans="2:9" ht="15" customHeight="1" x14ac:dyDescent="0.25"/>
    <row r="10" spans="2:9" x14ac:dyDescent="0.25">
      <c r="B10" s="92" t="s">
        <v>55</v>
      </c>
      <c r="C10" s="92"/>
      <c r="D10" s="92"/>
      <c r="E10" s="92"/>
      <c r="F10" s="92"/>
      <c r="G10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G11"/>
      <c r="H11" s="93"/>
      <c r="I11" s="93"/>
    </row>
    <row r="12" spans="2:9" x14ac:dyDescent="0.25">
      <c r="B12" s="59">
        <v>1</v>
      </c>
      <c r="C12" s="97" t="s">
        <v>101</v>
      </c>
      <c r="D12" s="97"/>
      <c r="E12" s="97" t="s">
        <v>130</v>
      </c>
      <c r="F12" s="97"/>
      <c r="G12" s="22"/>
      <c r="H12" s="97"/>
      <c r="I12" s="97"/>
    </row>
    <row r="13" spans="2:9" x14ac:dyDescent="0.25">
      <c r="B13" s="59">
        <v>2</v>
      </c>
      <c r="C13" s="97" t="s">
        <v>102</v>
      </c>
      <c r="D13" s="97"/>
      <c r="E13" s="97" t="s">
        <v>130</v>
      </c>
      <c r="F13" s="97"/>
      <c r="G13" s="22"/>
      <c r="H13" s="97"/>
      <c r="I13" s="97"/>
    </row>
    <row r="14" spans="2:9" x14ac:dyDescent="0.25">
      <c r="B14" s="59">
        <v>3</v>
      </c>
      <c r="C14" s="97" t="s">
        <v>103</v>
      </c>
      <c r="D14" s="97"/>
      <c r="E14" s="97" t="s">
        <v>130</v>
      </c>
      <c r="F14" s="97"/>
      <c r="G14" s="22"/>
      <c r="H14" s="97"/>
      <c r="I14" s="97"/>
    </row>
    <row r="15" spans="2:9" x14ac:dyDescent="0.25">
      <c r="B15" s="59">
        <v>4</v>
      </c>
      <c r="C15" s="97" t="s">
        <v>104</v>
      </c>
      <c r="D15" s="97"/>
      <c r="E15" s="97" t="s">
        <v>130</v>
      </c>
      <c r="F15" s="97"/>
      <c r="G15" s="22"/>
      <c r="H15" s="97"/>
      <c r="I15" s="97"/>
    </row>
    <row r="16" spans="2:9" x14ac:dyDescent="0.25">
      <c r="B16" s="59">
        <v>5</v>
      </c>
      <c r="C16" s="97" t="s">
        <v>105</v>
      </c>
      <c r="D16" s="97"/>
      <c r="E16" s="97" t="s">
        <v>130</v>
      </c>
      <c r="F16" s="97"/>
      <c r="G16" s="22"/>
      <c r="H16"/>
      <c r="I16"/>
    </row>
    <row r="17" spans="2:9" x14ac:dyDescent="0.25">
      <c r="B17" s="59">
        <v>6</v>
      </c>
      <c r="C17" s="97" t="s">
        <v>106</v>
      </c>
      <c r="D17" s="97"/>
      <c r="E17" s="97" t="s">
        <v>130</v>
      </c>
      <c r="F17" s="97"/>
      <c r="G17" s="22"/>
      <c r="H17"/>
      <c r="I17"/>
    </row>
    <row r="18" spans="2:9" x14ac:dyDescent="0.25">
      <c r="B18" s="59">
        <v>7</v>
      </c>
      <c r="C18" s="97" t="s">
        <v>107</v>
      </c>
      <c r="D18" s="97"/>
      <c r="E18" s="97" t="s">
        <v>130</v>
      </c>
      <c r="F18" s="97"/>
      <c r="G18" s="22"/>
      <c r="H18"/>
      <c r="I18"/>
    </row>
    <row r="19" spans="2:9" x14ac:dyDescent="0.25">
      <c r="B19" s="59">
        <v>8</v>
      </c>
      <c r="C19" s="97" t="s">
        <v>108</v>
      </c>
      <c r="D19" s="97"/>
      <c r="E19" s="97" t="s">
        <v>130</v>
      </c>
      <c r="F19" s="97"/>
      <c r="G19" s="22"/>
      <c r="H19"/>
      <c r="I19"/>
    </row>
    <row r="20" spans="2:9" x14ac:dyDescent="0.25">
      <c r="B20" s="59">
        <v>9</v>
      </c>
      <c r="C20" s="97" t="s">
        <v>109</v>
      </c>
      <c r="D20" s="97"/>
      <c r="E20" s="97" t="s">
        <v>131</v>
      </c>
      <c r="F20" s="97"/>
      <c r="G20" s="22"/>
      <c r="H20"/>
      <c r="I20"/>
    </row>
    <row r="21" spans="2:9" x14ac:dyDescent="0.25">
      <c r="B21" s="59">
        <v>10</v>
      </c>
      <c r="C21" s="97" t="s">
        <v>110</v>
      </c>
      <c r="D21" s="97"/>
      <c r="E21" s="97" t="s">
        <v>131</v>
      </c>
      <c r="F21" s="97"/>
      <c r="G21" s="22"/>
      <c r="I21"/>
    </row>
    <row r="22" spans="2:9" x14ac:dyDescent="0.25">
      <c r="B22" s="59">
        <v>11</v>
      </c>
      <c r="C22" s="97" t="s">
        <v>111</v>
      </c>
      <c r="D22" s="97"/>
      <c r="E22" s="97" t="s">
        <v>131</v>
      </c>
      <c r="F22" s="97"/>
      <c r="G22" s="22"/>
    </row>
    <row r="23" spans="2:9" x14ac:dyDescent="0.25">
      <c r="B23" s="59">
        <v>12</v>
      </c>
      <c r="C23" s="97" t="s">
        <v>112</v>
      </c>
      <c r="D23" s="97"/>
      <c r="E23" s="97" t="s">
        <v>131</v>
      </c>
      <c r="F23" s="97"/>
      <c r="G23" s="22"/>
      <c r="H23"/>
      <c r="I23"/>
    </row>
    <row r="24" spans="2:9" x14ac:dyDescent="0.25">
      <c r="B24" s="59">
        <v>13</v>
      </c>
      <c r="C24" s="97" t="s">
        <v>113</v>
      </c>
      <c r="D24" s="97"/>
      <c r="E24" s="97" t="s">
        <v>131</v>
      </c>
      <c r="F24" s="97"/>
      <c r="G24" s="22"/>
      <c r="H24"/>
      <c r="I24"/>
    </row>
    <row r="25" spans="2:9" x14ac:dyDescent="0.25">
      <c r="B25" s="59">
        <v>14</v>
      </c>
      <c r="C25" s="97" t="s">
        <v>110</v>
      </c>
      <c r="D25" s="97"/>
      <c r="E25" s="97" t="s">
        <v>131</v>
      </c>
      <c r="F25" s="97"/>
      <c r="G25" s="22"/>
      <c r="H25"/>
      <c r="I25"/>
    </row>
    <row r="26" spans="2:9" x14ac:dyDescent="0.25">
      <c r="B26" s="59">
        <v>15</v>
      </c>
      <c r="C26" s="97" t="s">
        <v>114</v>
      </c>
      <c r="D26" s="97"/>
      <c r="E26" s="97" t="s">
        <v>131</v>
      </c>
      <c r="F26" s="97"/>
      <c r="G26" s="22"/>
      <c r="H26"/>
      <c r="I26"/>
    </row>
    <row r="27" spans="2:9" x14ac:dyDescent="0.25">
      <c r="B27" s="59">
        <v>16</v>
      </c>
      <c r="C27" s="97" t="s">
        <v>115</v>
      </c>
      <c r="D27" s="97"/>
      <c r="E27" s="97" t="s">
        <v>131</v>
      </c>
      <c r="F27" s="97"/>
      <c r="G27" s="22"/>
      <c r="H27"/>
      <c r="I27"/>
    </row>
    <row r="28" spans="2:9" x14ac:dyDescent="0.25">
      <c r="B28" s="59">
        <v>17</v>
      </c>
      <c r="C28" s="97" t="s">
        <v>116</v>
      </c>
      <c r="D28" s="97"/>
      <c r="E28" s="97" t="s">
        <v>131</v>
      </c>
      <c r="F28" s="97"/>
      <c r="G28" s="22"/>
      <c r="H28"/>
      <c r="I28"/>
    </row>
    <row r="29" spans="2:9" x14ac:dyDescent="0.25">
      <c r="B29" s="59">
        <v>18</v>
      </c>
      <c r="C29" s="97" t="s">
        <v>117</v>
      </c>
      <c r="D29" s="97"/>
      <c r="E29" s="97" t="s">
        <v>131</v>
      </c>
      <c r="F29" s="97"/>
      <c r="G29" s="22"/>
      <c r="H29"/>
      <c r="I29"/>
    </row>
    <row r="30" spans="2:9" x14ac:dyDescent="0.25">
      <c r="B30" s="59">
        <v>19</v>
      </c>
      <c r="C30" s="97" t="s">
        <v>118</v>
      </c>
      <c r="D30" s="97"/>
      <c r="E30" s="97" t="s">
        <v>131</v>
      </c>
      <c r="F30" s="97"/>
      <c r="G30" s="22"/>
    </row>
    <row r="31" spans="2:9" x14ac:dyDescent="0.25">
      <c r="B31" s="59">
        <v>20</v>
      </c>
      <c r="C31" s="97" t="s">
        <v>118</v>
      </c>
      <c r="D31" s="97"/>
      <c r="E31" s="97" t="s">
        <v>132</v>
      </c>
      <c r="F31" s="97"/>
      <c r="G31" s="22"/>
    </row>
    <row r="32" spans="2:9" x14ac:dyDescent="0.25">
      <c r="B32" s="59">
        <v>21</v>
      </c>
      <c r="C32" s="97" t="s">
        <v>119</v>
      </c>
      <c r="D32" s="97"/>
      <c r="E32" s="97" t="s">
        <v>132</v>
      </c>
      <c r="F32" s="97"/>
    </row>
    <row r="33" spans="2:9" x14ac:dyDescent="0.25">
      <c r="B33" s="59">
        <v>22</v>
      </c>
      <c r="C33" s="97" t="s">
        <v>119</v>
      </c>
      <c r="D33" s="97"/>
      <c r="E33" s="97" t="s">
        <v>133</v>
      </c>
      <c r="F33" s="97"/>
    </row>
    <row r="34" spans="2:9" x14ac:dyDescent="0.25">
      <c r="B34" s="59">
        <v>23</v>
      </c>
      <c r="C34" s="97" t="s">
        <v>119</v>
      </c>
      <c r="D34" s="97"/>
      <c r="E34" s="97" t="s">
        <v>134</v>
      </c>
      <c r="F34" s="97"/>
      <c r="G34"/>
      <c r="H34"/>
      <c r="I34"/>
    </row>
    <row r="35" spans="2:9" x14ac:dyDescent="0.25">
      <c r="B35" s="59">
        <v>24</v>
      </c>
      <c r="C35" s="97" t="s">
        <v>120</v>
      </c>
      <c r="D35" s="97"/>
      <c r="E35" s="97" t="s">
        <v>134</v>
      </c>
      <c r="F35" s="97"/>
      <c r="G35"/>
      <c r="H35"/>
      <c r="I35"/>
    </row>
    <row r="36" spans="2:9" x14ac:dyDescent="0.25">
      <c r="B36" s="59">
        <v>25</v>
      </c>
      <c r="C36" s="97" t="s">
        <v>121</v>
      </c>
      <c r="D36" s="97"/>
      <c r="E36" s="97" t="s">
        <v>134</v>
      </c>
      <c r="F36" s="97"/>
      <c r="G36"/>
      <c r="H36"/>
      <c r="I36"/>
    </row>
    <row r="37" spans="2:9" x14ac:dyDescent="0.25">
      <c r="B37" s="59">
        <v>26</v>
      </c>
      <c r="C37" s="97" t="s">
        <v>122</v>
      </c>
      <c r="D37" s="97"/>
      <c r="E37" s="97" t="s">
        <v>134</v>
      </c>
      <c r="F37" s="97"/>
      <c r="G37"/>
      <c r="H37"/>
      <c r="I37"/>
    </row>
    <row r="38" spans="2:9" x14ac:dyDescent="0.25">
      <c r="B38" s="59">
        <v>27</v>
      </c>
      <c r="C38" s="97" t="s">
        <v>123</v>
      </c>
      <c r="D38" s="97"/>
      <c r="E38" s="97" t="s">
        <v>134</v>
      </c>
      <c r="F38" s="97"/>
      <c r="G38"/>
      <c r="H38"/>
      <c r="I38"/>
    </row>
    <row r="39" spans="2:9" x14ac:dyDescent="0.25">
      <c r="B39" s="59">
        <v>28</v>
      </c>
      <c r="C39" s="97" t="s">
        <v>124</v>
      </c>
      <c r="D39" s="97"/>
      <c r="E39" s="97" t="s">
        <v>134</v>
      </c>
      <c r="F39" s="97"/>
      <c r="G39"/>
      <c r="H39"/>
      <c r="I39"/>
    </row>
    <row r="40" spans="2:9" x14ac:dyDescent="0.25">
      <c r="B40" s="59">
        <v>29</v>
      </c>
      <c r="C40" s="97" t="s">
        <v>125</v>
      </c>
      <c r="D40" s="97"/>
      <c r="E40" s="97" t="s">
        <v>134</v>
      </c>
      <c r="F40" s="97"/>
      <c r="G40"/>
      <c r="H40"/>
      <c r="I40"/>
    </row>
    <row r="41" spans="2:9" x14ac:dyDescent="0.25">
      <c r="B41" s="59">
        <v>30</v>
      </c>
      <c r="C41" s="97" t="s">
        <v>126</v>
      </c>
      <c r="D41" s="97"/>
      <c r="E41" s="97" t="s">
        <v>134</v>
      </c>
      <c r="F41" s="97"/>
      <c r="G41"/>
      <c r="H41"/>
      <c r="I41"/>
    </row>
    <row r="42" spans="2:9" x14ac:dyDescent="0.25">
      <c r="B42" s="59">
        <v>31</v>
      </c>
      <c r="C42" s="97" t="s">
        <v>127</v>
      </c>
      <c r="D42" s="97"/>
      <c r="E42" s="97" t="s">
        <v>134</v>
      </c>
      <c r="F42" s="97"/>
      <c r="G42"/>
      <c r="H42"/>
      <c r="I42"/>
    </row>
    <row r="43" spans="2:9" x14ac:dyDescent="0.25">
      <c r="B43" s="59">
        <v>32</v>
      </c>
      <c r="C43" s="97" t="s">
        <v>128</v>
      </c>
      <c r="D43" s="97"/>
      <c r="E43" s="97" t="s">
        <v>134</v>
      </c>
      <c r="F43" s="97"/>
      <c r="G43"/>
      <c r="H43"/>
      <c r="I43"/>
    </row>
    <row r="44" spans="2:9" x14ac:dyDescent="0.25">
      <c r="B44" s="59">
        <v>33</v>
      </c>
      <c r="C44" s="97" t="s">
        <v>129</v>
      </c>
      <c r="D44" s="97"/>
      <c r="E44" s="97" t="s">
        <v>134</v>
      </c>
      <c r="F44" s="97"/>
      <c r="G44"/>
      <c r="H44"/>
      <c r="I44"/>
    </row>
    <row r="45" spans="2:9" x14ac:dyDescent="0.25">
      <c r="B45" s="59">
        <v>34</v>
      </c>
      <c r="C45" s="97" t="s">
        <v>119</v>
      </c>
      <c r="D45" s="97"/>
      <c r="E45" s="97" t="s">
        <v>134</v>
      </c>
      <c r="F45" s="97"/>
      <c r="G45"/>
      <c r="H45"/>
      <c r="I45"/>
    </row>
    <row r="46" spans="2:9" x14ac:dyDescent="0.25">
      <c r="B46" s="43"/>
      <c r="C46" s="44"/>
      <c r="D46" s="44"/>
      <c r="E46" s="44"/>
      <c r="F46" s="44"/>
    </row>
    <row r="47" spans="2:9" x14ac:dyDescent="0.25">
      <c r="B47" s="43"/>
      <c r="C47" s="44"/>
      <c r="D47" s="44"/>
      <c r="E47" s="44"/>
      <c r="F47" s="44"/>
    </row>
    <row r="48" spans="2:9" x14ac:dyDescent="0.25">
      <c r="B48" s="43"/>
      <c r="C48" s="44"/>
      <c r="D48" s="44"/>
      <c r="E48" s="44"/>
      <c r="F48" s="44"/>
    </row>
    <row r="49" spans="2:6" x14ac:dyDescent="0.25">
      <c r="B49" s="43"/>
      <c r="C49" s="44"/>
      <c r="D49" s="44"/>
      <c r="E49" s="44"/>
      <c r="F49" s="44"/>
    </row>
    <row r="50" spans="2:6" x14ac:dyDescent="0.25">
      <c r="B50" s="43"/>
      <c r="C50" s="44"/>
      <c r="D50" s="44"/>
      <c r="E50" s="44"/>
      <c r="F50" s="44"/>
    </row>
    <row r="51" spans="2:6" x14ac:dyDescent="0.25">
      <c r="B51" s="43"/>
      <c r="C51" s="44"/>
      <c r="D51" s="44"/>
      <c r="E51" s="44"/>
      <c r="F51" s="44"/>
    </row>
    <row r="52" spans="2:6" x14ac:dyDescent="0.25">
      <c r="B52" s="43"/>
      <c r="C52" s="44"/>
      <c r="D52" s="44"/>
      <c r="E52" s="44"/>
      <c r="F52" s="44"/>
    </row>
    <row r="53" spans="2:6" x14ac:dyDescent="0.25">
      <c r="B53" s="43"/>
      <c r="C53" s="44"/>
      <c r="D53" s="44"/>
      <c r="E53" s="44"/>
      <c r="F53" s="44"/>
    </row>
    <row r="54" spans="2:6" x14ac:dyDescent="0.25">
      <c r="B54" s="43"/>
      <c r="C54" s="44"/>
      <c r="D54" s="44"/>
      <c r="E54" s="44"/>
      <c r="F54" s="44"/>
    </row>
    <row r="55" spans="2:6" x14ac:dyDescent="0.25">
      <c r="B55" s="43"/>
      <c r="C55" s="44"/>
      <c r="D55" s="44"/>
      <c r="E55" s="44"/>
      <c r="F55" s="44"/>
    </row>
    <row r="56" spans="2:6" x14ac:dyDescent="0.25">
      <c r="B56" s="43"/>
      <c r="C56" s="44"/>
      <c r="D56" s="44"/>
      <c r="E56" s="44"/>
      <c r="F56" s="44"/>
    </row>
    <row r="57" spans="2:6" x14ac:dyDescent="0.25">
      <c r="B57" s="43"/>
      <c r="C57" s="44"/>
      <c r="D57" s="44"/>
      <c r="E57" s="44"/>
      <c r="F57" s="44"/>
    </row>
    <row r="58" spans="2:6" x14ac:dyDescent="0.25">
      <c r="B58" s="43"/>
      <c r="C58" s="44"/>
      <c r="D58" s="44"/>
      <c r="E58" s="44"/>
      <c r="F58" s="44"/>
    </row>
    <row r="59" spans="2:6" x14ac:dyDescent="0.25">
      <c r="B59" s="43"/>
      <c r="C59" s="44"/>
      <c r="D59" s="44"/>
      <c r="E59" s="44"/>
      <c r="F59" s="44"/>
    </row>
    <row r="60" spans="2:6" x14ac:dyDescent="0.25">
      <c r="B60" s="43"/>
      <c r="C60" s="44"/>
      <c r="D60" s="44"/>
      <c r="E60" s="44"/>
      <c r="F60" s="44"/>
    </row>
    <row r="61" spans="2:6" x14ac:dyDescent="0.25">
      <c r="B61" s="43"/>
      <c r="C61" s="44"/>
      <c r="D61" s="44"/>
      <c r="E61" s="44"/>
      <c r="F61" s="44"/>
    </row>
    <row r="62" spans="2:6" x14ac:dyDescent="0.25">
      <c r="B62" s="43"/>
      <c r="C62" s="44"/>
      <c r="D62" s="44"/>
      <c r="E62" s="44"/>
      <c r="F62" s="44"/>
    </row>
    <row r="63" spans="2:6" x14ac:dyDescent="0.25">
      <c r="B63" s="43"/>
      <c r="C63" s="44"/>
      <c r="D63" s="44"/>
      <c r="E63" s="44"/>
      <c r="F63" s="44"/>
    </row>
    <row r="64" spans="2:6" x14ac:dyDescent="0.25">
      <c r="B64" s="43"/>
      <c r="C64" s="44"/>
      <c r="D64" s="44"/>
      <c r="E64" s="44"/>
      <c r="F64" s="44"/>
    </row>
  </sheetData>
  <mergeCells count="81"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9" priority="5">
      <formula>D7=""</formula>
    </cfRule>
  </conditionalFormatting>
  <conditionalFormatting sqref="D5">
    <cfRule type="expression" dxfId="98" priority="4">
      <formula>D5=""</formula>
    </cfRule>
  </conditionalFormatting>
  <conditionalFormatting sqref="E5">
    <cfRule type="expression" dxfId="97" priority="3">
      <formula>E5=""</formula>
    </cfRule>
  </conditionalFormatting>
  <conditionalFormatting sqref="B5">
    <cfRule type="expression" dxfId="96" priority="1">
      <formula>B5=""</formula>
    </cfRule>
  </conditionalFormatting>
  <conditionalFormatting sqref="C5">
    <cfRule type="expression" dxfId="9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B1:I54"/>
  <sheetViews>
    <sheetView topLeftCell="B1" zoomScale="80" zoomScaleNormal="80" workbookViewId="0">
      <selection activeCell="B6" sqref="B6"/>
    </sheetView>
  </sheetViews>
  <sheetFormatPr baseColWidth="10" defaultRowHeight="15" x14ac:dyDescent="0.25"/>
  <cols>
    <col min="1" max="1" width="4" customWidth="1"/>
    <col min="2" max="6" width="14.7109375" customWidth="1"/>
    <col min="7" max="7" width="5.28515625" customWidth="1"/>
    <col min="8" max="8" width="17.28515625" customWidth="1"/>
    <col min="9" max="9" width="18.85546875" customWidth="1"/>
  </cols>
  <sheetData>
    <row r="1" spans="2:9" x14ac:dyDescent="0.25">
      <c r="C1" s="17"/>
      <c r="D1" s="17"/>
      <c r="E1" s="17"/>
      <c r="F1" s="17"/>
      <c r="G1" s="17"/>
      <c r="H1" s="17"/>
      <c r="I1" s="17"/>
    </row>
    <row r="2" spans="2:9" ht="21" x14ac:dyDescent="0.25">
      <c r="B2" s="94" t="str">
        <f>"DETALLE DEL SERVICIO ("&amp;B5&amp;" - "&amp;C5&amp;")"</f>
        <v>DETALLE DEL SERVICIO (Q03Y-I - Ida)</v>
      </c>
      <c r="C2" s="94"/>
      <c r="D2" s="94"/>
      <c r="E2" s="94"/>
      <c r="F2" s="94"/>
      <c r="G2" s="94"/>
      <c r="H2" s="94"/>
      <c r="I2" s="94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1</v>
      </c>
      <c r="C4" s="18" t="s">
        <v>2</v>
      </c>
      <c r="D4" s="18" t="s">
        <v>3</v>
      </c>
      <c r="E4" s="18" t="s">
        <v>4</v>
      </c>
      <c r="F4" s="17"/>
      <c r="G4" s="17"/>
    </row>
    <row r="5" spans="2:9" x14ac:dyDescent="0.25">
      <c r="B5" s="4" t="s">
        <v>201</v>
      </c>
      <c r="C5" s="4" t="s">
        <v>45</v>
      </c>
      <c r="D5" s="4" t="s">
        <v>43</v>
      </c>
      <c r="E5" s="4" t="s">
        <v>100</v>
      </c>
      <c r="F5" s="17"/>
      <c r="G5" s="17"/>
    </row>
    <row r="6" spans="2:9" x14ac:dyDescent="0.25">
      <c r="B6" s="19"/>
      <c r="C6" s="17"/>
      <c r="D6" s="17"/>
      <c r="E6" s="17"/>
      <c r="F6" s="17"/>
      <c r="G6" s="17"/>
      <c r="H6" s="17"/>
      <c r="I6" s="17"/>
    </row>
    <row r="7" spans="2:9" x14ac:dyDescent="0.25">
      <c r="B7" s="95" t="s">
        <v>53</v>
      </c>
      <c r="C7" s="95"/>
      <c r="D7" s="96" t="s">
        <v>184</v>
      </c>
      <c r="E7" s="96"/>
      <c r="F7" s="96"/>
      <c r="G7" s="96"/>
      <c r="H7" s="96"/>
      <c r="I7" s="96"/>
    </row>
    <row r="8" spans="2:9" x14ac:dyDescent="0.25">
      <c r="B8" s="95" t="s">
        <v>54</v>
      </c>
      <c r="C8" s="95"/>
      <c r="D8" s="96" t="s">
        <v>185</v>
      </c>
      <c r="E8" s="96"/>
      <c r="F8" s="96"/>
      <c r="G8" s="96"/>
      <c r="H8" s="96"/>
      <c r="I8" s="96"/>
    </row>
    <row r="9" spans="2:9" x14ac:dyDescent="0.25">
      <c r="C9" s="17"/>
      <c r="D9" s="17"/>
      <c r="E9" s="17"/>
      <c r="F9" s="17"/>
      <c r="G9" s="17"/>
      <c r="H9" s="17"/>
      <c r="I9" s="17"/>
    </row>
    <row r="10" spans="2:9" ht="15" customHeight="1" x14ac:dyDescent="0.25">
      <c r="B10" s="92" t="s">
        <v>55</v>
      </c>
      <c r="C10" s="92"/>
      <c r="D10" s="92"/>
      <c r="E10" s="92"/>
      <c r="F10" s="92"/>
      <c r="H10" s="93" t="s">
        <v>56</v>
      </c>
      <c r="I10" s="93"/>
    </row>
    <row r="11" spans="2:9" x14ac:dyDescent="0.25">
      <c r="B11" s="58" t="s">
        <v>57</v>
      </c>
      <c r="C11" s="92" t="s">
        <v>58</v>
      </c>
      <c r="D11" s="92"/>
      <c r="E11" s="92" t="s">
        <v>59</v>
      </c>
      <c r="F11" s="92"/>
      <c r="H11" s="93"/>
      <c r="I11" s="93"/>
    </row>
    <row r="12" spans="2:9" x14ac:dyDescent="0.25">
      <c r="B12" s="59">
        <v>1</v>
      </c>
      <c r="C12" s="99" t="s">
        <v>152</v>
      </c>
      <c r="D12" s="100"/>
      <c r="E12" s="99" t="s">
        <v>133</v>
      </c>
      <c r="F12" s="100"/>
      <c r="G12" s="22"/>
      <c r="H12" s="97"/>
      <c r="I12" s="97"/>
    </row>
    <row r="13" spans="2:9" x14ac:dyDescent="0.25">
      <c r="B13" s="59">
        <v>2</v>
      </c>
      <c r="C13" s="99" t="s">
        <v>153</v>
      </c>
      <c r="D13" s="100"/>
      <c r="E13" s="99" t="s">
        <v>133</v>
      </c>
      <c r="F13" s="100"/>
      <c r="G13" s="22"/>
      <c r="H13" s="97"/>
      <c r="I13" s="97"/>
    </row>
    <row r="14" spans="2:9" x14ac:dyDescent="0.25">
      <c r="B14" s="59">
        <v>3</v>
      </c>
      <c r="C14" s="99" t="s">
        <v>150</v>
      </c>
      <c r="D14" s="100"/>
      <c r="E14" s="99" t="s">
        <v>133</v>
      </c>
      <c r="F14" s="100"/>
      <c r="G14" s="22"/>
      <c r="H14" s="97"/>
      <c r="I14" s="97"/>
    </row>
    <row r="15" spans="2:9" x14ac:dyDescent="0.25">
      <c r="B15" s="59">
        <v>4</v>
      </c>
      <c r="C15" s="99" t="s">
        <v>154</v>
      </c>
      <c r="D15" s="100"/>
      <c r="E15" s="99" t="s">
        <v>133</v>
      </c>
      <c r="F15" s="100"/>
      <c r="G15" s="22"/>
      <c r="H15" s="97"/>
      <c r="I15" s="97"/>
    </row>
    <row r="16" spans="2:9" x14ac:dyDescent="0.25">
      <c r="B16" s="59">
        <v>5</v>
      </c>
      <c r="C16" s="99" t="s">
        <v>155</v>
      </c>
      <c r="D16" s="100"/>
      <c r="E16" s="99" t="s">
        <v>133</v>
      </c>
      <c r="F16" s="100"/>
      <c r="G16" s="22"/>
      <c r="H16" s="17"/>
      <c r="I16" s="17"/>
    </row>
    <row r="17" spans="2:9" x14ac:dyDescent="0.25">
      <c r="B17" s="59">
        <v>6</v>
      </c>
      <c r="C17" s="99" t="s">
        <v>156</v>
      </c>
      <c r="D17" s="100"/>
      <c r="E17" s="99" t="s">
        <v>133</v>
      </c>
      <c r="F17" s="100"/>
      <c r="G17" s="22"/>
      <c r="H17" s="17"/>
      <c r="I17" s="17"/>
    </row>
    <row r="18" spans="2:9" x14ac:dyDescent="0.25">
      <c r="B18" s="59">
        <v>7</v>
      </c>
      <c r="C18" s="99" t="s">
        <v>155</v>
      </c>
      <c r="D18" s="100"/>
      <c r="E18" s="99" t="s">
        <v>133</v>
      </c>
      <c r="F18" s="100"/>
      <c r="G18" s="22"/>
      <c r="H18" s="17"/>
      <c r="I18" s="17"/>
    </row>
    <row r="19" spans="2:9" x14ac:dyDescent="0.25">
      <c r="B19" s="59">
        <v>8</v>
      </c>
      <c r="C19" s="99" t="s">
        <v>157</v>
      </c>
      <c r="D19" s="100"/>
      <c r="E19" s="99" t="s">
        <v>133</v>
      </c>
      <c r="F19" s="100"/>
      <c r="G19" s="22"/>
      <c r="H19" s="17"/>
      <c r="I19" s="17"/>
    </row>
    <row r="20" spans="2:9" x14ac:dyDescent="0.25">
      <c r="B20" s="59">
        <v>9</v>
      </c>
      <c r="C20" s="99" t="s">
        <v>158</v>
      </c>
      <c r="D20" s="100"/>
      <c r="E20" s="99" t="s">
        <v>133</v>
      </c>
      <c r="F20" s="100"/>
      <c r="G20" s="22"/>
      <c r="H20" s="17"/>
      <c r="I20" s="17"/>
    </row>
    <row r="21" spans="2:9" x14ac:dyDescent="0.25">
      <c r="B21" s="59">
        <v>10</v>
      </c>
      <c r="C21" s="99" t="s">
        <v>156</v>
      </c>
      <c r="D21" s="100"/>
      <c r="E21" s="99" t="s">
        <v>133</v>
      </c>
      <c r="F21" s="100"/>
      <c r="G21" s="22"/>
      <c r="H21" s="17"/>
      <c r="I21" s="17"/>
    </row>
    <row r="22" spans="2:9" x14ac:dyDescent="0.25">
      <c r="B22" s="59">
        <v>11</v>
      </c>
      <c r="C22" s="99" t="s">
        <v>159</v>
      </c>
      <c r="D22" s="100"/>
      <c r="E22" s="99" t="s">
        <v>133</v>
      </c>
      <c r="F22" s="100"/>
      <c r="G22" s="22"/>
      <c r="H22" s="17"/>
      <c r="I22" s="17"/>
    </row>
    <row r="23" spans="2:9" x14ac:dyDescent="0.25">
      <c r="B23" s="59">
        <v>12</v>
      </c>
      <c r="C23" s="99" t="s">
        <v>160</v>
      </c>
      <c r="D23" s="100"/>
      <c r="E23" s="99" t="s">
        <v>133</v>
      </c>
      <c r="F23" s="100"/>
      <c r="G23" s="22"/>
      <c r="H23" s="17"/>
      <c r="I23" s="17"/>
    </row>
    <row r="24" spans="2:9" x14ac:dyDescent="0.25">
      <c r="B24" s="59">
        <v>13</v>
      </c>
      <c r="C24" s="99" t="s">
        <v>161</v>
      </c>
      <c r="D24" s="100"/>
      <c r="E24" s="99" t="s">
        <v>133</v>
      </c>
      <c r="F24" s="100"/>
      <c r="G24" s="22"/>
      <c r="H24" s="17"/>
      <c r="I24" s="17"/>
    </row>
    <row r="25" spans="2:9" x14ac:dyDescent="0.25">
      <c r="B25" s="59">
        <v>14</v>
      </c>
      <c r="C25" s="99" t="s">
        <v>162</v>
      </c>
      <c r="D25" s="100"/>
      <c r="E25" s="99" t="s">
        <v>133</v>
      </c>
      <c r="F25" s="100"/>
      <c r="G25" s="22"/>
      <c r="H25" s="17"/>
      <c r="I25" s="17"/>
    </row>
    <row r="26" spans="2:9" x14ac:dyDescent="0.25">
      <c r="B26" s="59">
        <v>15</v>
      </c>
      <c r="C26" s="99" t="s">
        <v>148</v>
      </c>
      <c r="D26" s="100"/>
      <c r="E26" s="99" t="s">
        <v>133</v>
      </c>
      <c r="F26" s="100"/>
      <c r="G26" s="22"/>
    </row>
    <row r="27" spans="2:9" x14ac:dyDescent="0.25">
      <c r="B27" s="59">
        <v>16</v>
      </c>
      <c r="C27" s="99" t="s">
        <v>119</v>
      </c>
      <c r="D27" s="100"/>
      <c r="E27" s="99" t="s">
        <v>133</v>
      </c>
      <c r="F27" s="100"/>
      <c r="G27" s="22"/>
    </row>
    <row r="28" spans="2:9" x14ac:dyDescent="0.25">
      <c r="B28" s="59">
        <v>17</v>
      </c>
      <c r="C28" s="99" t="s">
        <v>119</v>
      </c>
      <c r="D28" s="100"/>
      <c r="E28" s="99" t="s">
        <v>134</v>
      </c>
      <c r="F28" s="100"/>
      <c r="G28" s="22"/>
    </row>
    <row r="29" spans="2:9" x14ac:dyDescent="0.25">
      <c r="B29" s="59">
        <v>18</v>
      </c>
      <c r="C29" s="103" t="s">
        <v>186</v>
      </c>
      <c r="D29" s="103"/>
      <c r="E29" s="99" t="s">
        <v>134</v>
      </c>
      <c r="F29" s="100"/>
      <c r="G29" s="17"/>
    </row>
    <row r="30" spans="2:9" x14ac:dyDescent="0.25">
      <c r="B30" s="59">
        <v>19</v>
      </c>
      <c r="C30" s="103" t="s">
        <v>187</v>
      </c>
      <c r="D30" s="103"/>
      <c r="E30" s="99" t="s">
        <v>134</v>
      </c>
      <c r="F30" s="100"/>
      <c r="G30" s="17"/>
    </row>
    <row r="31" spans="2:9" x14ac:dyDescent="0.25">
      <c r="B31" s="59">
        <v>20</v>
      </c>
      <c r="C31" s="103" t="s">
        <v>188</v>
      </c>
      <c r="D31" s="103"/>
      <c r="E31" s="99" t="s">
        <v>134</v>
      </c>
      <c r="F31" s="100"/>
      <c r="G31" s="17"/>
    </row>
    <row r="32" spans="2:9" x14ac:dyDescent="0.25">
      <c r="B32" s="59">
        <v>21</v>
      </c>
      <c r="C32" s="103" t="s">
        <v>119</v>
      </c>
      <c r="D32" s="103"/>
      <c r="E32" s="99" t="s">
        <v>134</v>
      </c>
      <c r="F32" s="100"/>
      <c r="G32" s="17"/>
    </row>
    <row r="33" spans="7:7" x14ac:dyDescent="0.25">
      <c r="G33" s="17"/>
    </row>
    <row r="34" spans="7:7" x14ac:dyDescent="0.25">
      <c r="G34" s="17"/>
    </row>
    <row r="35" spans="7:7" x14ac:dyDescent="0.25">
      <c r="G35" s="17"/>
    </row>
    <row r="36" spans="7:7" x14ac:dyDescent="0.25">
      <c r="G36" s="17"/>
    </row>
    <row r="37" spans="7:7" x14ac:dyDescent="0.25">
      <c r="G37" s="17"/>
    </row>
    <row r="38" spans="7:7" x14ac:dyDescent="0.25">
      <c r="G38" s="17"/>
    </row>
    <row r="39" spans="7:7" x14ac:dyDescent="0.25">
      <c r="G39" s="17"/>
    </row>
    <row r="40" spans="7:7" x14ac:dyDescent="0.25">
      <c r="G40" s="17"/>
    </row>
    <row r="41" spans="7:7" x14ac:dyDescent="0.25">
      <c r="G41" s="17"/>
    </row>
    <row r="42" spans="7:7" x14ac:dyDescent="0.25">
      <c r="G42" s="17"/>
    </row>
    <row r="43" spans="7:7" x14ac:dyDescent="0.25">
      <c r="G43" s="17"/>
    </row>
    <row r="44" spans="7:7" x14ac:dyDescent="0.25">
      <c r="G44" s="17"/>
    </row>
    <row r="45" spans="7:7" x14ac:dyDescent="0.25">
      <c r="G45" s="17"/>
    </row>
    <row r="46" spans="7:7" x14ac:dyDescent="0.25">
      <c r="G46" s="17"/>
    </row>
    <row r="47" spans="7:7" x14ac:dyDescent="0.25">
      <c r="G47" s="17"/>
    </row>
    <row r="48" spans="7:7" x14ac:dyDescent="0.25">
      <c r="G48" s="17"/>
    </row>
    <row r="49" spans="7:7" x14ac:dyDescent="0.25">
      <c r="G49" s="17"/>
    </row>
    <row r="50" spans="7:7" x14ac:dyDescent="0.25">
      <c r="G50" s="17"/>
    </row>
    <row r="51" spans="7:7" x14ac:dyDescent="0.25">
      <c r="G51" s="17"/>
    </row>
    <row r="52" spans="7:7" x14ac:dyDescent="0.25">
      <c r="G52" s="17"/>
    </row>
    <row r="53" spans="7:7" x14ac:dyDescent="0.25">
      <c r="G53" s="17"/>
    </row>
    <row r="54" spans="7:7" x14ac:dyDescent="0.25">
      <c r="G54" s="17"/>
    </row>
  </sheetData>
  <mergeCells count="55"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 B5:E5">
    <cfRule type="expression" dxfId="94" priority="1">
      <formula>B5=""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43" sqref="F43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(Q01 -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52</v>
      </c>
      <c r="C7" s="4" t="s">
        <v>45</v>
      </c>
      <c r="D7" s="4" t="s">
        <v>48</v>
      </c>
      <c r="E7" s="4" t="s">
        <v>50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Media</v>
      </c>
      <c r="E18" s="12">
        <v>4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3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2</v>
      </c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>Alta</v>
      </c>
      <c r="E19" s="47">
        <v>6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6</v>
      </c>
      <c r="H19" s="8" t="str">
        <f>IFERROR(IF(I19=0,"",IF(I19&lt;_xlfn.PERCENTILE.INC(($E$13:$E$36,$G$13:$G$36,$I$13:$I$36),0.2),"Baja",IF(I19&lt;_xlfn.PERCENTILE.INC(($E$13:$E$36,$G$13:$G$36,$I$13:$I$36),0.75),"Media","Alta"))),"-")</f>
        <v>Media</v>
      </c>
      <c r="I19" s="9">
        <v>4</v>
      </c>
    </row>
    <row r="20" spans="2:9" ht="15.75" x14ac:dyDescent="0.25">
      <c r="B20" s="10">
        <v>7</v>
      </c>
      <c r="C20" s="60" t="s">
        <v>21</v>
      </c>
      <c r="D20" s="48" t="str">
        <f>IFERROR(IF(E20=0,"",IF(E20&lt;_xlfn.PERCENTILE.INC(($E$13:$E$36,$G$13:$G$36,$I$13:$I$36),0.2),"Baja",IF(E20&lt;_xlfn.PERCENTILE.INC(($E$13:$E$36,$G$13:$G$36,$I$13:$I$36),0.75),"Media","Alta"))),"-")</f>
        <v>Alta</v>
      </c>
      <c r="E20" s="48">
        <v>6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6</v>
      </c>
      <c r="H20" s="12" t="str">
        <f>IFERROR(IF(I20=0,"",IF(I20&lt;_xlfn.PERCENTILE.INC(($E$13:$E$36,$G$13:$G$36,$I$13:$I$36),0.2),"Baja",IF(I20&lt;_xlfn.PERCENTILE.INC(($E$13:$E$36,$G$13:$G$36,$I$13:$I$36),0.75),"Media","Alta"))),"-")</f>
        <v>Media</v>
      </c>
      <c r="I20" s="13">
        <v>4</v>
      </c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>Alta</v>
      </c>
      <c r="E21" s="47">
        <v>6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6</v>
      </c>
      <c r="H21" s="8" t="str">
        <f>IFERROR(IF(I21=0,"",IF(I21&lt;_xlfn.PERCENTILE.INC(($E$13:$E$36,$G$13:$G$36,$I$13:$I$36),0.2),"Baja",IF(I21&lt;_xlfn.PERCENTILE.INC(($E$13:$E$36,$G$13:$G$36,$I$13:$I$36),0.75),"Media","Alta"))),"-")</f>
        <v>Media</v>
      </c>
      <c r="I21" s="9">
        <v>4</v>
      </c>
    </row>
    <row r="22" spans="2:9" ht="15.75" x14ac:dyDescent="0.25">
      <c r="B22" s="10">
        <v>9</v>
      </c>
      <c r="C22" s="60" t="s">
        <v>23</v>
      </c>
      <c r="D22" s="48" t="str">
        <f>IFERROR(IF(E22=0,"",IF(E22&lt;_xlfn.PERCENTILE.INC(($E$13:$E$36,$G$13:$G$36,$I$13:$I$36),0.2),"Baja",IF(E22&lt;_xlfn.PERCENTILE.INC(($E$13:$E$36,$G$13:$G$36,$I$13:$I$36),0.75),"Media","Alta"))),"-")</f>
        <v>Alta</v>
      </c>
      <c r="E22" s="48">
        <v>6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6</v>
      </c>
      <c r="H22" s="12" t="str">
        <f>IFERROR(IF(I22=0,"",IF(I22&lt;_xlfn.PERCENTILE.INC(($E$13:$E$36,$G$13:$G$36,$I$13:$I$36),0.2),"Baja",IF(I22&lt;_xlfn.PERCENTILE.INC(($E$13:$E$36,$G$13:$G$36,$I$13:$I$36),0.75),"Media","Alta"))),"-")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47" t="str">
        <f>IFERROR(IF(E23=0,"",IF(E23&lt;_xlfn.PERCENTILE.INC(($E$13:$E$36,$G$13:$G$36,$I$13:$I$36),0.2),"Baja",IF(E23&lt;_xlfn.PERCENTILE.INC(($E$13:$E$36,$G$13:$G$36,$I$13:$I$36),0.75),"Media","Alta"))),"-")</f>
        <v>Alta</v>
      </c>
      <c r="E23" s="47">
        <v>6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5</v>
      </c>
      <c r="H23" s="8" t="str">
        <f>IFERROR(IF(I23=0,"",IF(I23&lt;_xlfn.PERCENTILE.INC(($E$13:$E$36,$G$13:$G$36,$I$13:$I$36),0.2),"Baja",IF(I23&lt;_xlfn.PERCENTILE.INC(($E$13:$E$36,$G$13:$G$36,$I$13:$I$36),0.75),"Media","Alta"))),"-")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9" ht="15.75" x14ac:dyDescent="0.25">
      <c r="B24" s="10">
        <v>11</v>
      </c>
      <c r="C24" s="60" t="s">
        <v>25</v>
      </c>
      <c r="D24" s="48" t="str">
        <f>IFERROR(IF(E24=0,"",IF(E24&lt;_xlfn.PERCENTILE.INC(($E$13:$E$36,$G$13:$G$36,$I$13:$I$36),0.2),"Baja",IF(E24&lt;_xlfn.PERCENTILE.INC(($E$13:$E$36,$G$13:$G$36,$I$13:$I$36),0.75),"Media","Alta"))),"-")</f>
        <v>Alta</v>
      </c>
      <c r="E24" s="48">
        <v>6</v>
      </c>
      <c r="F24" s="12" t="str">
        <f>IFERROR(IF(G24=0,"",IF(G24&lt;_xlfn.PERCENTILE.INC(($E$13:$E$36,$G$13:$G$36,$I$13:$I$36),0.2),"Baja",IF(G24&lt;_xlfn.PERCENTILE.INC(($E$13:$E$36,$G$13:$G$36,$I$13:$I$36),0.75),"Media","Alta"))),"-")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47" t="str">
        <f>IFERROR(IF(E25=0,"",IF(E25&lt;_xlfn.PERCENTILE.INC(($E$13:$E$36,$G$13:$G$36,$I$13:$I$36),0.2),"Baja",IF(E25&lt;_xlfn.PERCENTILE.INC(($E$13:$E$36,$G$13:$G$36,$I$13:$I$36),0.75),"Media","Alta"))),"-")</f>
        <v>Alta</v>
      </c>
      <c r="E25" s="47">
        <v>6</v>
      </c>
      <c r="F25" s="8" t="str">
        <f>IFERROR(IF(G25=0,"",IF(G25&lt;_xlfn.PERCENTILE.INC(($E$13:$E$36,$G$13:$G$36,$I$13:$I$36),0.2),"Baja",IF(G25&lt;_xlfn.PERCENTILE.INC(($E$13:$E$36,$G$13:$G$36,$I$13:$I$36),0.75),"Media","Alta"))),"-")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9" ht="15.75" x14ac:dyDescent="0.25">
      <c r="B26" s="10">
        <v>13</v>
      </c>
      <c r="C26" s="60" t="s">
        <v>27</v>
      </c>
      <c r="D26" s="48" t="str">
        <f>IFERROR(IF(E26=0,"",IF(E26&lt;_xlfn.PERCENTILE.INC(($E$13:$E$36,$G$13:$G$36,$I$13:$I$36),0.2),"Baja",IF(E26&lt;_xlfn.PERCENTILE.INC(($E$13:$E$36,$G$13:$G$36,$I$13:$I$36),0.75),"Media","Alta"))),"-")</f>
        <v>Alta</v>
      </c>
      <c r="E26" s="48">
        <v>6</v>
      </c>
      <c r="F26" s="12" t="str">
        <f>IFERROR(IF(G26=0,"",IF(G26&lt;_xlfn.PERCENTILE.INC(($E$13:$E$36,$G$13:$G$36,$I$13:$I$36),0.2),"Baja",IF(G26&lt;_xlfn.PERCENTILE.INC(($E$13:$E$36,$G$13:$G$36,$I$13:$I$36),0.75),"Media","Alta"))),"-")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47" t="str">
        <f>IFERROR(IF(E27=0,"",IF(E27&lt;_xlfn.PERCENTILE.INC(($E$13:$E$36,$G$13:$G$36,$I$13:$I$36),0.2),"Baja",IF(E27&lt;_xlfn.PERCENTILE.INC(($E$13:$E$36,$G$13:$G$36,$I$13:$I$36),0.75),"Media","Alta"))),"-")</f>
        <v>Alta</v>
      </c>
      <c r="E27" s="47">
        <v>5</v>
      </c>
      <c r="F27" s="8" t="str">
        <f>IFERROR(IF(G27=0,"",IF(G27&lt;_xlfn.PERCENTILE.INC(($E$13:$E$36,$G$13:$G$36,$I$13:$I$36),0.2),"Baja",IF(G27&lt;_xlfn.PERCENTILE.INC(($E$13:$E$36,$G$13:$G$36,$I$13:$I$36),0.75),"Media","Alta"))),"-")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9" ht="15.75" x14ac:dyDescent="0.25">
      <c r="B28" s="10">
        <v>15</v>
      </c>
      <c r="C28" s="60" t="s">
        <v>29</v>
      </c>
      <c r="D28" s="48" t="str">
        <f>IFERROR(IF(E28=0,"",IF(E28&lt;_xlfn.PERCENTILE.INC(($E$13:$E$36,$G$13:$G$36,$I$13:$I$36),0.2),"Baja",IF(E28&lt;_xlfn.PERCENTILE.INC(($E$13:$E$36,$G$13:$G$36,$I$13:$I$36),0.75),"Media","Alta"))),"-")</f>
        <v>Alta</v>
      </c>
      <c r="E28" s="48">
        <v>5</v>
      </c>
      <c r="F28" s="12" t="str">
        <f>IFERROR(IF(G28=0,"",IF(G28&lt;_xlfn.PERCENTILE.INC(($E$13:$E$36,$G$13:$G$36,$I$13:$I$36),0.2),"Baja",IF(G28&lt;_xlfn.PERCENTILE.INC(($E$13:$E$36,$G$13:$G$36,$I$13:$I$36),0.75),"Media","Alta"))),"-")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47" t="str">
        <f>IFERROR(IF(E29=0,"",IF(E29&lt;_xlfn.PERCENTILE.INC(($E$13:$E$36,$G$13:$G$36,$I$13:$I$36),0.2),"Baja",IF(E29&lt;_xlfn.PERCENTILE.INC(($E$13:$E$36,$G$13:$G$36,$I$13:$I$36),0.75),"Media","Alta"))),"-")</f>
        <v>Media</v>
      </c>
      <c r="E29" s="47">
        <v>4</v>
      </c>
      <c r="F29" s="8" t="str">
        <f>IFERROR(IF(G29=0,"",IF(G29&lt;_xlfn.PERCENTILE.INC(($E$13:$E$36,$G$13:$G$36,$I$13:$I$36),0.2),"Baja",IF(G29&lt;_xlfn.PERCENTILE.INC(($E$13:$E$36,$G$13:$G$36,$I$13:$I$36),0.75),"Media","Alta"))),"-")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9" ht="15.75" x14ac:dyDescent="0.25">
      <c r="B30" s="10">
        <v>17</v>
      </c>
      <c r="C30" s="60" t="s">
        <v>31</v>
      </c>
      <c r="D30" s="48" t="str">
        <f>IFERROR(IF(E30=0,"",IF(E30&lt;_xlfn.PERCENTILE.INC(($E$13:$E$36,$G$13:$G$36,$I$13:$I$36),0.2),"Baja",IF(E30&lt;_xlfn.PERCENTILE.INC(($E$13:$E$36,$G$13:$G$36,$I$13:$I$36),0.75),"Media","Alta"))),"-")</f>
        <v>Baja</v>
      </c>
      <c r="E30" s="48">
        <v>3</v>
      </c>
      <c r="F30" s="12" t="str">
        <f>IFERROR(IF(G30=0,"",IF(G30&lt;_xlfn.PERCENTILE.INC(($E$13:$E$36,$G$13:$G$36,$I$13:$I$36),0.2),"Baja",IF(G30&lt;_xlfn.PERCENTILE.INC(($E$13:$E$36,$G$13:$G$36,$I$13:$I$36),0.75),"Media","Alta"))),"-")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Media</v>
      </c>
      <c r="E31" s="47">
        <v>4</v>
      </c>
      <c r="F31" s="8" t="str">
        <f>IFERROR(IF(G31=0,"",IF(G31&lt;_xlfn.PERCENTILE.INC(($E$13:$E$36,$G$13:$G$36,$I$13:$I$36),0.2),"Baja",IF(G31&lt;_xlfn.PERCENTILE.INC(($E$13:$E$36,$G$13:$G$36,$I$13:$I$36),0.75),"Media","Alta"))),"-")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9" ht="15.75" x14ac:dyDescent="0.25">
      <c r="B32" s="10">
        <v>19</v>
      </c>
      <c r="C32" s="60" t="s">
        <v>33</v>
      </c>
      <c r="D32" s="48" t="str">
        <f>IFERROR(IF(E32=0,"",IF(E32&lt;_xlfn.PERCENTILE.INC(($E$13:$E$36,$G$13:$G$36,$I$13:$I$36),0.2),"Baja",IF(E32&lt;_xlfn.PERCENTILE.INC(($E$13:$E$36,$G$13:$G$36,$I$13:$I$36),0.75),"Media","Alta"))),"-")</f>
        <v>Media</v>
      </c>
      <c r="E32" s="48">
        <v>4</v>
      </c>
      <c r="F32" s="12" t="str">
        <f>IFERROR(IF(G32=0,"",IF(G32&lt;_xlfn.PERCENTILE.INC(($E$13:$E$36,$G$13:$G$36,$I$13:$I$36),0.2),"Baja",IF(G32&lt;_xlfn.PERCENTILE.INC(($E$13:$E$36,$G$13:$G$36,$I$13:$I$36),0.75),"Media","Alta"))),"-")</f>
        <v>Media</v>
      </c>
      <c r="G32" s="13">
        <v>4</v>
      </c>
      <c r="H32" s="12" t="str">
        <f>IFERROR(IF(I32=0,"",IF(I32&lt;_xlfn.PERCENTILE.INC(($E$13:$E$36,$G$13:$G$36,$I$13:$I$36),0.2),"Baja",IF(I32&lt;_xlfn.PERCENTILE.INC(($E$13:$E$36,$G$13:$G$36,$I$13:$I$36),0.75),"Media","Alta"))),"-")</f>
        <v>Media</v>
      </c>
      <c r="I32" s="13">
        <v>4</v>
      </c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>Baja</v>
      </c>
      <c r="E33" s="8">
        <v>3</v>
      </c>
      <c r="F33" s="52" t="str">
        <f>IFERROR(IF(G33=0,"",IF(G33&lt;_xlfn.PERCENTILE.INC(($E$13:$E$36,$G$13:$G$36,$I$13:$I$36),0.2),"Baja",IF(G33&lt;_xlfn.PERCENTILE.INC(($E$13:$E$36,$G$13:$G$36,$I$13:$I$36),0.75),"Media","Alta"))),"-")</f>
        <v>Media</v>
      </c>
      <c r="G33" s="51">
        <v>4</v>
      </c>
      <c r="H33" s="52" t="str">
        <f>IFERROR(IF(I33=0,"",IF(I33&lt;_xlfn.PERCENTILE.INC(($E$13:$E$36,$G$13:$G$36,$I$13:$I$36),0.2),"Baja",IF(I33&lt;_xlfn.PERCENTILE.INC(($E$13:$E$36,$G$13:$G$36,$I$13:$I$36),0.75),"Media","Alta"))),"-")</f>
        <v>Baja</v>
      </c>
      <c r="I33" s="51">
        <v>3</v>
      </c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>Baja</v>
      </c>
      <c r="E34" s="12">
        <v>3</v>
      </c>
      <c r="F34" s="12" t="str">
        <f>IFERROR(IF(G34=0,"",IF(G34&lt;_xlfn.PERCENTILE.INC(($E$13:$E$36,$G$13:$G$36,$I$13:$I$36),0.2),"Baja",IF(G34&lt;_xlfn.PERCENTILE.INC(($E$13:$E$36,$G$13:$G$36,$I$13:$I$36),0.75),"Media","Alta"))),"-")</f>
        <v>Baja</v>
      </c>
      <c r="G34" s="13">
        <v>3</v>
      </c>
      <c r="H34" s="12" t="str">
        <f>IFERROR(IF(I34=0,"",IF(I34&lt;_xlfn.PERCENTILE.INC(($E$13:$E$36,$G$13:$G$36,$I$13:$I$36),0.2),"Baja",IF(I34&lt;_xlfn.PERCENTILE.INC(($E$13:$E$36,$G$13:$G$36,$I$13:$I$36),0.75),"Media","Alta"))),"-")</f>
        <v>Baja</v>
      </c>
      <c r="I34" s="13">
        <v>2</v>
      </c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>Baja</v>
      </c>
      <c r="E35" s="8">
        <v>1</v>
      </c>
      <c r="F35" s="8" t="str">
        <f>IFERROR(IF(G35=0,"",IF(G35&lt;_xlfn.PERCENTILE.INC(($E$13:$E$36,$G$13:$G$36,$I$13:$I$36),0.2),"Baja",IF(G35&lt;_xlfn.PERCENTILE.INC(($E$13:$E$36,$G$13:$G$36,$I$13:$I$36),0.75),"Media","Alta"))),"-")</f>
        <v>Baja</v>
      </c>
      <c r="G35" s="9">
        <v>1</v>
      </c>
      <c r="H35" s="8" t="str">
        <f>IFERROR(IF(I35=0,"",IF(I35&lt;_xlfn.PERCENTILE.INC(($E$13:$E$36,$G$13:$G$36,$I$13:$I$36),0.2),"Baja",IF(I35&lt;_xlfn.PERCENTILE.INC(($E$13:$E$36,$G$13:$G$36,$I$13:$I$36),0.75),"Media","Alta"))),"-")</f>
        <v>Baja</v>
      </c>
      <c r="I35" s="9">
        <v>1</v>
      </c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2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84</v>
      </c>
      <c r="F37" s="15"/>
      <c r="G37" s="16">
        <f>+SUM(G13:G36)</f>
        <v>76</v>
      </c>
      <c r="H37" s="15"/>
      <c r="I37" s="16">
        <f>+SUM(I13:I36)</f>
        <v>64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3" priority="6">
      <formula>D7=""</formula>
    </cfRule>
  </conditionalFormatting>
  <conditionalFormatting sqref="E7">
    <cfRule type="expression" dxfId="92" priority="5">
      <formula>E7=""</formula>
    </cfRule>
  </conditionalFormatting>
  <conditionalFormatting sqref="F7">
    <cfRule type="expression" dxfId="91" priority="4">
      <formula>F7=""</formula>
    </cfRule>
  </conditionalFormatting>
  <conditionalFormatting sqref="C7">
    <cfRule type="expression" dxfId="90" priority="3">
      <formula>C7=""</formula>
    </cfRule>
  </conditionalFormatting>
  <conditionalFormatting sqref="B7">
    <cfRule type="expression" dxfId="89" priority="2">
      <formula>B7=""</formula>
    </cfRule>
  </conditionalFormatting>
  <conditionalFormatting sqref="F7">
    <cfRule type="expression" dxfId="88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K38" sqref="K3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(Q01 -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52</v>
      </c>
      <c r="C7" s="4" t="s">
        <v>41</v>
      </c>
      <c r="D7" s="4" t="s">
        <v>50</v>
      </c>
      <c r="E7" s="4" t="s">
        <v>48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48" t="str">
        <f>IFERROR(IF(E18=0,"",IF(E18&lt;_xlfn.PERCENTILE.INC(($E$13:$E$36,$G$13:$G$36,$I$13:$I$36),0.2),"Baja",IF(E18&lt;_xlfn.PERCENTILE.INC(($E$13:$E$36,$G$13:$G$36,$I$13:$I$36),0.75),"Media","Alta"))),"-")</f>
        <v>Media</v>
      </c>
      <c r="E18" s="13">
        <v>4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2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2</v>
      </c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6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6</v>
      </c>
      <c r="H19" s="8" t="str">
        <f>IFERROR(IF(I19=0,"",IF(I19&lt;_xlfn.PERCENTILE.INC(($E$13:$E$36,$G$13:$G$36,$I$13:$I$36),0.2),"Baja",IF(I19&lt;_xlfn.PERCENTILE.INC(($E$13:$E$36,$G$13:$G$36,$I$13:$I$36),0.75),"Media","Alta"))),"-")</f>
        <v>Media</v>
      </c>
      <c r="I19" s="9">
        <v>4</v>
      </c>
    </row>
    <row r="20" spans="2:9" ht="15.75" x14ac:dyDescent="0.25">
      <c r="B20" s="10">
        <v>7</v>
      </c>
      <c r="C20" s="60" t="s">
        <v>21</v>
      </c>
      <c r="D20" s="48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6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6</v>
      </c>
      <c r="H20" s="12" t="str">
        <f>IFERROR(IF(I20=0,"",IF(I20&lt;_xlfn.PERCENTILE.INC(($E$13:$E$36,$G$13:$G$36,$I$13:$I$36),0.2),"Baja",IF(I20&lt;_xlfn.PERCENTILE.INC(($E$13:$E$36,$G$13:$G$36,$I$13:$I$36),0.75),"Media","Alta"))),"-")</f>
        <v>Media</v>
      </c>
      <c r="I20" s="13">
        <v>4</v>
      </c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6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5</v>
      </c>
      <c r="H21" s="8" t="str">
        <f>IFERROR(IF(I21=0,"",IF(I21&lt;_xlfn.PERCENTILE.INC(($E$13:$E$36,$G$13:$G$36,$I$13:$I$36),0.2),"Baja",IF(I21&lt;_xlfn.PERCENTILE.INC(($E$13:$E$36,$G$13:$G$36,$I$13:$I$36),0.75),"Media","Alta"))),"-")</f>
        <v>Media</v>
      </c>
      <c r="I21" s="9">
        <v>4</v>
      </c>
    </row>
    <row r="22" spans="2:9" ht="15.75" x14ac:dyDescent="0.25">
      <c r="B22" s="10">
        <v>9</v>
      </c>
      <c r="C22" s="60" t="s">
        <v>23</v>
      </c>
      <c r="D22" s="48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5</v>
      </c>
      <c r="H22" s="12" t="str">
        <f>IFERROR(IF(I22=0,"",IF(I22&lt;_xlfn.PERCENTILE.INC(($E$13:$E$36,$G$13:$G$36,$I$13:$I$36),0.2),"Baja",IF(I22&lt;_xlfn.PERCENTILE.INC(($E$13:$E$36,$G$13:$G$36,$I$13:$I$36),0.75),"Media","Alta"))),"-")</f>
        <v>Media</v>
      </c>
      <c r="I22" s="13">
        <v>4</v>
      </c>
    </row>
    <row r="23" spans="2:9" ht="15.75" x14ac:dyDescent="0.25">
      <c r="B23" s="6">
        <v>10</v>
      </c>
      <c r="C23" s="7" t="s">
        <v>24</v>
      </c>
      <c r="D23" s="47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5</v>
      </c>
      <c r="H23" s="8" t="str">
        <f>IFERROR(IF(I23=0,"",IF(I23&lt;_xlfn.PERCENTILE.INC(($E$13:$E$36,$G$13:$G$36,$I$13:$I$36),0.2),"Baja",IF(I23&lt;_xlfn.PERCENTILE.INC(($E$13:$E$36,$G$13:$G$36,$I$13:$I$36),0.75),"Media","Alta"))),"-")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9" ht="15.75" x14ac:dyDescent="0.25">
      <c r="B24" s="10">
        <v>11</v>
      </c>
      <c r="C24" s="60" t="s">
        <v>25</v>
      </c>
      <c r="D24" s="48" t="str">
        <f>IFERROR(IF(E24=0,"",IF(E24&lt;_xlfn.PERCENTILE.INC(($E$13:$E$36,$G$13:$G$36,$I$13:$I$36),0.2),"Baja",IF(E24&lt;_xlfn.PERCENTILE.INC(($E$13:$E$36,$G$13:$G$36,$I$13:$I$36),0.75),"Media","Alta"))),"-")</f>
        <v>Media</v>
      </c>
      <c r="E24" s="13">
        <v>4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6</v>
      </c>
      <c r="H24" s="12" t="str">
        <f>IFERROR(IF(I24=0,"",IF(I24&lt;_xlfn.PERCENTILE.INC(($E$13:$E$36,$G$13:$G$36,$I$13:$I$36),0.2),"Baja",IF(I24&lt;_xlfn.PERCENTILE.INC(($E$13:$E$36,$G$13:$G$36,$I$13:$I$36),0.75),"Media","Alta"))),"-")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9" ht="15.75" x14ac:dyDescent="0.25">
      <c r="B25" s="6">
        <v>12</v>
      </c>
      <c r="C25" s="7" t="s">
        <v>26</v>
      </c>
      <c r="D25" s="47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6</v>
      </c>
      <c r="H25" s="8" t="str">
        <f>IFERROR(IF(I25=0,"",IF(I25&lt;_xlfn.PERCENTILE.INC(($E$13:$E$36,$G$13:$G$36,$I$13:$I$36),0.2),"Baja",IF(I25&lt;_xlfn.PERCENTILE.INC(($E$13:$E$36,$G$13:$G$36,$I$13:$I$36),0.75),"Media","Alta"))),"-")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9" ht="15.75" x14ac:dyDescent="0.25">
      <c r="B26" s="10">
        <v>13</v>
      </c>
      <c r="C26" s="60" t="s">
        <v>27</v>
      </c>
      <c r="D26" s="48" t="str">
        <f>IFERROR(IF(E26=0,"",IF(E26&lt;_xlfn.PERCENTILE.INC(($E$13:$E$36,$G$13:$G$36,$I$13:$I$36),0.2),"Baja",IF(E26&lt;_xlfn.PERCENTILE.INC(($E$13:$E$36,$G$13:$G$36,$I$13:$I$36),0.75),"Media","Alta"))),"-")</f>
        <v>Media</v>
      </c>
      <c r="E26" s="13">
        <v>4</v>
      </c>
      <c r="F26" s="12" t="str">
        <f>IFERROR(IF(G26=0,"",IF(G26&lt;_xlfn.PERCENTILE.INC(($E$13:$E$36,$G$13:$G$36,$I$13:$I$36),0.2),"Baja",IF(G26&lt;_xlfn.PERCENTILE.INC(($E$13:$E$36,$G$13:$G$36,$I$13:$I$36),0.75),"Media","Alta"))),"-")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9" ht="15.75" x14ac:dyDescent="0.25">
      <c r="B27" s="6">
        <v>14</v>
      </c>
      <c r="C27" s="7" t="s">
        <v>28</v>
      </c>
      <c r="D27" s="47" t="str">
        <f>IFERROR(IF(E27=0,"",IF(E27&lt;_xlfn.PERCENTILE.INC(($E$13:$E$36,$G$13:$G$36,$I$13:$I$36),0.2),"Baja",IF(E27&lt;_xlfn.PERCENTILE.INC(($E$13:$E$36,$G$13:$G$36,$I$13:$I$36),0.75),"Media","Alta"))),"-")</f>
        <v>Media</v>
      </c>
      <c r="E27" s="9">
        <v>4</v>
      </c>
      <c r="F27" s="8" t="str">
        <f>IFERROR(IF(G27=0,"",IF(G27&lt;_xlfn.PERCENTILE.INC(($E$13:$E$36,$G$13:$G$36,$I$13:$I$36),0.2),"Baja",IF(G27&lt;_xlfn.PERCENTILE.INC(($E$13:$E$36,$G$13:$G$36,$I$13:$I$36),0.75),"Media","Alta"))),"-")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9" ht="15.75" x14ac:dyDescent="0.25">
      <c r="B28" s="10">
        <v>15</v>
      </c>
      <c r="C28" s="60" t="s">
        <v>29</v>
      </c>
      <c r="D28" s="48" t="str">
        <f>IFERROR(IF(E28=0,"",IF(E28&lt;_xlfn.PERCENTILE.INC(($E$13:$E$36,$G$13:$G$36,$I$13:$I$36),0.2),"Baja",IF(E28&lt;_xlfn.PERCENTILE.INC(($E$13:$E$36,$G$13:$G$36,$I$13:$I$36),0.75),"Media","Alta"))),"-")</f>
        <v>Media</v>
      </c>
      <c r="E28" s="13">
        <v>4</v>
      </c>
      <c r="F28" s="12" t="str">
        <f>IFERROR(IF(G28=0,"",IF(G28&lt;_xlfn.PERCENTILE.INC(($E$13:$E$36,$G$13:$G$36,$I$13:$I$36),0.2),"Baja",IF(G28&lt;_xlfn.PERCENTILE.INC(($E$13:$E$36,$G$13:$G$36,$I$13:$I$36),0.75),"Media","Alta"))),"-")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9" ht="15.75" x14ac:dyDescent="0.25">
      <c r="B29" s="6">
        <v>16</v>
      </c>
      <c r="C29" s="7" t="s">
        <v>30</v>
      </c>
      <c r="D29" s="47" t="str">
        <f>IFERROR(IF(E29=0,"",IF(E29&lt;_xlfn.PERCENTILE.INC(($E$13:$E$36,$G$13:$G$36,$I$13:$I$36),0.2),"Baja",IF(E29&lt;_xlfn.PERCENTILE.INC(($E$13:$E$36,$G$13:$G$36,$I$13:$I$36),0.75),"Media","Alta"))),"-")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9" ht="15.75" x14ac:dyDescent="0.25">
      <c r="B30" s="10">
        <v>17</v>
      </c>
      <c r="C30" s="60" t="s">
        <v>31</v>
      </c>
      <c r="D30" s="48" t="str">
        <f>IFERROR(IF(E30=0,"",IF(E30&lt;_xlfn.PERCENTILE.INC(($E$13:$E$36,$G$13:$G$36,$I$13:$I$36),0.2),"Baja",IF(E30&lt;_xlfn.PERCENTILE.INC(($E$13:$E$36,$G$13:$G$36,$I$13:$I$36),0.75),"Media","Alta"))),"-")</f>
        <v>Baja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9" ht="15.75" x14ac:dyDescent="0.25">
      <c r="B32" s="10">
        <v>19</v>
      </c>
      <c r="C32" s="60" t="s">
        <v>33</v>
      </c>
      <c r="D32" s="48" t="str">
        <f>IFERROR(IF(E32=0,"",IF(E32&lt;_xlfn.PERCENTILE.INC(($E$13:$E$36,$G$13:$G$36,$I$13:$I$36),0.2),"Baja",IF(E32&lt;_xlfn.PERCENTILE.INC(($E$13:$E$36,$G$13:$G$36,$I$13:$I$36),0.75),"Media","Alta"))),"-")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Media</v>
      </c>
      <c r="G32" s="13">
        <v>4</v>
      </c>
      <c r="H32" s="12" t="str">
        <f>IFERROR(IF(I32=0,"",IF(I32&lt;_xlfn.PERCENTILE.INC(($E$13:$E$36,$G$13:$G$36,$I$13:$I$36),0.2),"Baja",IF(I32&lt;_xlfn.PERCENTILE.INC(($E$13:$E$36,$G$13:$G$36,$I$13:$I$36),0.75),"Media","Alta"))),"-")</f>
        <v>Media</v>
      </c>
      <c r="I32" s="13">
        <v>4</v>
      </c>
    </row>
    <row r="33" spans="2:9" ht="15.75" x14ac:dyDescent="0.25">
      <c r="B33" s="6">
        <v>20</v>
      </c>
      <c r="C33" s="7" t="s">
        <v>34</v>
      </c>
      <c r="D33" s="47" t="str">
        <f>IFERROR(IF(E33=0,"",IF(E33&lt;_xlfn.PERCENTILE.INC(($E$13:$E$36,$G$13:$G$36,$I$13:$I$36),0.2),"Baja",IF(E33&lt;_xlfn.PERCENTILE.INC(($E$13:$E$36,$G$13:$G$36,$I$13:$I$36),0.75),"Media","Alta"))),"-")</f>
        <v>Media</v>
      </c>
      <c r="E33" s="9">
        <v>4</v>
      </c>
      <c r="F33" s="8" t="str">
        <f>IFERROR(IF(G33=0,"",IF(G33&lt;_xlfn.PERCENTILE.INC(($E$13:$E$36,$G$13:$G$36,$I$13:$I$36),0.2),"Baja",IF(G33&lt;_xlfn.PERCENTILE.INC(($E$13:$E$36,$G$13:$G$36,$I$13:$I$36),0.75),"Media","Alta"))),"-")</f>
        <v>Media</v>
      </c>
      <c r="G33" s="9">
        <v>3</v>
      </c>
      <c r="H33" s="8" t="str">
        <f>IFERROR(IF(I33=0,"",IF(I33&lt;_xlfn.PERCENTILE.INC(($E$13:$E$36,$G$13:$G$36,$I$13:$I$36),0.2),"Baja",IF(I33&lt;_xlfn.PERCENTILE.INC(($E$13:$E$36,$G$13:$G$36,$I$13:$I$36),0.75),"Media","Alta"))),"-")</f>
        <v>Media</v>
      </c>
      <c r="I33" s="9">
        <v>3</v>
      </c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>Media</v>
      </c>
      <c r="E34" s="13">
        <v>3</v>
      </c>
      <c r="F34" s="12" t="str">
        <f>IFERROR(IF(G34=0,"",IF(G34&lt;_xlfn.PERCENTILE.INC(($E$13:$E$36,$G$13:$G$36,$I$13:$I$36),0.2),"Baja",IF(G34&lt;_xlfn.PERCENTILE.INC(($E$13:$E$36,$G$13:$G$36,$I$13:$I$36),0.75),"Media","Alta"))),"-")</f>
        <v>Media</v>
      </c>
      <c r="G34" s="13">
        <v>3</v>
      </c>
      <c r="H34" s="12" t="str">
        <f>IFERROR(IF(I34=0,"",IF(I34&lt;_xlfn.PERCENTILE.INC(($E$13:$E$36,$G$13:$G$36,$I$13:$I$36),0.2),"Baja",IF(I34&lt;_xlfn.PERCENTILE.INC(($E$13:$E$36,$G$13:$G$36,$I$13:$I$36),0.75),"Media","Alta"))),"-")</f>
        <v>Baja</v>
      </c>
      <c r="I34" s="13">
        <v>2</v>
      </c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>Baja</v>
      </c>
      <c r="I35" s="9">
        <v>1</v>
      </c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74</v>
      </c>
      <c r="F37" s="15"/>
      <c r="G37" s="16">
        <f>+SUM(G13:G36)</f>
        <v>75</v>
      </c>
      <c r="H37" s="15"/>
      <c r="I37" s="16">
        <f>+SUM(I13:I36)</f>
        <v>64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87" priority="11">
      <formula>C7=""</formula>
    </cfRule>
  </conditionalFormatting>
  <conditionalFormatting sqref="B7">
    <cfRule type="expression" dxfId="86" priority="10">
      <formula>B7=""</formula>
    </cfRule>
  </conditionalFormatting>
  <conditionalFormatting sqref="D7">
    <cfRule type="expression" dxfId="85" priority="9">
      <formula>D7=""</formula>
    </cfRule>
  </conditionalFormatting>
  <conditionalFormatting sqref="E7">
    <cfRule type="expression" dxfId="84" priority="8">
      <formula>E7=""</formula>
    </cfRule>
  </conditionalFormatting>
  <conditionalFormatting sqref="F7">
    <cfRule type="expression" dxfId="83" priority="2">
      <formula>F7=""</formula>
    </cfRule>
  </conditionalFormatting>
  <conditionalFormatting sqref="F7">
    <cfRule type="expression" dxfId="82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37"/>
  <sheetViews>
    <sheetView zoomScale="70" zoomScaleNormal="70" workbookViewId="0">
      <selection activeCell="B8" sqref="B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1:9" ht="21" x14ac:dyDescent="0.25">
      <c r="B2" s="94" t="str">
        <f>"PROGRAMA DE OPERACIÓN DEL SERVICIO ("&amp;B7&amp;" - "&amp;C7&amp;")"</f>
        <v>PROGRAMA DE OPERACIÓN DEL SERVICIO (Q01Y1 - Regreso)</v>
      </c>
      <c r="C2" s="94"/>
      <c r="D2" s="94"/>
      <c r="E2" s="94"/>
      <c r="F2" s="94"/>
      <c r="G2" s="94"/>
      <c r="H2" s="94"/>
      <c r="I2" s="94"/>
    </row>
    <row r="4" spans="1:9" x14ac:dyDescent="0.25">
      <c r="A4" s="1"/>
      <c r="B4" s="1" t="s">
        <v>0</v>
      </c>
      <c r="C4" s="1"/>
      <c r="D4" s="1"/>
      <c r="E4" s="1"/>
      <c r="F4" s="1"/>
      <c r="G4" s="1"/>
      <c r="H4" s="1"/>
      <c r="I4" s="1"/>
    </row>
    <row r="6" spans="1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1:9" x14ac:dyDescent="0.25">
      <c r="B7" s="4" t="s">
        <v>202</v>
      </c>
      <c r="C7" s="4" t="s">
        <v>41</v>
      </c>
      <c r="D7" s="4" t="s">
        <v>50</v>
      </c>
      <c r="E7" s="4" t="s">
        <v>48</v>
      </c>
      <c r="F7" s="4" t="s">
        <v>44</v>
      </c>
      <c r="G7" s="3"/>
    </row>
    <row r="9" spans="1:9" x14ac:dyDescent="0.25">
      <c r="A9" s="1"/>
      <c r="B9" s="1" t="s">
        <v>6</v>
      </c>
      <c r="C9" s="1"/>
      <c r="D9" s="1"/>
      <c r="E9" s="1"/>
      <c r="F9" s="1"/>
      <c r="G9" s="1"/>
      <c r="H9" s="1"/>
      <c r="I9" s="1"/>
    </row>
    <row r="11" spans="1:9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1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1:9" ht="15.75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1:9" ht="15.75" x14ac:dyDescent="0.25">
      <c r="B14" s="10">
        <v>1</v>
      </c>
      <c r="C14" s="67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1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1:9" ht="15.75" x14ac:dyDescent="0.25">
      <c r="B16" s="10">
        <v>3</v>
      </c>
      <c r="C16" s="67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7" t="s">
        <v>19</v>
      </c>
      <c r="D18" s="48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50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49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7" t="s">
        <v>21</v>
      </c>
      <c r="D20" s="48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50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49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7" t="s">
        <v>23</v>
      </c>
      <c r="D22" s="48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50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7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7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7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7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67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7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7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81" priority="22">
      <formula>C7=""</formula>
    </cfRule>
  </conditionalFormatting>
  <conditionalFormatting sqref="B7">
    <cfRule type="expression" dxfId="80" priority="21">
      <formula>B7=""</formula>
    </cfRule>
  </conditionalFormatting>
  <conditionalFormatting sqref="D7">
    <cfRule type="expression" dxfId="79" priority="20">
      <formula>D7=""</formula>
    </cfRule>
  </conditionalFormatting>
  <conditionalFormatting sqref="E7">
    <cfRule type="expression" dxfId="78" priority="18">
      <formula>E7=""</formula>
    </cfRule>
  </conditionalFormatting>
  <conditionalFormatting sqref="C7">
    <cfRule type="expression" dxfId="77" priority="15">
      <formula>C7=""</formula>
    </cfRule>
  </conditionalFormatting>
  <conditionalFormatting sqref="B7">
    <cfRule type="expression" dxfId="76" priority="14">
      <formula>B7=""</formula>
    </cfRule>
  </conditionalFormatting>
  <conditionalFormatting sqref="D7">
    <cfRule type="expression" dxfId="75" priority="13">
      <formula>D7=""</formula>
    </cfRule>
  </conditionalFormatting>
  <conditionalFormatting sqref="E7">
    <cfRule type="expression" dxfId="74" priority="11">
      <formula>E7=""</formula>
    </cfRule>
  </conditionalFormatting>
  <conditionalFormatting sqref="F7">
    <cfRule type="expression" dxfId="73" priority="2">
      <formula>F7=""</formula>
    </cfRule>
  </conditionalFormatting>
  <conditionalFormatting sqref="F7">
    <cfRule type="expression" dxfId="72" priority="1">
      <formula>F7=""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B8" sqref="B8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(Q01Y2 -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196</v>
      </c>
      <c r="C7" s="4" t="s">
        <v>41</v>
      </c>
      <c r="D7" s="4" t="s">
        <v>43</v>
      </c>
      <c r="E7" s="4" t="s">
        <v>48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48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50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47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49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0" t="s">
        <v>21</v>
      </c>
      <c r="D20" s="48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50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47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49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48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50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0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0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60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71" priority="15">
      <formula>C7=""</formula>
    </cfRule>
  </conditionalFormatting>
  <conditionalFormatting sqref="B7">
    <cfRule type="expression" dxfId="70" priority="14">
      <formula>B7=""</formula>
    </cfRule>
  </conditionalFormatting>
  <conditionalFormatting sqref="D7">
    <cfRule type="expression" dxfId="69" priority="13">
      <formula>D7=""</formula>
    </cfRule>
  </conditionalFormatting>
  <conditionalFormatting sqref="E7">
    <cfRule type="expression" dxfId="68" priority="12">
      <formula>E7=""</formula>
    </cfRule>
  </conditionalFormatting>
  <conditionalFormatting sqref="F7">
    <cfRule type="expression" dxfId="67" priority="2">
      <formula>F7=""</formula>
    </cfRule>
  </conditionalFormatting>
  <conditionalFormatting sqref="F7">
    <cfRule type="expression" dxfId="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abSelected="1" zoomScale="70" zoomScaleNormal="70" workbookViewId="0">
      <selection activeCell="Q32" sqref="Q3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(Q01N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96</v>
      </c>
      <c r="C7" s="4" t="s">
        <v>45</v>
      </c>
      <c r="D7" s="4" t="s">
        <v>48</v>
      </c>
      <c r="E7" s="4" t="s">
        <v>43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0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0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0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60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>Alta</v>
      </c>
      <c r="E36" s="13">
        <v>1</v>
      </c>
      <c r="F36" s="12" t="str">
        <f>IFERROR(IF(G36=0,"",IF(G36&lt;_xlfn.PERCENTILE.INC(($E$13:$E$36,$G$13:$G$36,$I$13:$I$36),0.2),"Baja",IF(G36&lt;_xlfn.PERCENTILE.INC(($E$13:$E$36,$G$13:$G$36,$I$13:$I$36),0.75),"Media","Alta"))),"-")</f>
        <v>Alta</v>
      </c>
      <c r="G36" s="13">
        <v>1</v>
      </c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</v>
      </c>
      <c r="F37" s="15"/>
      <c r="G37" s="16">
        <f>+SUM(G13:G36)</f>
        <v>1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5" priority="15">
      <formula>D7=""</formula>
    </cfRule>
  </conditionalFormatting>
  <conditionalFormatting sqref="C7">
    <cfRule type="expression" dxfId="64" priority="13">
      <formula>C7=""</formula>
    </cfRule>
  </conditionalFormatting>
  <conditionalFormatting sqref="B7">
    <cfRule type="expression" dxfId="63" priority="12">
      <formula>B7=""</formula>
    </cfRule>
  </conditionalFormatting>
  <conditionalFormatting sqref="E7">
    <cfRule type="expression" dxfId="62" priority="11">
      <formula>E7=""</formula>
    </cfRule>
  </conditionalFormatting>
  <conditionalFormatting sqref="F7">
    <cfRule type="expression" dxfId="61" priority="2">
      <formula>F7=""</formula>
    </cfRule>
  </conditionalFormatting>
  <conditionalFormatting sqref="F7">
    <cfRule type="expression" dxfId="6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E19" sqref="E1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(Q02 -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45</v>
      </c>
      <c r="D7" s="4" t="s">
        <v>99</v>
      </c>
      <c r="E7" s="4" t="s">
        <v>50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2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2</v>
      </c>
    </row>
    <row r="20" spans="2:9" ht="15.75" x14ac:dyDescent="0.25">
      <c r="B20" s="10">
        <v>7</v>
      </c>
      <c r="C20" s="60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 t="str">
        <f>IFERROR(IF(G20=0,"",IF(G20&lt;_xlfn.PERCENTILE.INC(($E$13:$E$36,$G$13:$G$36,$I$13:$I$36),0.2),"Baja",IF(G20&lt;_xlfn.PERCENTILE.INC(($E$13:$E$36,$G$13:$G$36,$I$13:$I$36),0.75),"Media","Alta"))),"-")</f>
        <v>Media</v>
      </c>
      <c r="G20" s="13">
        <v>1</v>
      </c>
      <c r="H20" s="12" t="str">
        <f>IFERROR(IF(I20=0,"",IF(I20&lt;_xlfn.PERCENTILE.INC(($E$13:$E$36,$G$13:$G$36,$I$13:$I$36),0.2),"Baja",IF(I20&lt;_xlfn.PERCENTILE.INC(($E$13:$E$36,$G$13:$G$36,$I$13:$I$36),0.75),"Media","Alta"))),"-")</f>
        <v>Media</v>
      </c>
      <c r="I20" s="13">
        <v>1</v>
      </c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0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0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60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</v>
      </c>
      <c r="F37" s="15"/>
      <c r="G37" s="16">
        <f>+SUM(G13:G36)</f>
        <v>3</v>
      </c>
      <c r="H37" s="15"/>
      <c r="I37" s="16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9" priority="15">
      <formula>C7=""</formula>
    </cfRule>
  </conditionalFormatting>
  <conditionalFormatting sqref="B7">
    <cfRule type="expression" dxfId="58" priority="14">
      <formula>B7=""</formula>
    </cfRule>
  </conditionalFormatting>
  <conditionalFormatting sqref="D7">
    <cfRule type="expression" dxfId="57" priority="13">
      <formula>D7=""</formula>
    </cfRule>
  </conditionalFormatting>
  <conditionalFormatting sqref="E7">
    <cfRule type="expression" dxfId="56" priority="12">
      <formula>E7=""</formula>
    </cfRule>
  </conditionalFormatting>
  <conditionalFormatting sqref="F7">
    <cfRule type="expression" dxfId="55" priority="2">
      <formula>F7=""</formula>
    </cfRule>
  </conditionalFormatting>
  <conditionalFormatting sqref="F7">
    <cfRule type="expression" dxfId="54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C24" sqref="C24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4" t="str">
        <f>"PROGRAMA DE OPERACIÓN DEL SERVICIO ("&amp;B7&amp;" - "&amp;C7&amp;")"</f>
        <v>PROGRAMA DE OPERACIÓN DEL SERVICIO (Q02 -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51</v>
      </c>
      <c r="C7" s="4" t="s">
        <v>41</v>
      </c>
      <c r="D7" s="4" t="s">
        <v>50</v>
      </c>
      <c r="E7" s="4" t="s">
        <v>99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0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47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49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0" t="s">
        <v>29</v>
      </c>
      <c r="D28" s="48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50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47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1</v>
      </c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49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0" t="s">
        <v>31</v>
      </c>
      <c r="D30" s="48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2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50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47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1</v>
      </c>
      <c r="H31" s="49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9" ht="15.75" x14ac:dyDescent="0.25">
      <c r="B32" s="10">
        <v>19</v>
      </c>
      <c r="C32" s="60" t="s">
        <v>33</v>
      </c>
      <c r="D32" s="48" t="str">
        <f>IFERROR(IF(E32=0,"",IF(E32&lt;_xlfn.PERCENTILE.INC(($E$13:$E$36,$G$13:$G$36,$I$13:$I$36),0.2),"Baja",IF(E32&lt;_xlfn.PERCENTILE.INC(($E$13:$E$36,$G$13:$G$36,$I$13:$I$36),0.75),"Media","Alta"))),"-")</f>
        <v>Alta</v>
      </c>
      <c r="E32" s="13">
        <v>1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13">
        <v>1</v>
      </c>
      <c r="H32" s="50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1</v>
      </c>
    </row>
    <row r="33" spans="2:9" ht="15.75" x14ac:dyDescent="0.25">
      <c r="B33" s="6">
        <v>20</v>
      </c>
      <c r="C33" s="7" t="s">
        <v>34</v>
      </c>
      <c r="D33" s="47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49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0" t="s">
        <v>35</v>
      </c>
      <c r="D34" s="48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50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5</v>
      </c>
      <c r="F37" s="15"/>
      <c r="G37" s="16">
        <f>+SUM(G13:G36)</f>
        <v>3</v>
      </c>
      <c r="H37" s="15"/>
      <c r="I37" s="16">
        <f>+SUM(I13:I36)</f>
        <v>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3" priority="15">
      <formula>D7=""</formula>
    </cfRule>
  </conditionalFormatting>
  <conditionalFormatting sqref="E7">
    <cfRule type="expression" dxfId="52" priority="14">
      <formula>E7=""</formula>
    </cfRule>
  </conditionalFormatting>
  <conditionalFormatting sqref="C7">
    <cfRule type="expression" dxfId="51" priority="12">
      <formula>C7=""</formula>
    </cfRule>
  </conditionalFormatting>
  <conditionalFormatting sqref="B7">
    <cfRule type="expression" dxfId="50" priority="11">
      <formula>B7=""</formula>
    </cfRule>
  </conditionalFormatting>
  <conditionalFormatting sqref="F7">
    <cfRule type="expression" dxfId="49" priority="2">
      <formula>F7=""</formula>
    </cfRule>
  </conditionalFormatting>
  <conditionalFormatting sqref="F7">
    <cfRule type="expression" dxfId="48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C34" sqref="C34"/>
    </sheetView>
  </sheetViews>
  <sheetFormatPr baseColWidth="10" defaultRowHeight="15" x14ac:dyDescent="0.25"/>
  <cols>
    <col min="1" max="1" width="4.7109375" customWidth="1"/>
    <col min="2" max="9" width="15.7109375" customWidth="1"/>
    <col min="11" max="15" width="14" bestFit="1" customWidth="1"/>
    <col min="16" max="16" width="14" customWidth="1"/>
  </cols>
  <sheetData>
    <row r="2" spans="2:9" ht="21" x14ac:dyDescent="0.25">
      <c r="B2" s="94" t="str">
        <f>"PROGRAMA DE OPERACIÓN DEL SERVICIO ("&amp;B7&amp;" - "&amp;C7&amp;")"</f>
        <v>PROGRAMA DE OPERACIÓN DEL SERVICIO (Q03 -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97</v>
      </c>
      <c r="C7" s="4" t="s">
        <v>45</v>
      </c>
      <c r="D7" s="4" t="s">
        <v>100</v>
      </c>
      <c r="E7" s="4" t="s">
        <v>48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Alta</v>
      </c>
      <c r="E18" s="13">
        <v>1</v>
      </c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0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1</v>
      </c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75" x14ac:dyDescent="0.25">
      <c r="B28" s="10">
        <v>15</v>
      </c>
      <c r="C28" s="60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75" x14ac:dyDescent="0.25">
      <c r="B30" s="10">
        <v>17</v>
      </c>
      <c r="C30" s="60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75" x14ac:dyDescent="0.25">
      <c r="B32" s="10">
        <v>19</v>
      </c>
      <c r="C32" s="60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47" priority="15">
      <formula>C7=""</formula>
    </cfRule>
  </conditionalFormatting>
  <conditionalFormatting sqref="B7">
    <cfRule type="expression" dxfId="46" priority="14">
      <formula>B7=""</formula>
    </cfRule>
  </conditionalFormatting>
  <conditionalFormatting sqref="D7">
    <cfRule type="expression" dxfId="45" priority="13">
      <formula>D7=""</formula>
    </cfRule>
  </conditionalFormatting>
  <conditionalFormatting sqref="E7">
    <cfRule type="expression" dxfId="44" priority="12">
      <formula>E7=""</formula>
    </cfRule>
  </conditionalFormatting>
  <conditionalFormatting sqref="F7">
    <cfRule type="expression" dxfId="43" priority="2">
      <formula>F7=""</formula>
    </cfRule>
  </conditionalFormatting>
  <conditionalFormatting sqref="F7">
    <cfRule type="expression" dxfId="42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7" sqref="F7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(Q03 - Regreso)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97</v>
      </c>
      <c r="C7" s="4" t="s">
        <v>41</v>
      </c>
      <c r="D7" s="4" t="s">
        <v>48</v>
      </c>
      <c r="E7" s="4" t="s">
        <v>100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0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0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0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0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0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2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8"/>
    </row>
    <row r="24" spans="2:9" ht="15.75" x14ac:dyDescent="0.25">
      <c r="B24" s="10">
        <v>11</v>
      </c>
      <c r="C24" s="60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2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8"/>
    </row>
    <row r="26" spans="2:9" ht="15.75" x14ac:dyDescent="0.25">
      <c r="B26" s="10">
        <v>13</v>
      </c>
      <c r="C26" s="60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2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8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8"/>
    </row>
    <row r="28" spans="2:9" ht="15.75" x14ac:dyDescent="0.25">
      <c r="B28" s="10">
        <v>15</v>
      </c>
      <c r="C28" s="60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8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8"/>
    </row>
    <row r="30" spans="2:9" ht="15.75" x14ac:dyDescent="0.25">
      <c r="B30" s="10">
        <v>17</v>
      </c>
      <c r="C30" s="60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10">
        <v>19</v>
      </c>
      <c r="C32" s="60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>Alta</v>
      </c>
      <c r="E32" s="13">
        <v>1</v>
      </c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>Alta</v>
      </c>
      <c r="E33" s="9">
        <v>1</v>
      </c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10">
        <v>21</v>
      </c>
      <c r="C34" s="60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0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0</v>
      </c>
      <c r="H37" s="15"/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41" priority="15">
      <formula>C7=""</formula>
    </cfRule>
  </conditionalFormatting>
  <conditionalFormatting sqref="B7">
    <cfRule type="expression" dxfId="40" priority="14">
      <formula>B7=""</formula>
    </cfRule>
  </conditionalFormatting>
  <conditionalFormatting sqref="D7">
    <cfRule type="expression" dxfId="39" priority="13">
      <formula>D7=""</formula>
    </cfRule>
  </conditionalFormatting>
  <conditionalFormatting sqref="E7">
    <cfRule type="expression" dxfId="38" priority="12">
      <formula>E7=""</formula>
    </cfRule>
  </conditionalFormatting>
  <conditionalFormatting sqref="F7">
    <cfRule type="expression" dxfId="37" priority="2">
      <formula>F7=""</formula>
    </cfRule>
  </conditionalFormatting>
  <conditionalFormatting sqref="F7">
    <cfRule type="expression" dxfId="3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N17" sqref="N17"/>
    </sheetView>
  </sheetViews>
  <sheetFormatPr baseColWidth="10" defaultRowHeight="15" x14ac:dyDescent="0.25"/>
  <cols>
    <col min="1" max="1" width="4.7109375" customWidth="1"/>
    <col min="2" max="9" width="15.7109375" customWidth="1"/>
    <col min="12" max="16" width="14" bestFit="1" customWidth="1"/>
  </cols>
  <sheetData>
    <row r="2" spans="2:9" ht="21" x14ac:dyDescent="0.25">
      <c r="B2" s="94" t="str">
        <f>"PROGRAMA DE OPERACIÓN DEL SERVICIO ("&amp;B7&amp;" - "&amp;C7&amp;")"</f>
        <v>PROGRAMA DE OPERACIÓN DEL SERVICIO (Q03Y - Ida)</v>
      </c>
      <c r="C2" s="94"/>
      <c r="D2" s="94"/>
      <c r="E2" s="94"/>
      <c r="F2" s="94"/>
      <c r="G2" s="94"/>
      <c r="H2" s="94"/>
      <c r="I2" s="94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190</v>
      </c>
      <c r="C7" s="4" t="s">
        <v>45</v>
      </c>
      <c r="D7" s="4" t="s">
        <v>43</v>
      </c>
      <c r="E7" s="4" t="s">
        <v>100</v>
      </c>
      <c r="F7" s="4" t="s">
        <v>44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9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75" x14ac:dyDescent="0.25">
      <c r="B14" s="10">
        <v>1</v>
      </c>
      <c r="C14" s="69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75" x14ac:dyDescent="0.25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75" x14ac:dyDescent="0.25">
      <c r="B16" s="10">
        <v>3</v>
      </c>
      <c r="C16" s="69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75" x14ac:dyDescent="0.25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75" x14ac:dyDescent="0.25">
      <c r="B18" s="10">
        <v>5</v>
      </c>
      <c r="C18" s="69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75" x14ac:dyDescent="0.25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75" x14ac:dyDescent="0.25">
      <c r="B20" s="10">
        <v>7</v>
      </c>
      <c r="C20" s="69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1</v>
      </c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75" x14ac:dyDescent="0.25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75" x14ac:dyDescent="0.25">
      <c r="B22" s="10">
        <v>9</v>
      </c>
      <c r="C22" s="69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2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2"/>
    </row>
    <row r="23" spans="2:9" ht="15.75" x14ac:dyDescent="0.25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8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8"/>
    </row>
    <row r="24" spans="2:9" ht="15.75" x14ac:dyDescent="0.25">
      <c r="B24" s="10">
        <v>11</v>
      </c>
      <c r="C24" s="69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2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2"/>
    </row>
    <row r="25" spans="2:9" ht="15.75" x14ac:dyDescent="0.25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8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8"/>
    </row>
    <row r="26" spans="2:9" ht="15.75" x14ac:dyDescent="0.25">
      <c r="B26" s="10">
        <v>13</v>
      </c>
      <c r="C26" s="69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2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2"/>
    </row>
    <row r="27" spans="2:9" ht="15.75" x14ac:dyDescent="0.25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8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8"/>
    </row>
    <row r="28" spans="2:9" ht="15.75" x14ac:dyDescent="0.25">
      <c r="B28" s="10">
        <v>15</v>
      </c>
      <c r="C28" s="69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2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2"/>
    </row>
    <row r="29" spans="2:9" ht="15.75" x14ac:dyDescent="0.25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8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8"/>
    </row>
    <row r="30" spans="2:9" ht="15.75" x14ac:dyDescent="0.25">
      <c r="B30" s="10">
        <v>17</v>
      </c>
      <c r="C30" s="69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2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2"/>
    </row>
    <row r="31" spans="2:9" ht="15.75" x14ac:dyDescent="0.25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8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8"/>
    </row>
    <row r="32" spans="2:9" ht="15.75" x14ac:dyDescent="0.25">
      <c r="B32" s="10">
        <v>19</v>
      </c>
      <c r="C32" s="69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2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8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8"/>
    </row>
    <row r="34" spans="2:9" ht="15.75" x14ac:dyDescent="0.25">
      <c r="B34" s="10">
        <v>21</v>
      </c>
      <c r="C34" s="69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2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75" x14ac:dyDescent="0.25">
      <c r="B36" s="10">
        <v>23</v>
      </c>
      <c r="C36" s="69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75" x14ac:dyDescent="0.25">
      <c r="B37" s="6" t="s">
        <v>38</v>
      </c>
      <c r="C37" s="7"/>
      <c r="D37" s="15"/>
      <c r="E37" s="16">
        <f>+SUM(E13:E36)</f>
        <v>1</v>
      </c>
      <c r="F37" s="15"/>
      <c r="G37" s="16"/>
      <c r="H37" s="15"/>
      <c r="I37" s="16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35" priority="15">
      <formula>C7=""</formula>
    </cfRule>
  </conditionalFormatting>
  <conditionalFormatting sqref="B7">
    <cfRule type="expression" dxfId="34" priority="14">
      <formula>B7=""</formula>
    </cfRule>
  </conditionalFormatting>
  <conditionalFormatting sqref="D7">
    <cfRule type="expression" dxfId="33" priority="13">
      <formula>D7=""</formula>
    </cfRule>
  </conditionalFormatting>
  <conditionalFormatting sqref="E7">
    <cfRule type="expression" dxfId="32" priority="12">
      <formula>E7=""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DIR HORCON - VALPO - Ida)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41" t="s">
        <v>93</v>
      </c>
    </row>
    <row r="7" spans="2:14" x14ac:dyDescent="0.25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DIR HORCON - VALPO - Regreso)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DIR QUINT - VALPO - Regreso)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NOCT VALPO - QUINT - Ida)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DIR QUINTO - OSITOS - Ida)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94" t="str">
        <f>"PROGRAMA DE OPERACIÓN DEL SERVICIO ("&amp;B7&amp;" - "&amp;C7&amp;")"</f>
        <v>PROGRAMA DE OPERACIÓN DEL SERVICIO (Q01 DIR QUINTO - OSITOS - Regreso)</v>
      </c>
      <c r="C2" s="94"/>
      <c r="D2" s="94"/>
      <c r="E2" s="94"/>
      <c r="F2" s="94"/>
      <c r="G2" s="94"/>
      <c r="H2" s="94"/>
      <c r="I2" s="94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104" t="s">
        <v>7</v>
      </c>
      <c r="C11" s="104" t="s">
        <v>8</v>
      </c>
      <c r="D11" s="105" t="s">
        <v>9</v>
      </c>
      <c r="E11" s="105"/>
      <c r="F11" s="105" t="s">
        <v>10</v>
      </c>
      <c r="G11" s="105"/>
      <c r="H11" s="105" t="s">
        <v>11</v>
      </c>
      <c r="I11" s="105"/>
    </row>
    <row r="12" spans="2:14" ht="30" x14ac:dyDescent="0.25">
      <c r="B12" s="104"/>
      <c r="C12" s="10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75" x14ac:dyDescent="0.25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75" x14ac:dyDescent="0.25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75" x14ac:dyDescent="0.25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75" x14ac:dyDescent="0.25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75" x14ac:dyDescent="0.25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75" x14ac:dyDescent="0.25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75" x14ac:dyDescent="0.25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75" x14ac:dyDescent="0.25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75" x14ac:dyDescent="0.25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75" x14ac:dyDescent="0.25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75" x14ac:dyDescent="0.25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75" x14ac:dyDescent="0.25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75" x14ac:dyDescent="0.25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75" x14ac:dyDescent="0.25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75" x14ac:dyDescent="0.25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75" x14ac:dyDescent="0.25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75" x14ac:dyDescent="0.25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75" x14ac:dyDescent="0.25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75" x14ac:dyDescent="0.25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75" x14ac:dyDescent="0.25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75" x14ac:dyDescent="0.25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75" x14ac:dyDescent="0.25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75" x14ac:dyDescent="0.25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75" x14ac:dyDescent="0.25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33</vt:i4>
      </vt:variant>
      <vt:variant>
        <vt:lpstr>Rangos con nombre</vt:lpstr>
      </vt:variant>
      <vt:variant>
        <vt:i4>31</vt:i4>
      </vt:variant>
    </vt:vector>
  </HeadingPairs>
  <TitlesOfParts>
    <vt:vector size="64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D Q01Y1-R</vt:lpstr>
      <vt:lpstr>D Q01Y2-R</vt:lpstr>
      <vt:lpstr>D Q01N-I</vt:lpstr>
      <vt:lpstr>D Q02-I</vt:lpstr>
      <vt:lpstr>D Q02-R</vt:lpstr>
      <vt:lpstr>D Q03-I</vt:lpstr>
      <vt:lpstr>D Q03-R</vt:lpstr>
      <vt:lpstr>D Q03Y-I</vt:lpstr>
      <vt:lpstr>Q01-I</vt:lpstr>
      <vt:lpstr>Q01-R</vt:lpstr>
      <vt:lpstr>Q01Y1-R</vt:lpstr>
      <vt:lpstr>Q01Y2-R</vt:lpstr>
      <vt:lpstr>Q01N-I</vt:lpstr>
      <vt:lpstr>Q02-I</vt:lpstr>
      <vt:lpstr>Q02-R</vt:lpstr>
      <vt:lpstr>Q03-I</vt:lpstr>
      <vt:lpstr>Q03-R</vt:lpstr>
      <vt:lpstr>Q03Y-I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Q01N-I'!Área_de_impresión</vt:lpstr>
      <vt:lpstr>'D Q01-R '!Área_de_impresión</vt:lpstr>
      <vt:lpstr>'D Q01Y2-R'!Área_de_impresión</vt:lpstr>
      <vt:lpstr>'D Q02-I'!Área_de_impresión</vt:lpstr>
      <vt:lpstr>'D Q02-R'!Área_de_impresión</vt:lpstr>
      <vt:lpstr>'D Q03-I'!Área_de_impresión</vt:lpstr>
      <vt:lpstr>'D Q03-R'!Área_de_impresión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'Q01N-I'!Área_de_impresión</vt:lpstr>
      <vt:lpstr>'Q01-R'!Área_de_impresión</vt:lpstr>
      <vt:lpstr>'Q01Y2-R'!Área_de_impresión</vt:lpstr>
      <vt:lpstr>'Q02-I'!Área_de_impresión</vt:lpstr>
      <vt:lpstr>'Q02-R'!Área_de_impresión</vt:lpstr>
      <vt:lpstr>'Q03-I'!Área_de_impresión</vt:lpstr>
      <vt:lpstr>'Q03-R'!Área_de_impresión</vt:lpstr>
      <vt:lpstr>'Q03Y-I'!Área_de_impresión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2020-02-28T14:54:20Z</dcterms:modified>
</cp:coreProperties>
</file>