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105\"/>
    </mc:Choice>
  </mc:AlternateContent>
  <bookViews>
    <workbookView xWindow="0" yWindow="0" windowWidth="14775" windowHeight="4275" tabRatio="989" activeTab="2"/>
  </bookViews>
  <sheets>
    <sheet name="TAPA" sheetId="67" r:id="rId1"/>
    <sheet name="Servicios" sheetId="30" r:id="rId2"/>
    <sheet name="Q01-I" sheetId="53" r:id="rId3"/>
    <sheet name="Q01-R" sheetId="54" r:id="rId4"/>
    <sheet name="Q02-I" sheetId="70" r:id="rId5"/>
    <sheet name="Q02-R" sheetId="71" r:id="rId6"/>
    <sheet name="Q03-I" sheetId="61" r:id="rId7"/>
    <sheet name="Q03-R" sheetId="62" r:id="rId8"/>
    <sheet name="Q03V-I" sheetId="68" r:id="rId9"/>
    <sheet name="Q03V-R" sheetId="69" r:id="rId10"/>
  </sheets>
  <definedNames>
    <definedName name="_xlnm.Print_Area" localSheetId="2">'Q01-I'!$B$2:$I$37</definedName>
    <definedName name="_xlnm.Print_Area" localSheetId="3">'Q01-R'!$B$2:$I$37</definedName>
    <definedName name="_xlnm.Print_Area" localSheetId="6">'Q03-I'!$B$2:$I$37</definedName>
    <definedName name="_xlnm.Print_Area" localSheetId="7">'Q03-R'!$B$2:$I$37</definedName>
    <definedName name="_xlnm.Print_Area" localSheetId="8">'Q03V-I'!$B$2:$I$37</definedName>
    <definedName name="_xlnm.Print_Area" localSheetId="9">'Q03V-R'!$B$2:$I$37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54" l="1"/>
  <c r="D32" i="53"/>
  <c r="I37" i="71"/>
  <c r="G37" i="71"/>
  <c r="E37" i="71"/>
  <c r="H36" i="71"/>
  <c r="F36" i="71"/>
  <c r="D36" i="71"/>
  <c r="H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D30" i="68" l="1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H25" i="69"/>
  <c r="D21" i="69"/>
  <c r="H24" i="69"/>
  <c r="H23" i="69"/>
  <c r="H22" i="69"/>
  <c r="H21" i="69"/>
  <c r="H20" i="69"/>
  <c r="H19" i="69"/>
  <c r="F19" i="69"/>
  <c r="D19" i="69"/>
  <c r="H18" i="69"/>
  <c r="F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H29" i="68"/>
  <c r="F29" i="68"/>
  <c r="D29" i="68"/>
  <c r="H28" i="68"/>
  <c r="F28" i="68"/>
  <c r="D28" i="68"/>
  <c r="H27" i="68"/>
  <c r="F27" i="68"/>
  <c r="D27" i="68"/>
  <c r="H26" i="68"/>
  <c r="H25" i="68"/>
  <c r="H24" i="68"/>
  <c r="H23" i="68"/>
  <c r="H22" i="68"/>
  <c r="H21" i="68"/>
  <c r="H20" i="68"/>
  <c r="H19" i="68"/>
  <c r="F19" i="68"/>
  <c r="D19" i="68"/>
  <c r="H18" i="68"/>
  <c r="F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D31" i="62"/>
  <c r="F27" i="62"/>
  <c r="D26" i="62"/>
  <c r="D23" i="62"/>
  <c r="D25" i="61"/>
  <c r="F22" i="61"/>
  <c r="D22" i="61"/>
  <c r="D20" i="61"/>
  <c r="H31" i="54"/>
  <c r="F31" i="54"/>
  <c r="D31" i="54"/>
  <c r="H30" i="54"/>
  <c r="F30" i="54"/>
  <c r="D30" i="54"/>
  <c r="H29" i="54"/>
  <c r="F29" i="54"/>
  <c r="D29" i="54"/>
  <c r="H28" i="54"/>
  <c r="F28" i="54"/>
  <c r="D28" i="54"/>
  <c r="H27" i="54"/>
  <c r="F27" i="54"/>
  <c r="D27" i="54"/>
  <c r="H26" i="54"/>
  <c r="F26" i="54"/>
  <c r="D26" i="54"/>
  <c r="H25" i="54"/>
  <c r="F25" i="54"/>
  <c r="D25" i="54"/>
  <c r="H24" i="54"/>
  <c r="F24" i="54"/>
  <c r="D24" i="54"/>
  <c r="H23" i="54"/>
  <c r="F23" i="54"/>
  <c r="D23" i="54"/>
  <c r="H22" i="54"/>
  <c r="F22" i="54"/>
  <c r="D22" i="54"/>
  <c r="H21" i="54"/>
  <c r="F21" i="54"/>
  <c r="D21" i="54"/>
  <c r="H20" i="54"/>
  <c r="F20" i="54"/>
  <c r="D20" i="54"/>
  <c r="H19" i="54"/>
  <c r="F19" i="54"/>
  <c r="D19" i="54"/>
  <c r="H18" i="54"/>
  <c r="F18" i="54"/>
  <c r="D18" i="54"/>
  <c r="H31" i="53"/>
  <c r="F31" i="53"/>
  <c r="D31" i="53"/>
  <c r="H30" i="53"/>
  <c r="F30" i="53"/>
  <c r="D30" i="53"/>
  <c r="H29" i="53"/>
  <c r="F29" i="53"/>
  <c r="D29" i="53"/>
  <c r="H28" i="53"/>
  <c r="F28" i="53"/>
  <c r="D28" i="53"/>
  <c r="H27" i="53"/>
  <c r="F27" i="53"/>
  <c r="D27" i="53"/>
  <c r="H26" i="53"/>
  <c r="F26" i="53"/>
  <c r="D26" i="53"/>
  <c r="H25" i="53"/>
  <c r="F25" i="53"/>
  <c r="D25" i="53"/>
  <c r="H24" i="53"/>
  <c r="F24" i="53"/>
  <c r="D24" i="53"/>
  <c r="H23" i="53"/>
  <c r="F23" i="53"/>
  <c r="D23" i="53"/>
  <c r="H22" i="53"/>
  <c r="F22" i="53"/>
  <c r="D22" i="53"/>
  <c r="H21" i="53"/>
  <c r="F21" i="53"/>
  <c r="D21" i="53"/>
  <c r="H20" i="53"/>
  <c r="F20" i="53"/>
  <c r="D20" i="53"/>
  <c r="H19" i="53"/>
  <c r="F19" i="53"/>
  <c r="D19" i="53"/>
  <c r="H18" i="53"/>
  <c r="F18" i="53"/>
  <c r="D18" i="53"/>
  <c r="B4" i="67"/>
  <c r="H23" i="62" l="1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H32" i="62"/>
  <c r="F32" i="62"/>
  <c r="H31" i="62"/>
  <c r="H30" i="62"/>
  <c r="H29" i="62"/>
  <c r="H28" i="62"/>
  <c r="H27" i="62"/>
  <c r="H26" i="62"/>
  <c r="H25" i="62"/>
  <c r="H24" i="62"/>
  <c r="H22" i="62"/>
  <c r="F22" i="62"/>
  <c r="D22" i="62"/>
  <c r="H21" i="62"/>
  <c r="F21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H25" i="61"/>
  <c r="H24" i="61"/>
  <c r="H23" i="61"/>
  <c r="H22" i="61"/>
  <c r="H21" i="61"/>
  <c r="H20" i="61"/>
  <c r="H19" i="61"/>
  <c r="F19" i="61"/>
  <c r="D19" i="61"/>
  <c r="H18" i="61"/>
  <c r="F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54"/>
  <c r="G37" i="54"/>
  <c r="E37" i="54"/>
  <c r="H36" i="54"/>
  <c r="F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<sst xmlns="http://schemas.openxmlformats.org/spreadsheetml/2006/main" count="452" uniqueCount="83">
  <si>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</si>
  <si>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</si>
  <si>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</si>
  <si>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</si>
  <si>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</si>
  <si>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</si>
  <si>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</si>
  <si>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</si>
  <si>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</si>
  <si>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</si>
  <si>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</si>
  <si>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</si>
  <si>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</si>
  <si>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</si>
  <si>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</si>
  <si>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</si>
  <si>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</si>
  <si>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</si>
  <si>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</si>
  <si>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</si>
  <si>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</si>
  <si>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</si>
  <si>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</si>
  <si>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</si>
  <si>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</si>
  <si>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</si>
  <si>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</si>
  <si>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</si>
  <si>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</si>
  <si>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</si>
  <si>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</si>
  <si>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</si>
  <si>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</si>
  <si>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</si>
  <si>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</si>
  <si>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</si>
  <si>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</si>
  <si>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</si>
  <si>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</si>
  <si>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</si>
  <si>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</si>
  <si>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</si>
  <si>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Valparaíso</t>
  </si>
  <si>
    <t>Puchuncaví</t>
  </si>
  <si>
    <t>Q01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</si>
  <si>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</si>
  <si>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</si>
  <si>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</si>
  <si>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</si>
  <si>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</si>
  <si>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</si>
  <si>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</si>
  <si>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</si>
  <si>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</si>
  <si>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Transrural Valparaíso S.A</t>
  </si>
  <si>
    <t>76.572.358-2</t>
  </si>
  <si>
    <t>Q03</t>
  </si>
  <si>
    <t>Isabel Vallejos</t>
  </si>
  <si>
    <t xml:space="preserve">Rocío Pinto 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</si>
  <si>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</si>
  <si>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</si>
  <si>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</si>
  <si>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</si>
  <si>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</si>
  <si>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</si>
  <si>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</si>
  <si>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</si>
  <si>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</si>
  <si>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</si>
  <si>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</si>
  <si>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</si>
  <si>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</si>
  <si>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</si>
  <si>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V</t>
  </si>
  <si>
    <t>QUINTERO</t>
  </si>
  <si>
    <t>UNQ</t>
  </si>
  <si>
    <t>NORMAL</t>
  </si>
  <si>
    <t>A1</t>
  </si>
  <si>
    <t>Q03V</t>
  </si>
  <si>
    <t>Horcón</t>
  </si>
  <si>
    <t xml:space="preserve">Regreso </t>
  </si>
  <si>
    <t>Q02</t>
  </si>
  <si>
    <t>Villa Alemana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</si>
</sst>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opLeftCell="D1" zoomScale="90" zoomScaleNormal="90" workbookViewId="0">
      <selection activeCell="J24" sqref="J24"/>
    </sheetView>
  </sheetViews>
  <sheetFormatPr baseColWidth="10" defaultColWidth="11.42578125" defaultRowHeight="15" x14ac:dyDescent="0.25"/>
  <cols>
    <col min="1" max="1" width="3.28515625" style="41" customWidth="1"/>
    <col min="2" max="2" width="22" style="41" customWidth="1"/>
    <col min="3" max="3" width="20.85546875" style="42" customWidth="1"/>
    <col min="4" max="5" width="16.28515625" style="42" customWidth="1"/>
    <col min="6" max="6" width="13.28515625" style="42" customWidth="1"/>
    <col min="7" max="7" width="20" style="42" customWidth="1"/>
    <col min="8" max="8" width="9.28515625" style="41" customWidth="1"/>
    <col min="9" max="10" width="14.7109375" style="41" customWidth="1"/>
    <col min="11" max="11" width="2.85546875" style="41" customWidth="1"/>
    <col min="12" max="16384" width="11.42578125" style="41"/>
  </cols>
  <sheetData>
    <row r="1" spans="2:13" ht="15" customHeight="1" x14ac:dyDescent="0.25">
      <c r="M1" s="43"/>
    </row>
    <row r="2" spans="2:13" ht="15" customHeight="1" x14ac:dyDescent="0.35">
      <c r="C2" s="41"/>
      <c r="D2" s="39"/>
      <c r="E2" s="41"/>
      <c r="F2" s="41"/>
      <c r="G2" s="41"/>
    </row>
    <row r="3" spans="2:13" ht="15" customHeight="1" x14ac:dyDescent="0.25">
      <c r="C3" s="41"/>
      <c r="D3" s="41"/>
      <c r="E3" s="41"/>
      <c r="F3" s="41"/>
      <c r="G3" s="41"/>
    </row>
    <row r="4" spans="2:13" ht="53.25" customHeight="1" x14ac:dyDescent="0.25">
      <c r="B4" s="61" t="str">
        <f>+D10&amp;"_"&amp;D11&amp;"_"&amp;D12&amp;"_"&amp;D13&amp;"_"&amp;I8&amp;"_"&amp;YEAR(D16)&amp;"_A1_"&amp;I9</f>
        <v>POT_V_QUINTERO_UNQ_NORMAL_2021_A1_8</v>
      </c>
      <c r="C4" s="61"/>
      <c r="D4" s="61"/>
      <c r="E4" s="61"/>
      <c r="F4" s="61"/>
      <c r="G4" s="61"/>
      <c r="H4" s="61"/>
      <c r="I4" s="61"/>
      <c r="J4" s="61"/>
      <c r="M4" s="44"/>
    </row>
    <row r="5" spans="2:13" s="21" customFormat="1" x14ac:dyDescent="0.25">
      <c r="B5" s="41"/>
      <c r="C5" s="41"/>
      <c r="D5" s="41"/>
      <c r="E5" s="41"/>
      <c r="F5" s="41"/>
      <c r="G5" s="41"/>
      <c r="H5" s="41"/>
      <c r="I5" s="41"/>
      <c r="J5" s="41"/>
    </row>
    <row r="6" spans="2:13" s="21" customFormat="1" x14ac:dyDescent="0.25">
      <c r="B6" s="41"/>
      <c r="C6" s="41"/>
      <c r="D6" s="41"/>
      <c r="E6" s="41"/>
      <c r="F6" s="41"/>
      <c r="G6" s="41"/>
      <c r="H6" s="41"/>
      <c r="I6" s="41"/>
      <c r="J6" s="41"/>
    </row>
    <row r="7" spans="2:13" s="21" customFormat="1" x14ac:dyDescent="0.25">
      <c r="B7" s="41"/>
      <c r="C7" s="41"/>
      <c r="D7" s="41"/>
      <c r="E7" s="41"/>
      <c r="F7" s="41"/>
      <c r="G7" s="41"/>
      <c r="H7" s="41"/>
      <c r="I7" s="41"/>
      <c r="J7" s="41"/>
    </row>
    <row r="8" spans="2:13" x14ac:dyDescent="0.25">
      <c r="B8" s="56" t="s">
        <v>64</v>
      </c>
      <c r="C8" s="56"/>
      <c r="D8" s="62" t="s">
        <v>65</v>
      </c>
      <c r="E8" s="63"/>
      <c r="F8" s="41"/>
      <c r="G8" s="54" t="s">
        <v>45</v>
      </c>
      <c r="H8" s="54"/>
      <c r="I8" s="59" t="s">
        <v>76</v>
      </c>
      <c r="J8" s="59"/>
    </row>
    <row r="9" spans="2:13" x14ac:dyDescent="0.25">
      <c r="B9" s="56" t="s">
        <v>61</v>
      </c>
      <c r="C9" s="56"/>
      <c r="D9" s="58" t="s">
        <v>77</v>
      </c>
      <c r="E9" s="58"/>
      <c r="F9" s="41"/>
      <c r="G9" s="54" t="s">
        <v>70</v>
      </c>
      <c r="H9" s="54"/>
      <c r="I9" s="59">
        <v>8</v>
      </c>
      <c r="J9" s="59"/>
    </row>
    <row r="10" spans="2:13" x14ac:dyDescent="0.25">
      <c r="B10" s="54" t="s">
        <v>62</v>
      </c>
      <c r="C10" s="54"/>
      <c r="D10" s="59" t="s">
        <v>72</v>
      </c>
      <c r="E10" s="59"/>
      <c r="F10" s="41"/>
    </row>
    <row r="11" spans="2:13" x14ac:dyDescent="0.25">
      <c r="B11" s="54" t="s">
        <v>46</v>
      </c>
      <c r="C11" s="54"/>
      <c r="D11" s="59" t="s">
        <v>73</v>
      </c>
      <c r="E11" s="59"/>
      <c r="F11" s="41"/>
    </row>
    <row r="12" spans="2:13" x14ac:dyDescent="0.25">
      <c r="B12" s="54" t="s">
        <v>63</v>
      </c>
      <c r="C12" s="54"/>
      <c r="D12" s="59" t="s">
        <v>74</v>
      </c>
      <c r="E12" s="59"/>
      <c r="F12" s="41"/>
    </row>
    <row r="13" spans="2:13" x14ac:dyDescent="0.25">
      <c r="B13" s="54" t="s">
        <v>47</v>
      </c>
      <c r="C13" s="54"/>
      <c r="D13" s="59" t="s">
        <v>75</v>
      </c>
      <c r="E13" s="59"/>
    </row>
    <row r="14" spans="2:13" x14ac:dyDescent="0.25">
      <c r="B14" s="56" t="s">
        <v>71</v>
      </c>
      <c r="C14" s="56"/>
      <c r="D14" s="60" t="s">
        <v>60</v>
      </c>
      <c r="E14" s="60"/>
      <c r="G14" s="41"/>
    </row>
    <row r="15" spans="2:13" x14ac:dyDescent="0.25">
      <c r="B15" s="45"/>
      <c r="C15" s="45"/>
      <c r="G15" s="41"/>
    </row>
    <row r="16" spans="2:13" x14ac:dyDescent="0.25">
      <c r="B16" s="54" t="s">
        <v>48</v>
      </c>
      <c r="C16" s="54"/>
      <c r="D16" s="57">
        <v>44342</v>
      </c>
      <c r="E16" s="57"/>
      <c r="G16" s="46" t="s">
        <v>52</v>
      </c>
      <c r="H16" s="55" t="s">
        <v>57</v>
      </c>
      <c r="I16" s="55"/>
      <c r="J16" s="55"/>
    </row>
    <row r="17" spans="2:10" x14ac:dyDescent="0.25">
      <c r="B17" s="54" t="s">
        <v>49</v>
      </c>
      <c r="C17" s="54"/>
      <c r="D17" s="57">
        <v>44500</v>
      </c>
      <c r="E17" s="57"/>
      <c r="G17" s="46" t="s">
        <v>53</v>
      </c>
      <c r="H17" s="55" t="s">
        <v>58</v>
      </c>
      <c r="I17" s="55"/>
      <c r="J17" s="55"/>
    </row>
    <row r="19" spans="2:10" x14ac:dyDescent="0.25">
      <c r="B19" s="56" t="s">
        <v>59</v>
      </c>
      <c r="C19" s="56"/>
      <c r="D19" s="58">
        <v>1050</v>
      </c>
      <c r="E19" s="58"/>
    </row>
    <row r="21" spans="2:10" x14ac:dyDescent="0.25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2" priority="10">
      <formula>D10=""</formula>
    </cfRule>
  </conditionalFormatting>
  <conditionalFormatting sqref="D11:E11">
    <cfRule type="expression" dxfId="81" priority="9">
      <formula>D11=""</formula>
    </cfRule>
  </conditionalFormatting>
  <conditionalFormatting sqref="D12:E12">
    <cfRule type="expression" dxfId="80" priority="8">
      <formula>D12=""</formula>
    </cfRule>
  </conditionalFormatting>
  <conditionalFormatting sqref="D13:E13">
    <cfRule type="expression" dxfId="79" priority="7">
      <formula>D13=""</formula>
    </cfRule>
  </conditionalFormatting>
  <conditionalFormatting sqref="I8:J8">
    <cfRule type="expression" dxfId="78" priority="6">
      <formula>I8=""</formula>
    </cfRule>
  </conditionalFormatting>
  <conditionalFormatting sqref="I9:J9">
    <cfRule type="expression" dxfId="77" priority="5">
      <formula>I9=""</formula>
    </cfRule>
  </conditionalFormatting>
  <conditionalFormatting sqref="D16">
    <cfRule type="expression" dxfId="76" priority="4">
      <formula>D16=""</formula>
    </cfRule>
  </conditionalFormatting>
  <conditionalFormatting sqref="D17">
    <cfRule type="expression" dxfId="75" priority="3">
      <formula>D17=""</formula>
    </cfRule>
  </conditionalFormatting>
  <conditionalFormatting sqref="D9:E9">
    <cfRule type="expression" dxfId="74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2"/>
  <sheetViews>
    <sheetView zoomScale="90" zoomScaleNormal="90" workbookViewId="0">
      <selection activeCell="D24" sqref="D24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72" t="s">
        <v>69</v>
      </c>
      <c r="C2" s="72"/>
      <c r="D2" s="72"/>
      <c r="E2" s="72"/>
      <c r="F2" s="72"/>
      <c r="G2" s="72"/>
      <c r="H2" s="72"/>
      <c r="I2" s="72"/>
      <c r="J2" s="72"/>
    </row>
    <row r="3" spans="1:10" customFormat="1" ht="15" x14ac:dyDescent="0.25"/>
    <row r="4" spans="1:10" ht="18" x14ac:dyDescent="0.35">
      <c r="B4" s="17" t="s">
        <v>67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4" customFormat="1" ht="24" customHeight="1" x14ac:dyDescent="0.25">
      <c r="A6" s="33"/>
      <c r="B6" s="67" t="s">
        <v>50</v>
      </c>
      <c r="C6" s="68"/>
      <c r="D6" s="69" t="s">
        <v>54</v>
      </c>
      <c r="E6" s="70"/>
      <c r="F6" s="70"/>
      <c r="G6" s="71"/>
      <c r="I6" s="35" t="s">
        <v>51</v>
      </c>
      <c r="J6" s="36" t="s">
        <v>55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68</v>
      </c>
      <c r="D9" s="16"/>
      <c r="H9" s="15"/>
      <c r="I9" s="15"/>
    </row>
    <row r="10" spans="1:10" ht="13.7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66" t="s">
        <v>3</v>
      </c>
      <c r="E11" s="66"/>
      <c r="F11" s="66" t="s">
        <v>4</v>
      </c>
      <c r="G11" s="66"/>
      <c r="H11" s="38" t="s">
        <v>66</v>
      </c>
      <c r="I11" s="15"/>
    </row>
    <row r="12" spans="1:10" x14ac:dyDescent="0.3">
      <c r="B12" s="19" t="s">
        <v>44</v>
      </c>
      <c r="C12" s="19" t="s">
        <v>41</v>
      </c>
      <c r="D12" s="64" t="s">
        <v>42</v>
      </c>
      <c r="E12" s="65"/>
      <c r="F12" s="64" t="s">
        <v>43</v>
      </c>
      <c r="G12" s="65"/>
      <c r="H12" s="37">
        <v>44</v>
      </c>
      <c r="I12" s="15"/>
    </row>
    <row r="13" spans="1:10" x14ac:dyDescent="0.3">
      <c r="B13" s="19" t="s">
        <v>44</v>
      </c>
      <c r="C13" s="29" t="s">
        <v>39</v>
      </c>
      <c r="D13" s="64" t="s">
        <v>43</v>
      </c>
      <c r="E13" s="65"/>
      <c r="F13" s="64" t="s">
        <v>42</v>
      </c>
      <c r="G13" s="65"/>
      <c r="H13" s="37">
        <v>44</v>
      </c>
      <c r="I13" s="15"/>
    </row>
    <row r="14" spans="1:10" x14ac:dyDescent="0.3">
      <c r="B14" s="32" t="s">
        <v>81</v>
      </c>
      <c r="C14" s="51" t="s">
        <v>41</v>
      </c>
      <c r="D14" s="64" t="s">
        <v>82</v>
      </c>
      <c r="E14" s="65"/>
      <c r="F14" s="64" t="s">
        <v>43</v>
      </c>
      <c r="G14" s="65"/>
      <c r="H14" s="37"/>
      <c r="I14" s="15"/>
    </row>
    <row r="15" spans="1:10" x14ac:dyDescent="0.3">
      <c r="B15" s="32" t="s">
        <v>81</v>
      </c>
      <c r="C15" s="51" t="s">
        <v>39</v>
      </c>
      <c r="D15" s="64" t="s">
        <v>43</v>
      </c>
      <c r="E15" s="65"/>
      <c r="F15" s="64" t="s">
        <v>82</v>
      </c>
      <c r="G15" s="65"/>
      <c r="H15" s="37"/>
      <c r="I15" s="15"/>
    </row>
    <row r="16" spans="1:10" x14ac:dyDescent="0.3">
      <c r="B16" s="32" t="s">
        <v>56</v>
      </c>
      <c r="C16" s="31" t="s">
        <v>41</v>
      </c>
      <c r="D16" s="64" t="s">
        <v>79</v>
      </c>
      <c r="E16" s="65"/>
      <c r="F16" s="64" t="s">
        <v>43</v>
      </c>
      <c r="G16" s="65"/>
      <c r="H16" s="37"/>
      <c r="I16" s="15"/>
    </row>
    <row r="17" spans="2:10" x14ac:dyDescent="0.3">
      <c r="B17" s="29" t="s">
        <v>56</v>
      </c>
      <c r="C17" s="28" t="s">
        <v>39</v>
      </c>
      <c r="D17" s="64" t="s">
        <v>43</v>
      </c>
      <c r="E17" s="65"/>
      <c r="F17" s="64" t="s">
        <v>79</v>
      </c>
      <c r="G17" s="65"/>
      <c r="H17" s="37"/>
      <c r="I17" s="15"/>
    </row>
    <row r="18" spans="2:10" x14ac:dyDescent="0.3">
      <c r="B18" s="19" t="s">
        <v>78</v>
      </c>
      <c r="C18" s="19" t="s">
        <v>41</v>
      </c>
      <c r="D18" s="64" t="s">
        <v>79</v>
      </c>
      <c r="E18" s="65"/>
      <c r="F18" s="64" t="s">
        <v>43</v>
      </c>
      <c r="G18" s="65"/>
      <c r="H18" s="37"/>
    </row>
    <row r="19" spans="2:10" x14ac:dyDescent="0.3">
      <c r="B19" s="19" t="s">
        <v>78</v>
      </c>
      <c r="C19" s="19" t="s">
        <v>39</v>
      </c>
      <c r="D19" s="64" t="s">
        <v>43</v>
      </c>
      <c r="E19" s="65"/>
      <c r="F19" s="64" t="s">
        <v>79</v>
      </c>
      <c r="G19" s="65"/>
      <c r="H19" s="37"/>
      <c r="J19" s="23"/>
    </row>
    <row r="20" spans="2:10" x14ac:dyDescent="0.3">
      <c r="J20" s="23"/>
    </row>
    <row r="21" spans="2:10" x14ac:dyDescent="0.3">
      <c r="J21" s="23"/>
    </row>
    <row r="22" spans="2:10" x14ac:dyDescent="0.3">
      <c r="J22" s="23"/>
    </row>
  </sheetData>
  <mergeCells count="21">
    <mergeCell ref="D16:E16"/>
    <mergeCell ref="F16:G16"/>
    <mergeCell ref="D12:E12"/>
    <mergeCell ref="F12:G12"/>
    <mergeCell ref="D13:E13"/>
    <mergeCell ref="F13:G13"/>
    <mergeCell ref="D14:E14"/>
    <mergeCell ref="F14:G14"/>
    <mergeCell ref="D15:E15"/>
    <mergeCell ref="F15:G15"/>
    <mergeCell ref="D11:E11"/>
    <mergeCell ref="F11:G11"/>
    <mergeCell ref="B6:C6"/>
    <mergeCell ref="D6:G6"/>
    <mergeCell ref="B2:J2"/>
    <mergeCell ref="D17:E17"/>
    <mergeCell ref="F17:G17"/>
    <mergeCell ref="D18:E18"/>
    <mergeCell ref="F18:G18"/>
    <mergeCell ref="D19:E19"/>
    <mergeCell ref="F19:G19"/>
  </mergeCells>
  <conditionalFormatting sqref="B17 B14:D14 B15:C15">
    <cfRule type="expression" dxfId="73" priority="199">
      <formula>B14=""</formula>
    </cfRule>
  </conditionalFormatting>
  <conditionalFormatting sqref="J6">
    <cfRule type="expression" dxfId="72" priority="184">
      <formula>J6=""</formula>
    </cfRule>
  </conditionalFormatting>
  <conditionalFormatting sqref="D6:G6">
    <cfRule type="expression" dxfId="71" priority="181">
      <formula>D6=""</formula>
    </cfRule>
  </conditionalFormatting>
  <conditionalFormatting sqref="B12:C12">
    <cfRule type="expression" dxfId="70" priority="124">
      <formula>B12=""</formula>
    </cfRule>
  </conditionalFormatting>
  <conditionalFormatting sqref="B13:C13">
    <cfRule type="expression" dxfId="69" priority="122">
      <formula>B13=""</formula>
    </cfRule>
  </conditionalFormatting>
  <conditionalFormatting sqref="B19:C19">
    <cfRule type="expression" dxfId="68" priority="120">
      <formula>B19=""</formula>
    </cfRule>
  </conditionalFormatting>
  <conditionalFormatting sqref="C18">
    <cfRule type="expression" dxfId="67" priority="112">
      <formula>C18=""</formula>
    </cfRule>
  </conditionalFormatting>
  <conditionalFormatting sqref="B18">
    <cfRule type="expression" dxfId="66" priority="98">
      <formula>B18=""</formula>
    </cfRule>
  </conditionalFormatting>
  <conditionalFormatting sqref="D18">
    <cfRule type="expression" dxfId="65" priority="97">
      <formula>D18=""</formula>
    </cfRule>
  </conditionalFormatting>
  <conditionalFormatting sqref="D12 F12">
    <cfRule type="expression" dxfId="64" priority="95">
      <formula>D12=""</formula>
    </cfRule>
  </conditionalFormatting>
  <conditionalFormatting sqref="D13 F13">
    <cfRule type="expression" dxfId="63" priority="93">
      <formula>D13=""</formula>
    </cfRule>
  </conditionalFormatting>
  <conditionalFormatting sqref="D19">
    <cfRule type="expression" dxfId="62" priority="87">
      <formula>D19=""</formula>
    </cfRule>
  </conditionalFormatting>
  <conditionalFormatting sqref="D17">
    <cfRule type="expression" dxfId="61" priority="82">
      <formula>D17=""</formula>
    </cfRule>
  </conditionalFormatting>
  <conditionalFormatting sqref="B16">
    <cfRule type="expression" dxfId="60" priority="16">
      <formula>B16=""</formula>
    </cfRule>
  </conditionalFormatting>
  <conditionalFormatting sqref="D16">
    <cfRule type="expression" dxfId="59" priority="14">
      <formula>D16=""</formula>
    </cfRule>
  </conditionalFormatting>
  <conditionalFormatting sqref="F16">
    <cfRule type="expression" dxfId="58" priority="7">
      <formula>F16=""</formula>
    </cfRule>
  </conditionalFormatting>
  <conditionalFormatting sqref="F17">
    <cfRule type="expression" dxfId="57" priority="6">
      <formula>F17=""</formula>
    </cfRule>
  </conditionalFormatting>
  <conditionalFormatting sqref="F18">
    <cfRule type="expression" dxfId="56" priority="5">
      <formula>F18=""</formula>
    </cfRule>
  </conditionalFormatting>
  <conditionalFormatting sqref="F19">
    <cfRule type="expression" dxfId="55" priority="4">
      <formula>F19=""</formula>
    </cfRule>
  </conditionalFormatting>
  <conditionalFormatting sqref="F14">
    <cfRule type="expression" dxfId="54" priority="3">
      <formula>F14=""</formula>
    </cfRule>
  </conditionalFormatting>
  <conditionalFormatting sqref="D15">
    <cfRule type="expression" dxfId="53" priority="2">
      <formula>D15=""</formula>
    </cfRule>
  </conditionalFormatting>
  <conditionalFormatting sqref="F15">
    <cfRule type="expression" dxfId="52" priority="1">
      <formula>F15=""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abSelected="1" topLeftCell="B4" zoomScale="70" zoomScaleNormal="70" workbookViewId="0">
      <selection activeCell="G33" sqref="G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(Q01 -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44</v>
      </c>
      <c r="C7" s="4" t="s">
        <v>41</v>
      </c>
      <c r="D7" s="4" t="s">
        <v>42</v>
      </c>
      <c r="E7" s="4" t="s">
        <v>43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3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3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30" t="s">
        <v>19</v>
      </c>
      <c r="D18" s="11" t="str">
        <f>IFERROR(IF(E18=0,"",IF(E18&lt;_xlfn.PERCENTILE.INC(($E$13:$E$36,$G$13:$G$36,$I$13:$I$36),0.2),"Baja",IF(E18&lt;_xlfn.PERCENTILE.INC(($E$13:$E$36,$G$13:$G$36,$I$13:$I$36),0.75),"Media","Alta"))),"-")</f>
        <v>Baja</v>
      </c>
      <c r="E18" s="12">
        <v>2</v>
      </c>
      <c r="F18" s="11" t="str">
        <f>IFERROR(IF(G18=0,"",IF(G18&lt;_xlfn.PERCENTILE.INC(($E$13:$E$36,$G$13:$G$36,$I$13:$I$36),0.2),"Baja",IF(G18&lt;_xlfn.PERCENTILE.INC(($E$13:$E$36,$G$13:$G$36,$I$13:$I$36),0.75),"Media","Alta"))),"-")</f>
        <v>Baja</v>
      </c>
      <c r="G18" s="12">
        <v>2</v>
      </c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6</v>
      </c>
      <c r="F19" s="49" t="str">
        <f>IFERROR(IF(G19=0,"",IF(G19&lt;_xlfn.PERCENTILE.INC(($E$13:$E$36,$G$13:$G$36,$I$13:$I$36),0.2),"Baja",IF(G19&lt;_xlfn.PERCENTILE.INC(($E$13:$E$36,$G$13:$G$36,$I$13:$I$36),0.75),"Media","Alta"))),"-")</f>
        <v>Media</v>
      </c>
      <c r="G19" s="9">
        <v>4</v>
      </c>
      <c r="H19" s="49" t="str">
        <f>IFERROR(IF(I19=0,"",IF(I19&lt;_xlfn.PERCENTILE.INC(($E$13:$E$36,$G$13:$G$36,$I$13:$I$36),0.2),"Baja",IF(I19&lt;_xlfn.PERCENTILE.INC(($E$13:$E$36,$G$13:$G$36,$I$13:$I$36),0.75),"Media","Alta"))),"-")</f>
        <v>Baja</v>
      </c>
      <c r="I19" s="9">
        <v>1</v>
      </c>
    </row>
    <row r="20" spans="2:9" ht="15.75" x14ac:dyDescent="0.25">
      <c r="B20" s="10">
        <v>7</v>
      </c>
      <c r="C20" s="30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>Alta</v>
      </c>
      <c r="E20" s="12">
        <v>6</v>
      </c>
      <c r="F20" s="11" t="str">
        <f>IFERROR(IF(G20=0,"",IF(G20&lt;_xlfn.PERCENTILE.INC(($E$13:$E$36,$G$13:$G$36,$I$13:$I$36),0.2),"Baja",IF(G20&lt;_xlfn.PERCENTILE.INC(($E$13:$E$36,$G$13:$G$36,$I$13:$I$36),0.75),"Media","Alta"))),"-")</f>
        <v>Media</v>
      </c>
      <c r="G20" s="12">
        <v>4</v>
      </c>
      <c r="H20" s="11" t="str">
        <f>IFERROR(IF(I20=0,"",IF(I20&lt;_xlfn.PERCENTILE.INC(($E$13:$E$36,$G$13:$G$36,$I$13:$I$36),0.2),"Baja",IF(I20&lt;_xlfn.PERCENTILE.INC(($E$13:$E$36,$G$13:$G$36,$I$13:$I$36),0.75),"Media","Alta"))),"-")</f>
        <v>Baja</v>
      </c>
      <c r="I20" s="12">
        <v>2</v>
      </c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49" t="str">
        <f>IFERROR(IF(G21=0,"",IF(G21&lt;_xlfn.PERCENTILE.INC(($E$13:$E$36,$G$13:$G$36,$I$13:$I$36),0.2),"Baja",IF(G21&lt;_xlfn.PERCENTILE.INC(($E$13:$E$36,$G$13:$G$36,$I$13:$I$36),0.75),"Media","Alta"))),"-")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49" t="str">
        <f>IFERROR(IF(I21=0,"",IF(I21&lt;_xlfn.PERCENTILE.INC(($E$13:$E$36,$G$13:$G$36,$I$13:$I$36),0.2),"Baja",IF(I21&lt;_xlfn.PERCENTILE.INC(($E$13:$E$36,$G$13:$G$36,$I$13:$I$36),0.75),"Media","Alta"))),"-")</f>
        <v>Baja</v>
      </c>
      <c r="I21" s="9">
        <v>2</v>
      </c>
    </row>
    <row r="22" spans="2:9" ht="15.75" x14ac:dyDescent="0.25">
      <c r="B22" s="10">
        <v>9</v>
      </c>
      <c r="C22" s="30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>Alta</v>
      </c>
      <c r="E22" s="12">
        <v>5</v>
      </c>
      <c r="F22" s="11" t="str">
        <f>IFERROR(IF(G22=0,"",IF(G22&lt;_xlfn.PERCENTILE.INC(($E$13:$E$36,$G$13:$G$36,$I$13:$I$36),0.2),"Baja",IF(G22&lt;_xlfn.PERCENTILE.INC(($E$13:$E$36,$G$13:$G$36,$I$13:$I$36),0.75),"Media","Alta"))),"-")</f>
        <v>Media</v>
      </c>
      <c r="G22" s="12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Baja</v>
      </c>
      <c r="I22" s="12">
        <v>2</v>
      </c>
    </row>
    <row r="23" spans="2:9" ht="15.75" x14ac:dyDescent="0.25">
      <c r="B23" s="6">
        <v>10</v>
      </c>
      <c r="C23" s="7" t="s">
        <v>24</v>
      </c>
      <c r="D23" s="47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49" t="str">
        <f>IFERROR(IF(G23=0,"",IF(G23&lt;_xlfn.PERCENTILE.INC(($E$13:$E$36,$G$13:$G$36,$I$13:$I$36),0.2),"Baja",IF(G23&lt;_xlfn.PERCENTILE.INC(($E$13:$E$36,$G$13:$G$36,$I$13:$I$36),0.75),"Media","Alta"))),"-")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49" t="str">
        <f>IFERROR(IF(I23=0,"",IF(I23&lt;_xlfn.PERCENTILE.INC(($E$13:$E$36,$G$13:$G$36,$I$13:$I$36),0.2),"Baja",IF(I23&lt;_xlfn.PERCENTILE.INC(($E$13:$E$36,$G$13:$G$36,$I$13:$I$36),0.75),"Media","Alta"))),"-")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9" ht="15.75" x14ac:dyDescent="0.25">
      <c r="B24" s="10">
        <v>11</v>
      </c>
      <c r="C24" s="30" t="s">
        <v>25</v>
      </c>
      <c r="D24" s="25" t="str">
        <f>IFERROR(IF(E24=0,"",IF(E24&lt;_xlfn.PERCENTILE.INC(($E$13:$E$36,$G$13:$G$36,$I$13:$I$36),0.2),"Baja",IF(E24&lt;_xlfn.PERCENTILE.INC(($E$13:$E$36,$G$13:$G$36,$I$13:$I$36),0.75),"Media","Alta"))),"-")</f>
        <v>Alta</v>
      </c>
      <c r="E24" s="12">
        <v>5</v>
      </c>
      <c r="F24" s="11" t="str">
        <f>IFERROR(IF(G24=0,"",IF(G24&lt;_xlfn.PERCENTILE.INC(($E$13:$E$36,$G$13:$G$36,$I$13:$I$36),0.2),"Baja",IF(G24&lt;_xlfn.PERCENTILE.INC(($E$13:$E$36,$G$13:$G$36,$I$13:$I$36),0.75),"Media","Alta"))),"-")</f>
        <v>Media</v>
      </c>
      <c r="G24" s="12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Media</v>
      </c>
      <c r="I24" s="12">
        <v>3</v>
      </c>
    </row>
    <row r="25" spans="2:9" ht="15.75" x14ac:dyDescent="0.25">
      <c r="B25" s="6">
        <v>12</v>
      </c>
      <c r="C25" s="7" t="s">
        <v>26</v>
      </c>
      <c r="D25" s="47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49" t="str">
        <f>IFERROR(IF(G25=0,"",IF(G25&lt;_xlfn.PERCENTILE.INC(($E$13:$E$36,$G$13:$G$36,$I$13:$I$36),0.2),"Baja",IF(G25&lt;_xlfn.PERCENTILE.INC(($E$13:$E$36,$G$13:$G$36,$I$13:$I$36),0.75),"Media","Alta"))),"-")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49" t="str">
        <f>IFERROR(IF(I25=0,"",IF(I25&lt;_xlfn.PERCENTILE.INC(($E$13:$E$36,$G$13:$G$36,$I$13:$I$36),0.2),"Baja",IF(I25&lt;_xlfn.PERCENTILE.INC(($E$13:$E$36,$G$13:$G$36,$I$13:$I$36),0.75),"Media","Alta"))),"-")</f>
        <v>Baja</v>
      </c>
      <c r="I25" s="9">
        <v>2</v>
      </c>
    </row>
    <row r="26" spans="2:9" ht="15.75" x14ac:dyDescent="0.25">
      <c r="B26" s="10">
        <v>13</v>
      </c>
      <c r="C26" s="30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>Alta</v>
      </c>
      <c r="E26" s="12">
        <v>5</v>
      </c>
      <c r="F26" s="11" t="str">
        <f>IFERROR(IF(G26=0,"",IF(G26&lt;_xlfn.PERCENTILE.INC(($E$13:$E$36,$G$13:$G$36,$I$13:$I$36),0.2),"Baja",IF(G26&lt;_xlfn.PERCENTILE.INC(($E$13:$E$36,$G$13:$G$36,$I$13:$I$36),0.75),"Media","Alta"))),"-")</f>
        <v>Media</v>
      </c>
      <c r="G26" s="12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Baja</v>
      </c>
      <c r="I26" s="12">
        <v>2</v>
      </c>
    </row>
    <row r="27" spans="2:9" ht="15.75" x14ac:dyDescent="0.25">
      <c r="B27" s="6">
        <v>14</v>
      </c>
      <c r="C27" s="7" t="s">
        <v>28</v>
      </c>
      <c r="D27" s="47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49" t="str">
        <f>IFERROR(IF(G27=0,"",IF(G27&lt;_xlfn.PERCENTILE.INC(($E$13:$E$36,$G$13:$G$36,$I$13:$I$36),0.2),"Baja",IF(G27&lt;_xlfn.PERCENTILE.INC(($E$13:$E$36,$G$13:$G$36,$I$13:$I$36),0.75),"Media","Alta"))),"-")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49" t="str">
        <f>IFERROR(IF(I27=0,"",IF(I27&lt;_xlfn.PERCENTILE.INC(($E$13:$E$36,$G$13:$G$36,$I$13:$I$36),0.2),"Baja",IF(I27&lt;_xlfn.PERCENTILE.INC(($E$13:$E$36,$G$13:$G$36,$I$13:$I$36),0.75),"Media","Alta"))),"-")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9" ht="15.75" x14ac:dyDescent="0.25">
      <c r="B28" s="10">
        <v>15</v>
      </c>
      <c r="C28" s="30" t="s">
        <v>29</v>
      </c>
      <c r="D28" s="25" t="str">
        <f>IFERROR(IF(E28=0,"",IF(E28&lt;_xlfn.PERCENTILE.INC(($E$13:$E$36,$G$13:$G$36,$I$13:$I$36),0.2),"Baja",IF(E28&lt;_xlfn.PERCENTILE.INC(($E$13:$E$36,$G$13:$G$36,$I$13:$I$36),0.75),"Media","Alta"))),"-")</f>
        <v>Alta</v>
      </c>
      <c r="E28" s="12">
        <v>5</v>
      </c>
      <c r="F28" s="11" t="str">
        <f>IFERROR(IF(G28=0,"",IF(G28&lt;_xlfn.PERCENTILE.INC(($E$13:$E$36,$G$13:$G$36,$I$13:$I$36),0.2),"Baja",IF(G28&lt;_xlfn.PERCENTILE.INC(($E$13:$E$36,$G$13:$G$36,$I$13:$I$36),0.75),"Media","Alta"))),"-")</f>
        <v>Media</v>
      </c>
      <c r="G28" s="12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Media</v>
      </c>
      <c r="I28" s="12">
        <v>3</v>
      </c>
    </row>
    <row r="29" spans="2:9" ht="15.75" x14ac:dyDescent="0.25">
      <c r="B29" s="6">
        <v>16</v>
      </c>
      <c r="C29" s="7" t="s">
        <v>30</v>
      </c>
      <c r="D29" s="47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49" t="str">
        <f>IFERROR(IF(G29=0,"",IF(G29&lt;_xlfn.PERCENTILE.INC(($E$13:$E$36,$G$13:$G$36,$I$13:$I$36),0.2),"Baja",IF(G29&lt;_xlfn.PERCENTILE.INC(($E$13:$E$36,$G$13:$G$36,$I$13:$I$36),0.75),"Media","Alta"))),"-")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49" t="str">
        <f>IFERROR(IF(I29=0,"",IF(I29&lt;_xlfn.PERCENTILE.INC(($E$13:$E$36,$G$13:$G$36,$I$13:$I$36),0.2),"Baja",IF(I29&lt;_xlfn.PERCENTILE.INC(($E$13:$E$36,$G$13:$G$36,$I$13:$I$36),0.75),"Media","Alta"))),"-")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30" t="s">
        <v>31</v>
      </c>
      <c r="D30" s="25" t="str">
        <f>IFERROR(IF(E30=0,"",IF(E30&lt;_xlfn.PERCENTILE.INC(($E$13:$E$36,$G$13:$G$36,$I$13:$I$36),0.2),"Baja",IF(E30&lt;_xlfn.PERCENTILE.INC(($E$13:$E$36,$G$13:$G$36,$I$13:$I$36),0.75),"Media","Alta"))),"-")</f>
        <v>Alta</v>
      </c>
      <c r="E30" s="12">
        <v>5</v>
      </c>
      <c r="F30" s="11" t="str">
        <f>IFERROR(IF(G30=0,"",IF(G30&lt;_xlfn.PERCENTILE.INC(($E$13:$E$36,$G$13:$G$36,$I$13:$I$36),0.2),"Baja",IF(G30&lt;_xlfn.PERCENTILE.INC(($E$13:$E$36,$G$13:$G$36,$I$13:$I$36),0.75),"Media","Alta"))),"-")</f>
        <v>Media</v>
      </c>
      <c r="G30" s="12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Media</v>
      </c>
      <c r="I30" s="12">
        <v>3</v>
      </c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49" t="str">
        <f>IFERROR(IF(G31=0,"",IF(G31&lt;_xlfn.PERCENTILE.INC(($E$13:$E$36,$G$13:$G$36,$I$13:$I$36),0.2),"Baja",IF(G31&lt;_xlfn.PERCENTILE.INC(($E$13:$E$36,$G$13:$G$36,$I$13:$I$36),0.75),"Media","Alta"))),"-")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49" t="str">
        <f>IFERROR(IF(I31=0,"",IF(I31&lt;_xlfn.PERCENTILE.INC(($E$13:$E$36,$G$13:$G$36,$I$13:$I$36),0.2),"Baja",IF(I31&lt;_xlfn.PERCENTILE.INC(($E$13:$E$36,$G$13:$G$36,$I$13:$I$36),0.75),"Media","Alta"))),"-")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9" ht="15.75" x14ac:dyDescent="0.25">
      <c r="B32" s="10">
        <v>19</v>
      </c>
      <c r="C32" s="30" t="s">
        <v>33</v>
      </c>
      <c r="D32" s="25" t="str">
        <f>IFERROR(IF(E32=0,"",IF(E32&lt;_xlfn.PERCENTILE.INC(($E$13:$E$36,$G$13:$G$36,$I$13:$I$36),0.2),"Baja",IF(E32&lt;_xlfn.PERCENTILE.INC(($E$13:$E$36,$G$13:$G$36,$I$13:$I$36),0.75),"Media","Alta"))),"-")</f>
        <v>Media</v>
      </c>
      <c r="E32" s="53">
        <v>3</v>
      </c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8"/>
      <c r="E33" s="9"/>
      <c r="F33" s="27"/>
      <c r="G33" s="26"/>
      <c r="H33" s="27"/>
      <c r="I33" s="26"/>
    </row>
    <row r="34" spans="2:9" ht="15.75" x14ac:dyDescent="0.25">
      <c r="B34" s="10">
        <v>21</v>
      </c>
      <c r="C34" s="30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71</v>
      </c>
      <c r="F37" s="13"/>
      <c r="G37" s="14">
        <f>+SUM(G13:G36)</f>
        <v>54</v>
      </c>
      <c r="H37" s="13"/>
      <c r="I37" s="14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6">
      <formula>D7=""</formula>
    </cfRule>
  </conditionalFormatting>
  <conditionalFormatting sqref="E7">
    <cfRule type="expression" dxfId="50" priority="5">
      <formula>E7=""</formula>
    </cfRule>
  </conditionalFormatting>
  <conditionalFormatting sqref="F7">
    <cfRule type="expression" dxfId="49" priority="4">
      <formula>F7=""</formula>
    </cfRule>
  </conditionalFormatting>
  <conditionalFormatting sqref="C7">
    <cfRule type="expression" dxfId="48" priority="3">
      <formula>C7=""</formula>
    </cfRule>
  </conditionalFormatting>
  <conditionalFormatting sqref="B7">
    <cfRule type="expression" dxfId="47" priority="2">
      <formula>B7=""</formula>
    </cfRule>
  </conditionalFormatting>
  <conditionalFormatting sqref="F7">
    <cfRule type="expression" dxfId="4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7" zoomScale="70" zoomScaleNormal="70" workbookViewId="0">
      <selection activeCell="C33" sqref="C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(Q01 -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44</v>
      </c>
      <c r="C7" s="4" t="s">
        <v>39</v>
      </c>
      <c r="D7" s="4" t="s">
        <v>43</v>
      </c>
      <c r="E7" s="4" t="s">
        <v>42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3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3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30" t="s">
        <v>19</v>
      </c>
      <c r="D18" s="25" t="str">
        <f>IFERROR(IF(E18=0,"",IF(E18&lt;_xlfn.PERCENTILE.INC(($E$13:$E$36,$G$13:$G$36,$I$13:$I$36),0.2),"Baja",IF(E18&lt;_xlfn.PERCENTILE.INC(($E$13:$E$36,$G$13:$G$36,$I$13:$I$36),0.75),"Media","Alta"))),"-")</f>
        <v>Media</v>
      </c>
      <c r="E18" s="12">
        <v>2</v>
      </c>
      <c r="F18" s="11" t="str">
        <f>IFERROR(IF(G18=0,"",IF(G18&lt;_xlfn.PERCENTILE.INC(($E$13:$E$36,$G$13:$G$36,$I$13:$I$36),0.2),"Baja",IF(G18&lt;_xlfn.PERCENTILE.INC(($E$13:$E$36,$G$13:$G$36,$I$13:$I$36),0.75),"Media","Alta"))),"-")</f>
        <v>Media</v>
      </c>
      <c r="G18" s="12">
        <v>2</v>
      </c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6</v>
      </c>
      <c r="F19" s="49" t="str">
        <f>IFERROR(IF(G19=0,"",IF(G19&lt;_xlfn.PERCENTILE.INC(($E$13:$E$36,$G$13:$G$36,$I$13:$I$36),0.2),"Baja",IF(G19&lt;_xlfn.PERCENTILE.INC(($E$13:$E$36,$G$13:$G$36,$I$13:$I$36),0.75),"Media","Alta"))),"-")</f>
        <v>Media</v>
      </c>
      <c r="G19" s="9">
        <v>4</v>
      </c>
      <c r="H19" s="49" t="str">
        <f>IFERROR(IF(I19=0,"",IF(I19&lt;_xlfn.PERCENTILE.INC(($E$13:$E$36,$G$13:$G$36,$I$13:$I$36),0.2),"Baja",IF(I19&lt;_xlfn.PERCENTILE.INC(($E$13:$E$36,$G$13:$G$36,$I$13:$I$36),0.75),"Media","Alta"))),"-")</f>
        <v>Baja</v>
      </c>
      <c r="I19" s="9">
        <v>1</v>
      </c>
    </row>
    <row r="20" spans="2:9" ht="15.75" x14ac:dyDescent="0.25">
      <c r="B20" s="10">
        <v>7</v>
      </c>
      <c r="C20" s="30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>Alta</v>
      </c>
      <c r="E20" s="12">
        <v>6</v>
      </c>
      <c r="F20" s="11" t="str">
        <f>IFERROR(IF(G20=0,"",IF(G20&lt;_xlfn.PERCENTILE.INC(($E$13:$E$36,$G$13:$G$36,$I$13:$I$36),0.2),"Baja",IF(G20&lt;_xlfn.PERCENTILE.INC(($E$13:$E$36,$G$13:$G$36,$I$13:$I$36),0.75),"Media","Alta"))),"-")</f>
        <v>Media</v>
      </c>
      <c r="G20" s="12">
        <v>4</v>
      </c>
      <c r="H20" s="11" t="str">
        <f>IFERROR(IF(I20=0,"",IF(I20&lt;_xlfn.PERCENTILE.INC(($E$13:$E$36,$G$13:$G$36,$I$13:$I$36),0.2),"Baja",IF(I20&lt;_xlfn.PERCENTILE.INC(($E$13:$E$36,$G$13:$G$36,$I$13:$I$36),0.75),"Media","Alta"))),"-")</f>
        <v>Media</v>
      </c>
      <c r="I20" s="12">
        <v>2</v>
      </c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49" t="str">
        <f>IFERROR(IF(G21=0,"",IF(G21&lt;_xlfn.PERCENTILE.INC(($E$13:$E$36,$G$13:$G$36,$I$13:$I$36),0.2),"Baja",IF(G21&lt;_xlfn.PERCENTILE.INC(($E$13:$E$36,$G$13:$G$36,$I$13:$I$36),0.75),"Media","Alta"))),"-")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49" t="str">
        <f>IFERROR(IF(I21=0,"",IF(I21&lt;_xlfn.PERCENTILE.INC(($E$13:$E$36,$G$13:$G$36,$I$13:$I$36),0.2),"Baja",IF(I21&lt;_xlfn.PERCENTILE.INC(($E$13:$E$36,$G$13:$G$36,$I$13:$I$36),0.75),"Media","Alta"))),"-")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30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>Alta</v>
      </c>
      <c r="E22" s="12">
        <v>5</v>
      </c>
      <c r="F22" s="11" t="str">
        <f>IFERROR(IF(G22=0,"",IF(G22&lt;_xlfn.PERCENTILE.INC(($E$13:$E$36,$G$13:$G$36,$I$13:$I$36),0.2),"Baja",IF(G22&lt;_xlfn.PERCENTILE.INC(($E$13:$E$36,$G$13:$G$36,$I$13:$I$36),0.75),"Media","Alta"))),"-")</f>
        <v>Media</v>
      </c>
      <c r="G22" s="12">
        <v>4</v>
      </c>
      <c r="H22" s="11" t="str">
        <f>IFERROR(IF(I22=0,"",IF(I22&lt;_xlfn.PERCENTILE.INC(($E$13:$E$36,$G$13:$G$36,$I$13:$I$36),0.2),"Baja",IF(I22&lt;_xlfn.PERCENTILE.INC(($E$13:$E$36,$G$13:$G$36,$I$13:$I$36),0.75),"Media","Alta"))),"-")</f>
        <v>Media</v>
      </c>
      <c r="I22" s="12">
        <v>2</v>
      </c>
    </row>
    <row r="23" spans="2:9" ht="15.75" x14ac:dyDescent="0.25">
      <c r="B23" s="6">
        <v>10</v>
      </c>
      <c r="C23" s="7" t="s">
        <v>24</v>
      </c>
      <c r="D23" s="47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49" t="str">
        <f>IFERROR(IF(G23=0,"",IF(G23&lt;_xlfn.PERCENTILE.INC(($E$13:$E$36,$G$13:$G$36,$I$13:$I$36),0.2),"Baja",IF(G23&lt;_xlfn.PERCENTILE.INC(($E$13:$E$36,$G$13:$G$36,$I$13:$I$36),0.75),"Media","Alta"))),"-")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49" t="str">
        <f>IFERROR(IF(I23=0,"",IF(I23&lt;_xlfn.PERCENTILE.INC(($E$13:$E$36,$G$13:$G$36,$I$13:$I$36),0.2),"Baja",IF(I23&lt;_xlfn.PERCENTILE.INC(($E$13:$E$36,$G$13:$G$36,$I$13:$I$36),0.75),"Media","Alta"))),"-")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30" t="s">
        <v>25</v>
      </c>
      <c r="D24" s="25" t="str">
        <f>IFERROR(IF(E24=0,"",IF(E24&lt;_xlfn.PERCENTILE.INC(($E$13:$E$36,$G$13:$G$36,$I$13:$I$36),0.2),"Baja",IF(E24&lt;_xlfn.PERCENTILE.INC(($E$13:$E$36,$G$13:$G$36,$I$13:$I$36),0.75),"Media","Alta"))),"-")</f>
        <v>Alta</v>
      </c>
      <c r="E24" s="12">
        <v>5</v>
      </c>
      <c r="F24" s="11" t="str">
        <f>IFERROR(IF(G24=0,"",IF(G24&lt;_xlfn.PERCENTILE.INC(($E$13:$E$36,$G$13:$G$36,$I$13:$I$36),0.2),"Baja",IF(G24&lt;_xlfn.PERCENTILE.INC(($E$13:$E$36,$G$13:$G$36,$I$13:$I$36),0.75),"Media","Alta"))),"-")</f>
        <v>Media</v>
      </c>
      <c r="G24" s="12">
        <v>4</v>
      </c>
      <c r="H24" s="11" t="str">
        <f>IFERROR(IF(I24=0,"",IF(I24&lt;_xlfn.PERCENTILE.INC(($E$13:$E$36,$G$13:$G$36,$I$13:$I$36),0.2),"Baja",IF(I24&lt;_xlfn.PERCENTILE.INC(($E$13:$E$36,$G$13:$G$36,$I$13:$I$36),0.75),"Media","Alta"))),"-")</f>
        <v>Media</v>
      </c>
      <c r="I24" s="12">
        <v>3</v>
      </c>
    </row>
    <row r="25" spans="2:9" ht="15.75" x14ac:dyDescent="0.25">
      <c r="B25" s="6">
        <v>12</v>
      </c>
      <c r="C25" s="7" t="s">
        <v>26</v>
      </c>
      <c r="D25" s="47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49" t="str">
        <f>IFERROR(IF(G25=0,"",IF(G25&lt;_xlfn.PERCENTILE.INC(($E$13:$E$36,$G$13:$G$36,$I$13:$I$36),0.2),"Baja",IF(G25&lt;_xlfn.PERCENTILE.INC(($E$13:$E$36,$G$13:$G$36,$I$13:$I$36),0.75),"Media","Alta"))),"-")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49" t="str">
        <f>IFERROR(IF(I25=0,"",IF(I25&lt;_xlfn.PERCENTILE.INC(($E$13:$E$36,$G$13:$G$36,$I$13:$I$36),0.2),"Baja",IF(I25&lt;_xlfn.PERCENTILE.INC(($E$13:$E$36,$G$13:$G$36,$I$13:$I$36),0.75),"Media","Alta"))),"-")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9" ht="15.75" x14ac:dyDescent="0.25">
      <c r="B26" s="10">
        <v>13</v>
      </c>
      <c r="C26" s="30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>Alta</v>
      </c>
      <c r="E26" s="12">
        <v>5</v>
      </c>
      <c r="F26" s="11" t="str">
        <f>IFERROR(IF(G26=0,"",IF(G26&lt;_xlfn.PERCENTILE.INC(($E$13:$E$36,$G$13:$G$36,$I$13:$I$36),0.2),"Baja",IF(G26&lt;_xlfn.PERCENTILE.INC(($E$13:$E$36,$G$13:$G$36,$I$13:$I$36),0.75),"Media","Alta"))),"-")</f>
        <v>Media</v>
      </c>
      <c r="G26" s="12">
        <v>4</v>
      </c>
      <c r="H26" s="11" t="str">
        <f>IFERROR(IF(I26=0,"",IF(I26&lt;_xlfn.PERCENTILE.INC(($E$13:$E$36,$G$13:$G$36,$I$13:$I$36),0.2),"Baja",IF(I26&lt;_xlfn.PERCENTILE.INC(($E$13:$E$36,$G$13:$G$36,$I$13:$I$36),0.75),"Media","Alta"))),"-")</f>
        <v>Media</v>
      </c>
      <c r="I26" s="12">
        <v>2</v>
      </c>
    </row>
    <row r="27" spans="2:9" ht="15.75" x14ac:dyDescent="0.25">
      <c r="B27" s="6">
        <v>14</v>
      </c>
      <c r="C27" s="7" t="s">
        <v>28</v>
      </c>
      <c r="D27" s="47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49" t="str">
        <f>IFERROR(IF(G27=0,"",IF(G27&lt;_xlfn.PERCENTILE.INC(($E$13:$E$36,$G$13:$G$36,$I$13:$I$36),0.2),"Baja",IF(G27&lt;_xlfn.PERCENTILE.INC(($E$13:$E$36,$G$13:$G$36,$I$13:$I$36),0.75),"Media","Alta"))),"-")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49" t="str">
        <f>IFERROR(IF(I27=0,"",IF(I27&lt;_xlfn.PERCENTILE.INC(($E$13:$E$36,$G$13:$G$36,$I$13:$I$36),0.2),"Baja",IF(I27&lt;_xlfn.PERCENTILE.INC(($E$13:$E$36,$G$13:$G$36,$I$13:$I$36),0.75),"Media","Alta"))),"-")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30" t="s">
        <v>29</v>
      </c>
      <c r="D28" s="25" t="str">
        <f>IFERROR(IF(E28=0,"",IF(E28&lt;_xlfn.PERCENTILE.INC(($E$13:$E$36,$G$13:$G$36,$I$13:$I$36),0.2),"Baja",IF(E28&lt;_xlfn.PERCENTILE.INC(($E$13:$E$36,$G$13:$G$36,$I$13:$I$36),0.75),"Media","Alta"))),"-")</f>
        <v>Alta</v>
      </c>
      <c r="E28" s="12">
        <v>5</v>
      </c>
      <c r="F28" s="11" t="str">
        <f>IFERROR(IF(G28=0,"",IF(G28&lt;_xlfn.PERCENTILE.INC(($E$13:$E$36,$G$13:$G$36,$I$13:$I$36),0.2),"Baja",IF(G28&lt;_xlfn.PERCENTILE.INC(($E$13:$E$36,$G$13:$G$36,$I$13:$I$36),0.75),"Media","Alta"))),"-")</f>
        <v>Media</v>
      </c>
      <c r="G28" s="12">
        <v>4</v>
      </c>
      <c r="H28" s="11" t="str">
        <f>IFERROR(IF(I28=0,"",IF(I28&lt;_xlfn.PERCENTILE.INC(($E$13:$E$36,$G$13:$G$36,$I$13:$I$36),0.2),"Baja",IF(I28&lt;_xlfn.PERCENTILE.INC(($E$13:$E$36,$G$13:$G$36,$I$13:$I$36),0.75),"Media","Alta"))),"-")</f>
        <v>Media</v>
      </c>
      <c r="I28" s="12">
        <v>3</v>
      </c>
    </row>
    <row r="29" spans="2:9" ht="15.75" x14ac:dyDescent="0.25">
      <c r="B29" s="6">
        <v>16</v>
      </c>
      <c r="C29" s="7" t="s">
        <v>30</v>
      </c>
      <c r="D29" s="47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49" t="str">
        <f>IFERROR(IF(G29=0,"",IF(G29&lt;_xlfn.PERCENTILE.INC(($E$13:$E$36,$G$13:$G$36,$I$13:$I$36),0.2),"Baja",IF(G29&lt;_xlfn.PERCENTILE.INC(($E$13:$E$36,$G$13:$G$36,$I$13:$I$36),0.75),"Media","Alta"))),"-")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49" t="str">
        <f>IFERROR(IF(I29=0,"",IF(I29&lt;_xlfn.PERCENTILE.INC(($E$13:$E$36,$G$13:$G$36,$I$13:$I$36),0.2),"Baja",IF(I29&lt;_xlfn.PERCENTILE.INC(($E$13:$E$36,$G$13:$G$36,$I$13:$I$36),0.75),"Media","Alta"))),"-")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30" t="s">
        <v>31</v>
      </c>
      <c r="D30" s="25" t="str">
        <f>IFERROR(IF(E30=0,"",IF(E30&lt;_xlfn.PERCENTILE.INC(($E$13:$E$36,$G$13:$G$36,$I$13:$I$36),0.2),"Baja",IF(E30&lt;_xlfn.PERCENTILE.INC(($E$13:$E$36,$G$13:$G$36,$I$13:$I$36),0.75),"Media","Alta"))),"-")</f>
        <v>Alta</v>
      </c>
      <c r="E30" s="12">
        <v>5</v>
      </c>
      <c r="F30" s="11" t="str">
        <f>IFERROR(IF(G30=0,"",IF(G30&lt;_xlfn.PERCENTILE.INC(($E$13:$E$36,$G$13:$G$36,$I$13:$I$36),0.2),"Baja",IF(G30&lt;_xlfn.PERCENTILE.INC(($E$13:$E$36,$G$13:$G$36,$I$13:$I$36),0.75),"Media","Alta"))),"-")</f>
        <v>Media</v>
      </c>
      <c r="G30" s="12">
        <v>4</v>
      </c>
      <c r="H30" s="11" t="str">
        <f>IFERROR(IF(I30=0,"",IF(I30&lt;_xlfn.PERCENTILE.INC(($E$13:$E$36,$G$13:$G$36,$I$13:$I$36),0.2),"Baja",IF(I30&lt;_xlfn.PERCENTILE.INC(($E$13:$E$36,$G$13:$G$36,$I$13:$I$36),0.75),"Media","Alta"))),"-")</f>
        <v>Media</v>
      </c>
      <c r="I30" s="12">
        <v>3</v>
      </c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49" t="str">
        <f>IFERROR(IF(G31=0,"",IF(G31&lt;_xlfn.PERCENTILE.INC(($E$13:$E$36,$G$13:$G$36,$I$13:$I$36),0.2),"Baja",IF(G31&lt;_xlfn.PERCENTILE.INC(($E$13:$E$36,$G$13:$G$36,$I$13:$I$36),0.75),"Media","Alta"))),"-")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49" t="str">
        <f>IFERROR(IF(I31=0,"",IF(I31&lt;_xlfn.PERCENTILE.INC(($E$13:$E$36,$G$13:$G$36,$I$13:$I$36),0.2),"Baja",IF(I31&lt;_xlfn.PERCENTILE.INC(($E$13:$E$36,$G$13:$G$36,$I$13:$I$36),0.75),"Media","Alta"))),"-")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9" ht="15.75" x14ac:dyDescent="0.25">
      <c r="B32" s="10">
        <v>19</v>
      </c>
      <c r="C32" s="30" t="s">
        <v>33</v>
      </c>
      <c r="D32" s="25" t="str">
        <f>IFERROR(IF(E32=0,"",IF(E32&lt;_xlfn.PERCENTILE.INC(($E$13:$E$36,$G$13:$G$36,$I$13:$I$36),0.2),"Baja",IF(E32&lt;_xlfn.PERCENTILE.INC(($E$13:$E$36,$G$13:$G$36,$I$13:$I$36),0.75),"Media","Alta"))),"-")</f>
        <v>Media</v>
      </c>
      <c r="E32" s="12">
        <v>3</v>
      </c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24"/>
      <c r="E33" s="9"/>
      <c r="F33" s="8"/>
      <c r="G33" s="9"/>
      <c r="H33" s="8"/>
      <c r="I33" s="9"/>
    </row>
    <row r="34" spans="2:9" ht="15.75" x14ac:dyDescent="0.25">
      <c r="B34" s="10">
        <v>21</v>
      </c>
      <c r="C34" s="30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71</v>
      </c>
      <c r="F37" s="13"/>
      <c r="G37" s="14">
        <f>+SUM(G13:G36)</f>
        <v>54</v>
      </c>
      <c r="H37" s="13"/>
      <c r="I37" s="14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45" priority="11">
      <formula>C7=""</formula>
    </cfRule>
  </conditionalFormatting>
  <conditionalFormatting sqref="B7">
    <cfRule type="expression" dxfId="44" priority="10">
      <formula>B7=""</formula>
    </cfRule>
  </conditionalFormatting>
  <conditionalFormatting sqref="D7">
    <cfRule type="expression" dxfId="43" priority="9">
      <formula>D7=""</formula>
    </cfRule>
  </conditionalFormatting>
  <conditionalFormatting sqref="E7">
    <cfRule type="expression" dxfId="42" priority="8">
      <formula>E7=""</formula>
    </cfRule>
  </conditionalFormatting>
  <conditionalFormatting sqref="F7">
    <cfRule type="expression" dxfId="41" priority="2">
      <formula>F7=""</formula>
    </cfRule>
  </conditionalFormatting>
  <conditionalFormatting sqref="F7">
    <cfRule type="expression" dxfId="4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10" zoomScale="80" zoomScaleNormal="80" workbookViewId="0">
      <selection activeCell="M21" sqref="M21"/>
    </sheetView>
  </sheetViews>
  <sheetFormatPr baseColWidth="10" defaultRowHeight="15" x14ac:dyDescent="0.25"/>
  <sheetData>
    <row r="2" spans="2:9" ht="21" x14ac:dyDescent="0.25">
      <c r="B2" s="73" t="str">
        <f>"PROGRAMA DE OPERACIÓN DEL SERVICIO ("&amp;B7&amp;" - "&amp;C7&amp;")"</f>
        <v>PROGRAMA DE OPERACIÓN DEL SERVICIO (Q02 -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81</v>
      </c>
      <c r="C7" s="4" t="s">
        <v>41</v>
      </c>
      <c r="D7" s="4" t="s">
        <v>82</v>
      </c>
      <c r="E7" s="4" t="s">
        <v>43</v>
      </c>
      <c r="F7" s="4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0" t="s">
        <v>19</v>
      </c>
      <c r="D18" s="11" t="str">
        <f>IFERROR(IF(E18=0,"",IF(E18&lt;_xlfn.PERCENTILE.INC(($E$13:$E$36,$G$13:$G$36,$I$13:$I$36),0.2),"Baja",IF(E18&lt;_xlfn.PERCENTILE.INC(($E$13:$E$36,$G$13:$G$36,$I$13:$I$36),0.75),"Media","Alta"))),"-")</f>
        <v/>
      </c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24" t="str">
        <f>IFERROR(IF(E19=0,"",IF(E19&lt;_xlfn.PERCENTILE.INC(($E$13:$E$36,$G$13:$G$36,$I$13:$I$36),0.2),"Baja",IF(E19&lt;_xlfn.PERCENTILE.INC(($E$13:$E$36,$G$13:$G$36,$I$13:$I$36),0.75),"Media","Alta"))),"-")</f>
        <v>Alta</v>
      </c>
      <c r="E19" s="52">
        <v>3</v>
      </c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50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/>
      </c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/>
      </c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24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50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/>
      </c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/>
      </c>
      <c r="G22" s="12"/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24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50" t="s">
        <v>25</v>
      </c>
      <c r="D24" s="25" t="str">
        <f>IFERROR(IF(E24=0,"",IF(E24&lt;_xlfn.PERCENTILE.INC(($E$13:$E$36,$G$13:$G$36,$I$13:$I$36),0.2),"Baja",IF(E24&lt;_xlfn.PERCENTILE.INC(($E$13:$E$36,$G$13:$G$36,$I$13:$I$36),0.75),"Media","Alta"))),"-")</f>
        <v/>
      </c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/>
      </c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24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50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/>
      </c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/>
      </c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24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50" t="s">
        <v>29</v>
      </c>
      <c r="D28" s="25" t="str">
        <f>IFERROR(IF(E28=0,"",IF(E28&lt;_xlfn.PERCENTILE.INC(($E$13:$E$36,$G$13:$G$36,$I$13:$I$36),0.2),"Baja",IF(E28&lt;_xlfn.PERCENTILE.INC(($E$13:$E$36,$G$13:$G$36,$I$13:$I$36),0.75),"Media","Alta"))),"-")</f>
        <v/>
      </c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24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50" t="s">
        <v>31</v>
      </c>
      <c r="D30" s="25" t="str">
        <f>IFERROR(IF(E30=0,"",IF(E30&lt;_xlfn.PERCENTILE.INC(($E$13:$E$36,$G$13:$G$36,$I$13:$I$36),0.2),"Baja",IF(E30&lt;_xlfn.PERCENTILE.INC(($E$13:$E$36,$G$13:$G$36,$I$13:$I$36),0.75),"Media","Alta"))),"-")</f>
        <v/>
      </c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24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50" t="s">
        <v>33</v>
      </c>
      <c r="D32" s="25" t="str">
        <f>IFERROR(IF(E32=0,"",IF(E32&lt;_xlfn.PERCENTILE.INC(($E$13:$E$36,$G$13:$G$36,$I$13:$I$36),0.2),"Baja",IF(E32&lt;_xlfn.PERCENTILE.INC(($E$13:$E$36,$G$13:$G$36,$I$13:$I$36),0.75),"Media","Alta"))),"-")</f>
        <v/>
      </c>
      <c r="E32" s="25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27" t="str">
        <f>IFERROR(IF(G33=0,"",IF(G33&lt;_xlfn.PERCENTILE.INC(($E$13:$E$36,$G$13:$G$36,$I$13:$I$36),0.2),"Baja",IF(G33&lt;_xlfn.PERCENTILE.INC(($E$13:$E$36,$G$13:$G$36,$I$13:$I$36),0.75),"Media","Alta"))),"-")</f>
        <v/>
      </c>
      <c r="G33" s="26"/>
      <c r="H33" s="27" t="str">
        <f>IFERROR(IF(I33=0,"",IF(I33&lt;_xlfn.PERCENTILE.INC(($E$13:$E$36,$G$13:$G$36,$I$13:$I$36),0.2),"Baja",IF(I33&lt;_xlfn.PERCENTILE.INC(($E$13:$E$36,$G$13:$G$36,$I$13:$I$36),0.75),"Media","Alta"))),"-")</f>
        <v/>
      </c>
      <c r="I33" s="26"/>
    </row>
    <row r="34" spans="2:9" ht="15.75" x14ac:dyDescent="0.25">
      <c r="B34" s="10">
        <v>21</v>
      </c>
      <c r="C34" s="5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F7">
    <cfRule type="expression" dxfId="37" priority="4">
      <formula>F7=""</formula>
    </cfRule>
  </conditionalFormatting>
  <conditionalFormatting sqref="C7">
    <cfRule type="expression" dxfId="36" priority="3">
      <formula>C7=""</formula>
    </cfRule>
  </conditionalFormatting>
  <conditionalFormatting sqref="B7">
    <cfRule type="expression" dxfId="35" priority="2">
      <formula>B7=""</formula>
    </cfRule>
  </conditionalFormatting>
  <conditionalFormatting sqref="F7">
    <cfRule type="expression" dxfId="34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6" zoomScale="78" zoomScaleNormal="78" workbookViewId="0">
      <selection activeCell="F24" sqref="F24"/>
    </sheetView>
  </sheetViews>
  <sheetFormatPr baseColWidth="10" defaultRowHeight="15" x14ac:dyDescent="0.25"/>
  <sheetData>
    <row r="2" spans="2:9" ht="21" x14ac:dyDescent="0.25">
      <c r="B2" s="73" t="str">
        <f>"PROGRAMA DE OPERACIÓN DEL SERVICIO ("&amp;B7&amp;" - "&amp;C7&amp;")"</f>
        <v>PROGRAMA DE OPERACIÓN DEL SERVICIO (Q02 -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81</v>
      </c>
      <c r="C7" s="4" t="s">
        <v>39</v>
      </c>
      <c r="D7" s="4" t="s">
        <v>43</v>
      </c>
      <c r="E7" s="4" t="s">
        <v>82</v>
      </c>
      <c r="F7" s="4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0" t="s">
        <v>19</v>
      </c>
      <c r="D18" s="25" t="str">
        <f>IFERROR(IF(E18=0,"",IF(E18&lt;_xlfn.PERCENTILE.INC(($E$13:$E$36,$G$13:$G$36,$I$13:$I$36),0.2),"Baja",IF(E18&lt;_xlfn.PERCENTILE.INC(($E$13:$E$36,$G$13:$G$36,$I$13:$I$36),0.75),"Media","Alta"))),"-")</f>
        <v/>
      </c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24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50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/>
      </c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/>
      </c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24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50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/>
      </c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/>
      </c>
      <c r="G22" s="12"/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24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50" t="s">
        <v>25</v>
      </c>
      <c r="D24" s="25" t="str">
        <f>IFERROR(IF(E24=0,"",IF(E24&lt;_xlfn.PERCENTILE.INC(($E$13:$E$36,$G$13:$G$36,$I$13:$I$36),0.2),"Baja",IF(E24&lt;_xlfn.PERCENTILE.INC(($E$13:$E$36,$G$13:$G$36,$I$13:$I$36),0.75),"Media","Alta"))),"-")</f>
        <v/>
      </c>
      <c r="E24" s="12"/>
      <c r="F24" s="11" t="str">
        <f>IFERROR(IF(G24=0,"",IF(G24&lt;_xlfn.PERCENTILE.INC(($E$13:$E$36,$G$13:$G$36,$I$13:$I$36),0.2),"Baja",IF(G24&lt;_xlfn.PERCENTILE.INC(($E$13:$E$36,$G$13:$G$36,$I$13:$I$36),0.75),"Media","Alta"))),"-")</f>
        <v/>
      </c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24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50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/>
      </c>
      <c r="E26" s="12"/>
      <c r="F26" s="11" t="str">
        <f>IFERROR(IF(G26=0,"",IF(G26&lt;_xlfn.PERCENTILE.INC(($E$13:$E$36,$G$13:$G$36,$I$13:$I$36),0.2),"Baja",IF(G26&lt;_xlfn.PERCENTILE.INC(($E$13:$E$36,$G$13:$G$36,$I$13:$I$36),0.75),"Media","Alta"))),"-")</f>
        <v/>
      </c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24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50" t="s">
        <v>29</v>
      </c>
      <c r="D28" s="25" t="str">
        <f>IFERROR(IF(E28=0,"",IF(E28&lt;_xlfn.PERCENTILE.INC(($E$13:$E$36,$G$13:$G$36,$I$13:$I$36),0.2),"Baja",IF(E28&lt;_xlfn.PERCENTILE.INC(($E$13:$E$36,$G$13:$G$36,$I$13:$I$36),0.75),"Media","Alta"))),"-")</f>
        <v>Alta</v>
      </c>
      <c r="E28" s="12">
        <v>1</v>
      </c>
      <c r="F28" s="11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24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50" t="s">
        <v>31</v>
      </c>
      <c r="D30" s="25" t="str">
        <f>IFERROR(IF(E30=0,"",IF(E30&lt;_xlfn.PERCENTILE.INC(($E$13:$E$36,$G$13:$G$36,$I$13:$I$36),0.2),"Baja",IF(E30&lt;_xlfn.PERCENTILE.INC(($E$13:$E$36,$G$13:$G$36,$I$13:$I$36),0.75),"Media","Alta"))),"-")</f>
        <v>Alta</v>
      </c>
      <c r="E30" s="12">
        <v>1</v>
      </c>
      <c r="F30" s="11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24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50" t="s">
        <v>33</v>
      </c>
      <c r="D32" s="25" t="str">
        <f>IFERROR(IF(E32=0,"",IF(E32&lt;_xlfn.PERCENTILE.INC(($E$13:$E$36,$G$13:$G$36,$I$13:$I$36),0.2),"Baja",IF(E32&lt;_xlfn.PERCENTILE.INC(($E$13:$E$36,$G$13:$G$36,$I$13:$I$36),0.75),"Media","Alta"))),"-")</f>
        <v/>
      </c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24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5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3" priority="10">
      <formula>F7=""</formula>
    </cfRule>
  </conditionalFormatting>
  <conditionalFormatting sqref="C7">
    <cfRule type="expression" dxfId="32" priority="9">
      <formula>C7=""</formula>
    </cfRule>
  </conditionalFormatting>
  <conditionalFormatting sqref="B7">
    <cfRule type="expression" dxfId="31" priority="8">
      <formula>B7=""</formula>
    </cfRule>
  </conditionalFormatting>
  <conditionalFormatting sqref="D7">
    <cfRule type="expression" dxfId="30" priority="7">
      <formula>D7=""</formula>
    </cfRule>
  </conditionalFormatting>
  <conditionalFormatting sqref="E7">
    <cfRule type="expression" dxfId="29" priority="6">
      <formula>E7=""</formula>
    </cfRule>
  </conditionalFormatting>
  <conditionalFormatting sqref="F7">
    <cfRule type="expression" dxfId="28" priority="5">
      <formula>F7=""</formula>
    </cfRule>
  </conditionalFormatting>
  <conditionalFormatting sqref="F7">
    <cfRule type="expression" dxfId="27" priority="4">
      <formula>F7=""</formula>
    </cfRule>
  </conditionalFormatting>
  <conditionalFormatting sqref="F7">
    <cfRule type="expression" dxfId="26" priority="3">
      <formula>F7=""</formula>
    </cfRule>
  </conditionalFormatting>
  <conditionalFormatting sqref="F7">
    <cfRule type="expression" dxfId="25" priority="2">
      <formula>F7=""</formula>
    </cfRule>
  </conditionalFormatting>
  <conditionalFormatting sqref="F7">
    <cfRule type="expression" dxfId="24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70" zoomScaleNormal="70" workbookViewId="0">
      <selection activeCell="G29" sqref="G29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3" t="str">
        <f>"PROGRAMA DE OPERACIÓN DEL SERVICIO ("&amp;B7&amp;" - "&amp;C7&amp;")"</f>
        <v>PROGRAMA DE OPERACIÓN DEL SERVICIO (Q03 -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56</v>
      </c>
      <c r="C7" s="4" t="s">
        <v>41</v>
      </c>
      <c r="D7" s="4" t="s">
        <v>79</v>
      </c>
      <c r="E7" s="4" t="s">
        <v>43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3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3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30" t="s">
        <v>19</v>
      </c>
      <c r="D18" s="11"/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30" t="s">
        <v>21</v>
      </c>
      <c r="D20" s="25" t="str">
        <f>IFERROR(IF(E20=0,"",IF(E20&lt;_xlfn.PERCENTILE.INC(($E$13:$E$36,$G$13:$G$36,$I$13:$I$36),0.2),"Baja",IF(E20&lt;_xlfn.PERCENTILE.INC(($E$13:$E$36,$G$13:$G$36,$I$13:$I$36),0.75),"Media","Alta"))),"-")</f>
        <v>Alta</v>
      </c>
      <c r="E20" s="12">
        <v>1</v>
      </c>
      <c r="F20" s="11"/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47"/>
      <c r="E21" s="48"/>
      <c r="F21" s="49"/>
      <c r="G21" s="48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30" t="s">
        <v>23</v>
      </c>
      <c r="D22" s="25" t="str">
        <f>IFERROR(IF(E22=0,"",IF(E22&lt;_xlfn.PERCENTILE.INC(($E$13:$E$36,$G$13:$G$36,$I$13:$I$36),0.2),"Baja",IF(E22&lt;_xlfn.PERCENTILE.INC(($E$13:$E$36,$G$13:$G$36,$I$13:$I$36),0.75),"Media","Alta"))),"-")</f>
        <v>Alta</v>
      </c>
      <c r="E22" s="12">
        <v>1</v>
      </c>
      <c r="F22" s="11" t="str">
        <f>IFERROR(IF(G22=0,"",IF(G22&lt;_xlfn.PERCENTILE.INC(($E$13:$E$36,$G$13:$G$36,$I$13:$I$36),0.2),"Baja",IF(G22&lt;_xlfn.PERCENTILE.INC(($E$13:$E$36,$G$13:$G$36,$I$13:$I$36),0.75),"Media","Alta"))),"-")</f>
        <v>Alta</v>
      </c>
      <c r="G22" s="12">
        <v>1</v>
      </c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47"/>
      <c r="E23" s="48"/>
      <c r="F23" s="49"/>
      <c r="G23" s="4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30" t="s">
        <v>25</v>
      </c>
      <c r="D24" s="25"/>
      <c r="E24" s="12"/>
      <c r="F24" s="11"/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47" t="str">
        <f>IFERROR(IF(E25=0,"",IF(E25&lt;_xlfn.PERCENTILE.INC(($E$13:$E$36,$G$13:$G$36,$I$13:$I$36),0.2),"Baja",IF(E25&lt;_xlfn.PERCENTILE.INC(($E$13:$E$36,$G$13:$G$36,$I$13:$I$36),0.75),"Media","Alta"))),"-")</f>
        <v>Alta</v>
      </c>
      <c r="E25" s="48">
        <v>1</v>
      </c>
      <c r="F25" s="49"/>
      <c r="G25" s="4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30" t="s">
        <v>27</v>
      </c>
      <c r="D26" s="25"/>
      <c r="E26" s="12"/>
      <c r="F26" s="11"/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30" t="s">
        <v>29</v>
      </c>
      <c r="D28" s="11" t="str">
        <f>IFERROR(IF(E28=0,"",IF(E28&lt;_xlfn.PERCENTILE.INC(($E$13:$E$36,$G$13:$G$36,$I$13:$I$36),0.2),"Baja",IF(E28&lt;_xlfn.PERCENTILE.INC(($E$13:$E$36,$G$13:$G$36,$I$13:$I$36),0.75),"Media","Alta"))),"-")</f>
        <v/>
      </c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30" t="s">
        <v>31</v>
      </c>
      <c r="D30" s="11" t="str">
        <f>IFERROR(IF(E30=0,"",IF(E30&lt;_xlfn.PERCENTILE.INC(($E$13:$E$36,$G$13:$G$36,$I$13:$I$36),0.2),"Baja",IF(E30&lt;_xlfn.PERCENTILE.INC(($E$13:$E$36,$G$13:$G$36,$I$13:$I$36),0.75),"Media","Alta"))),"-")</f>
        <v/>
      </c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30" t="s">
        <v>33</v>
      </c>
      <c r="D32" s="11" t="str">
        <f>IFERROR(IF(E32=0,"",IF(E32&lt;_xlfn.PERCENTILE.INC(($E$13:$E$36,$G$13:$G$36,$I$13:$I$36),0.2),"Baja",IF(E32&lt;_xlfn.PERCENTILE.INC(($E$13:$E$36,$G$13:$G$36,$I$13:$I$36),0.75),"Media","Alta"))),"-")</f>
        <v/>
      </c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3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3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1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3" priority="15">
      <formula>C7=""</formula>
    </cfRule>
  </conditionalFormatting>
  <conditionalFormatting sqref="B7">
    <cfRule type="expression" dxfId="22" priority="14">
      <formula>B7=""</formula>
    </cfRule>
  </conditionalFormatting>
  <conditionalFormatting sqref="D7">
    <cfRule type="expression" dxfId="21" priority="13">
      <formula>D7=""</formula>
    </cfRule>
  </conditionalFormatting>
  <conditionalFormatting sqref="E7">
    <cfRule type="expression" dxfId="20" priority="12">
      <formula>E7=""</formula>
    </cfRule>
  </conditionalFormatting>
  <conditionalFormatting sqref="F7">
    <cfRule type="expression" dxfId="19" priority="2">
      <formula>F7=""</formula>
    </cfRule>
  </conditionalFormatting>
  <conditionalFormatting sqref="F7">
    <cfRule type="expression" dxfId="18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70" zoomScaleNormal="70" workbookViewId="0">
      <selection activeCell="K22" sqref="K22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(Q03 -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56</v>
      </c>
      <c r="C7" s="4" t="s">
        <v>39</v>
      </c>
      <c r="D7" s="4" t="s">
        <v>43</v>
      </c>
      <c r="E7" s="4" t="s">
        <v>79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3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3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30" t="s">
        <v>19</v>
      </c>
      <c r="D18" s="11" t="str">
        <f>IFERROR(IF(E18=0,"",IF(E18&lt;_xlfn.PERCENTILE.INC(($E$13:$E$36,$G$13:$G$36,$I$13:$I$36),0.2),"Baja",IF(E18&lt;_xlfn.PERCENTILE.INC(($E$13:$E$36,$G$13:$G$36,$I$13:$I$36),0.75),"Media","Alta"))),"-")</f>
        <v/>
      </c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30" t="s">
        <v>21</v>
      </c>
      <c r="D20" s="11" t="str">
        <f>IFERROR(IF(E20=0,"",IF(E20&lt;_xlfn.PERCENTILE.INC(($E$13:$E$36,$G$13:$G$36,$I$13:$I$36),0.2),"Baja",IF(E20&lt;_xlfn.PERCENTILE.INC(($E$13:$E$36,$G$13:$G$36,$I$13:$I$36),0.75),"Media","Alta"))),"-")</f>
        <v/>
      </c>
      <c r="E20" s="12"/>
      <c r="F20" s="11" t="str">
        <f>IFERROR(IF(G20=0,"",IF(G20&lt;_xlfn.PERCENTILE.INC(($E$13:$E$36,$G$13:$G$36,$I$13:$I$36),0.2),"Baja",IF(G20&lt;_xlfn.PERCENTILE.INC(($E$13:$E$36,$G$13:$G$36,$I$13:$I$36),0.75),"Media","Alta"))),"-")</f>
        <v/>
      </c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30" t="s">
        <v>23</v>
      </c>
      <c r="D22" s="11" t="str">
        <f>IFERROR(IF(E22=0,"",IF(E22&lt;_xlfn.PERCENTILE.INC(($E$13:$E$36,$G$13:$G$36,$I$13:$I$36),0.2),"Baja",IF(E22&lt;_xlfn.PERCENTILE.INC(($E$13:$E$36,$G$13:$G$36,$I$13:$I$36),0.75),"Media","Alta"))),"-")</f>
        <v/>
      </c>
      <c r="E22" s="12"/>
      <c r="F22" s="11" t="str">
        <f>IFERROR(IF(G22=0,"",IF(G22&lt;_xlfn.PERCENTILE.INC(($E$13:$E$36,$G$13:$G$36,$I$13:$I$36),0.2),"Baja",IF(G22&lt;_xlfn.PERCENTILE.INC(($E$13:$E$36,$G$13:$G$36,$I$13:$I$36),0.75),"Media","Alta"))),"-")</f>
        <v/>
      </c>
      <c r="G22" s="11"/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1"/>
    </row>
    <row r="23" spans="2:9" ht="15.75" x14ac:dyDescent="0.25">
      <c r="B23" s="6">
        <v>10</v>
      </c>
      <c r="C23" s="7" t="s">
        <v>24</v>
      </c>
      <c r="D23" s="47" t="str">
        <f>IFERROR(IF(E23=0,"",IF(E23&lt;_xlfn.PERCENTILE.INC(($E$13:$E$36,$G$13:$G$36,$I$13:$I$36),0.2),"Baja",IF(E23&lt;_xlfn.PERCENTILE.INC(($E$13:$E$36,$G$13:$G$36,$I$13:$I$36),0.75),"Media","Alta"))),"-")</f>
        <v>Alta</v>
      </c>
      <c r="E23" s="48">
        <v>1</v>
      </c>
      <c r="F23" s="49"/>
      <c r="G23" s="4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8"/>
    </row>
    <row r="24" spans="2:9" ht="15.75" x14ac:dyDescent="0.25">
      <c r="B24" s="10">
        <v>11</v>
      </c>
      <c r="C24" s="30" t="s">
        <v>25</v>
      </c>
      <c r="D24" s="25"/>
      <c r="E24" s="12"/>
      <c r="F24" s="11"/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1"/>
    </row>
    <row r="25" spans="2:9" ht="15.75" x14ac:dyDescent="0.25">
      <c r="B25" s="6">
        <v>12</v>
      </c>
      <c r="C25" s="7" t="s">
        <v>26</v>
      </c>
      <c r="D25" s="47"/>
      <c r="E25" s="48"/>
      <c r="F25" s="49"/>
      <c r="G25" s="4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8"/>
    </row>
    <row r="26" spans="2:9" ht="15.75" x14ac:dyDescent="0.25">
      <c r="B26" s="10">
        <v>13</v>
      </c>
      <c r="C26" s="30" t="s">
        <v>27</v>
      </c>
      <c r="D26" s="25" t="str">
        <f>IFERROR(IF(E26=0,"",IF(E26&lt;_xlfn.PERCENTILE.INC(($E$13:$E$36,$G$13:$G$36,$I$13:$I$36),0.2),"Baja",IF(E26&lt;_xlfn.PERCENTILE.INC(($E$13:$E$36,$G$13:$G$36,$I$13:$I$36),0.75),"Media","Alta"))),"-")</f>
        <v>Alta</v>
      </c>
      <c r="E26" s="12">
        <v>1</v>
      </c>
      <c r="F26" s="11"/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1"/>
    </row>
    <row r="27" spans="2:9" ht="15.75" x14ac:dyDescent="0.25">
      <c r="B27" s="6">
        <v>14</v>
      </c>
      <c r="C27" s="7" t="s">
        <v>28</v>
      </c>
      <c r="D27" s="47"/>
      <c r="E27" s="48"/>
      <c r="F27" s="49" t="str">
        <f>IFERROR(IF(G27=0,"",IF(G27&lt;_xlfn.PERCENTILE.INC(($E$13:$E$36,$G$13:$G$36,$I$13:$I$36),0.2),"Baja",IF(G27&lt;_xlfn.PERCENTILE.INC(($E$13:$E$36,$G$13:$G$36,$I$13:$I$36),0.75),"Media","Alta"))),"-")</f>
        <v>Alta</v>
      </c>
      <c r="G27" s="48">
        <v>1</v>
      </c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8"/>
    </row>
    <row r="28" spans="2:9" ht="15.75" x14ac:dyDescent="0.25">
      <c r="B28" s="10">
        <v>15</v>
      </c>
      <c r="C28" s="30" t="s">
        <v>29</v>
      </c>
      <c r="D28" s="25"/>
      <c r="E28" s="12"/>
      <c r="F28" s="11"/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1"/>
    </row>
    <row r="29" spans="2:9" ht="15.75" x14ac:dyDescent="0.25">
      <c r="B29" s="6">
        <v>16</v>
      </c>
      <c r="C29" s="7" t="s">
        <v>30</v>
      </c>
      <c r="D29" s="47"/>
      <c r="E29" s="48"/>
      <c r="F29" s="49"/>
      <c r="G29" s="48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8"/>
    </row>
    <row r="30" spans="2:9" ht="15.75" x14ac:dyDescent="0.25">
      <c r="B30" s="10">
        <v>17</v>
      </c>
      <c r="C30" s="30" t="s">
        <v>31</v>
      </c>
      <c r="D30" s="25"/>
      <c r="E30" s="12"/>
      <c r="F30" s="11"/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1"/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Alta</v>
      </c>
      <c r="E31" s="48">
        <v>1</v>
      </c>
      <c r="F31" s="49"/>
      <c r="G31" s="48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10">
        <v>19</v>
      </c>
      <c r="C32" s="30" t="s">
        <v>33</v>
      </c>
      <c r="D32" s="11"/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1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1"/>
    </row>
    <row r="33" spans="2:9" ht="15.75" x14ac:dyDescent="0.25">
      <c r="B33" s="6">
        <v>20</v>
      </c>
      <c r="C33" s="7" t="s">
        <v>34</v>
      </c>
      <c r="D33" s="8"/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10">
        <v>21</v>
      </c>
      <c r="C34" s="3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3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1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7" priority="15">
      <formula>C7=""</formula>
    </cfRule>
  </conditionalFormatting>
  <conditionalFormatting sqref="B7">
    <cfRule type="expression" dxfId="16" priority="14">
      <formula>B7=""</formula>
    </cfRule>
  </conditionalFormatting>
  <conditionalFormatting sqref="D7">
    <cfRule type="expression" dxfId="15" priority="13">
      <formula>D7=""</formula>
    </cfRule>
  </conditionalFormatting>
  <conditionalFormatting sqref="E7">
    <cfRule type="expression" dxfId="14" priority="12">
      <formula>E7=""</formula>
    </cfRule>
  </conditionalFormatting>
  <conditionalFormatting sqref="F7">
    <cfRule type="expression" dxfId="13" priority="2">
      <formula>F7=""</formula>
    </cfRule>
  </conditionalFormatting>
  <conditionalFormatting sqref="F7">
    <cfRule type="expression" dxfId="12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9" zoomScale="70" zoomScaleNormal="70" workbookViewId="0">
      <selection activeCell="G35" sqref="G35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3" t="str">
        <f>"PROGRAMA DE OPERACIÓN DEL SERVICIO ("&amp;B7&amp;" - "&amp;C7&amp;")"</f>
        <v>PROGRAMA DE OPERACIÓN DEL SERVICIO (Q03V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78</v>
      </c>
      <c r="C7" s="4" t="s">
        <v>41</v>
      </c>
      <c r="D7" s="4" t="s">
        <v>79</v>
      </c>
      <c r="E7" s="4" t="s">
        <v>43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0" t="s">
        <v>19</v>
      </c>
      <c r="D18" s="11"/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40" t="s">
        <v>21</v>
      </c>
      <c r="D20" s="25"/>
      <c r="E20" s="12"/>
      <c r="F20" s="11"/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47"/>
      <c r="E21" s="48"/>
      <c r="F21" s="49"/>
      <c r="G21" s="48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40" t="s">
        <v>23</v>
      </c>
      <c r="D22" s="25"/>
      <c r="E22" s="12"/>
      <c r="F22" s="11"/>
      <c r="G22" s="12"/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47"/>
      <c r="E23" s="48"/>
      <c r="F23" s="49"/>
      <c r="G23" s="4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40" t="s">
        <v>25</v>
      </c>
      <c r="D24" s="25"/>
      <c r="E24" s="12"/>
      <c r="F24" s="11"/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47"/>
      <c r="E25" s="48"/>
      <c r="F25" s="49"/>
      <c r="G25" s="4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40" t="s">
        <v>27</v>
      </c>
      <c r="D26" s="25"/>
      <c r="E26" s="12"/>
      <c r="F26" s="11"/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40" t="s">
        <v>29</v>
      </c>
      <c r="D28" s="11" t="str">
        <f>IFERROR(IF(E28=0,"",IF(E28&lt;_xlfn.PERCENTILE.INC(($E$13:$E$36,$G$13:$G$36,$I$13:$I$36),0.2),"Baja",IF(E28&lt;_xlfn.PERCENTILE.INC(($E$13:$E$36,$G$13:$G$36,$I$13:$I$36),0.75),"Media","Alta"))),"-")</f>
        <v/>
      </c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40" t="s">
        <v>31</v>
      </c>
      <c r="D30" s="25" t="str">
        <f>IFERROR(IF(E30=0,"",IF(E30&lt;_xlfn.PERCENTILE.INC(($E$13:$E$36,$G$13:$G$36,$I$13:$I$36),0.2),"Baja",IF(E30&lt;_xlfn.PERCENTILE.INC(($E$13:$E$36,$G$13:$G$36,$I$13:$I$36),0.75),"Media","Alta"))),"-")</f>
        <v>Alta</v>
      </c>
      <c r="E30" s="12">
        <v>1</v>
      </c>
      <c r="F30" s="11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0" t="s">
        <v>33</v>
      </c>
      <c r="D32" s="11" t="str">
        <f>IFERROR(IF(E32=0,"",IF(E32&lt;_xlfn.PERCENTILE.INC(($E$13:$E$36,$G$13:$G$36,$I$13:$I$36),0.2),"Baja",IF(E32&lt;_xlfn.PERCENTILE.INC(($E$13:$E$36,$G$13:$G$36,$I$13:$I$36),0.75),"Media","Alta"))),"-")</f>
        <v/>
      </c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4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1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1" priority="6">
      <formula>C7=""</formula>
    </cfRule>
  </conditionalFormatting>
  <conditionalFormatting sqref="B7">
    <cfRule type="expression" dxfId="10" priority="5">
      <formula>B7=""</formula>
    </cfRule>
  </conditionalFormatting>
  <conditionalFormatting sqref="D7">
    <cfRule type="expression" dxfId="9" priority="4">
      <formula>D7=""</formula>
    </cfRule>
  </conditionalFormatting>
  <conditionalFormatting sqref="E7">
    <cfRule type="expression" dxfId="8" priority="3">
      <formula>E7=""</formula>
    </cfRule>
  </conditionalFormatting>
  <conditionalFormatting sqref="F7">
    <cfRule type="expression" dxfId="7" priority="2">
      <formula>F7=""</formula>
    </cfRule>
  </conditionalFormatting>
  <conditionalFormatting sqref="F7">
    <cfRule type="expression" dxfId="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70" zoomScaleNormal="70" workbookViewId="0">
      <selection activeCell="H46" sqref="H46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73" t="str">
        <f>"PROGRAMA DE OPERACIÓN DEL SERVICIO ("&amp;B7&amp;" - "&amp;C7&amp;")"</f>
        <v>PROGRAMA DE OPERACIÓN DEL SERVICIO (Q03V - Regreso 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78</v>
      </c>
      <c r="C7" s="4" t="s">
        <v>80</v>
      </c>
      <c r="D7" s="4" t="s">
        <v>43</v>
      </c>
      <c r="E7" s="4" t="s">
        <v>79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4" t="s">
        <v>7</v>
      </c>
      <c r="C11" s="74" t="s">
        <v>8</v>
      </c>
      <c r="D11" s="75" t="s">
        <v>9</v>
      </c>
      <c r="E11" s="75"/>
      <c r="F11" s="75" t="s">
        <v>10</v>
      </c>
      <c r="G11" s="75"/>
      <c r="H11" s="75" t="s">
        <v>11</v>
      </c>
      <c r="I11" s="75"/>
    </row>
    <row r="12" spans="2:9" ht="30" x14ac:dyDescent="0.25">
      <c r="B12" s="74"/>
      <c r="C12" s="7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0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0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0" t="s">
        <v>19</v>
      </c>
      <c r="D18" s="11"/>
      <c r="E18" s="12"/>
      <c r="F18" s="11" t="str">
        <f>IFERROR(IF(G18=0,"",IF(G18&lt;_xlfn.PERCENTILE.INC(($E$13:$E$36,$G$13:$G$36,$I$13:$I$36),0.2),"Baja",IF(G18&lt;_xlfn.PERCENTILE.INC(($E$13:$E$36,$G$13:$G$36,$I$13:$I$36),0.75),"Media","Alta"))),"-")</f>
        <v/>
      </c>
      <c r="G18" s="12"/>
      <c r="H18" s="11" t="str">
        <f>IFERROR(IF(I18=0,"",IF(I18&lt;_xlfn.PERCENTILE.INC(($E$13:$E$36,$G$13:$G$36,$I$13:$I$36),0.2),"Baja",IF(I18&lt;_xlfn.PERCENTILE.INC(($E$13:$E$36,$G$13:$G$36,$I$13:$I$36),0.75),"Media","Alta"))),"-")</f>
        <v/>
      </c>
      <c r="I18" s="12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40" t="s">
        <v>21</v>
      </c>
      <c r="D20" s="25"/>
      <c r="E20" s="12"/>
      <c r="F20" s="11"/>
      <c r="G20" s="12"/>
      <c r="H20" s="11" t="str">
        <f>IFERROR(IF(I20=0,"",IF(I20&lt;_xlfn.PERCENTILE.INC(($E$13:$E$36,$G$13:$G$36,$I$13:$I$36),0.2),"Baja",IF(I20&lt;_xlfn.PERCENTILE.INC(($E$13:$E$36,$G$13:$G$36,$I$13:$I$36),0.75),"Media","Alta"))),"-")</f>
        <v/>
      </c>
      <c r="I20" s="12"/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>Alta</v>
      </c>
      <c r="E21" s="48">
        <v>1</v>
      </c>
      <c r="F21" s="49"/>
      <c r="G21" s="48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40" t="s">
        <v>23</v>
      </c>
      <c r="D22" s="25"/>
      <c r="E22" s="12"/>
      <c r="F22" s="11"/>
      <c r="G22" s="12"/>
      <c r="H22" s="11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47"/>
      <c r="E23" s="48"/>
      <c r="F23" s="49"/>
      <c r="G23" s="4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40" t="s">
        <v>25</v>
      </c>
      <c r="D24" s="25"/>
      <c r="E24" s="12"/>
      <c r="F24" s="11"/>
      <c r="G24" s="12"/>
      <c r="H24" s="11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F25" s="49"/>
      <c r="G25" s="4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40" t="s">
        <v>27</v>
      </c>
      <c r="D26" s="25"/>
      <c r="E26" s="12"/>
      <c r="F26" s="11"/>
      <c r="G26" s="12"/>
      <c r="H26" s="11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40" t="s">
        <v>29</v>
      </c>
      <c r="D28" s="11" t="str">
        <f>IFERROR(IF(E28=0,"",IF(E28&lt;_xlfn.PERCENTILE.INC(($E$13:$E$36,$G$13:$G$36,$I$13:$I$36),0.2),"Baja",IF(E28&lt;_xlfn.PERCENTILE.INC(($E$13:$E$36,$G$13:$G$36,$I$13:$I$36),0.75),"Media","Alta"))),"-")</f>
        <v/>
      </c>
      <c r="E28" s="12"/>
      <c r="F28" s="11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1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40" t="s">
        <v>31</v>
      </c>
      <c r="D30" s="11" t="str">
        <f>IFERROR(IF(E30=0,"",IF(E30&lt;_xlfn.PERCENTILE.INC(($E$13:$E$36,$G$13:$G$36,$I$13:$I$36),0.2),"Baja",IF(E30&lt;_xlfn.PERCENTILE.INC(($E$13:$E$36,$G$13:$G$36,$I$13:$I$36),0.75),"Media","Alta"))),"-")</f>
        <v/>
      </c>
      <c r="E30" s="12"/>
      <c r="F30" s="11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1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0" t="s">
        <v>33</v>
      </c>
      <c r="D32" s="11" t="str">
        <f>IFERROR(IF(E32=0,"",IF(E32&lt;_xlfn.PERCENTILE.INC(($E$13:$E$36,$G$13:$G$36,$I$13:$I$36),0.2),"Baja",IF(E32&lt;_xlfn.PERCENTILE.INC(($E$13:$E$36,$G$13:$G$36,$I$13:$I$36),0.75),"Media","Alta"))),"-")</f>
        <v/>
      </c>
      <c r="E32" s="12"/>
      <c r="F32" s="11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1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40" t="s">
        <v>35</v>
      </c>
      <c r="D34" s="11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1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1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0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>
        <f>+SUM(E13:E36)</f>
        <v>1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" priority="6">
      <formula>C7=""</formula>
    </cfRule>
  </conditionalFormatting>
  <conditionalFormatting sqref="B7">
    <cfRule type="expression" dxfId="4" priority="5">
      <formula>B7=""</formula>
    </cfRule>
  </conditionalFormatting>
  <conditionalFormatting sqref="D7">
    <cfRule type="expression" dxfId="3" priority="4">
      <formula>D7=""</formula>
    </cfRule>
  </conditionalFormatting>
  <conditionalFormatting sqref="E7">
    <cfRule type="expression" dxfId="2" priority="3">
      <formula>E7=""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TAPA</vt:lpstr>
      <vt:lpstr>Servicios</vt:lpstr>
      <vt:lpstr>Q01-I</vt:lpstr>
      <vt:lpstr>Q01-R</vt:lpstr>
      <vt:lpstr>Q02-I</vt:lpstr>
      <vt:lpstr>Q02-R</vt:lpstr>
      <vt:lpstr>Q03-I</vt:lpstr>
      <vt:lpstr>Q03-R</vt:lpstr>
      <vt:lpstr>Q03V-I</vt:lpstr>
      <vt:lpstr>Q03V-R</vt:lpstr>
      <vt:lpstr>'Q01-I'!Área_de_impresión</vt:lpstr>
      <vt:lpstr>'Q01-R'!Área_de_impresión</vt:lpstr>
      <vt:lpstr>'Q03-I'!Área_de_impresión</vt:lpstr>
      <vt:lpstr>'Q03-R'!Área_de_impresión</vt:lpstr>
      <vt:lpstr>'Q03V-I'!Área_de_impresión</vt:lpstr>
      <vt:lpstr>'Q03V-R'!Área_de_impresión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2021-05-25T21:15:37Z</dcterms:modified>
</cp:coreProperties>
</file>