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leiva\Desktop\PC_oficina\TD_Urbano\POT\Mayo 2021_cuarentena\"/>
    </mc:Choice>
  </mc:AlternateContent>
  <bookViews>
    <workbookView xWindow="-15" yWindow="-15" windowWidth="23070" windowHeight="6180" tabRatio="989"/>
  </bookViews>
  <sheets>
    <sheet name="TAPA" sheetId="67" r:id="rId1"/>
    <sheet name="Servicios" sheetId="30" r:id="rId2"/>
    <sheet name="1-I" sheetId="53" r:id="rId3"/>
    <sheet name="1-R" sheetId="68" r:id="rId4"/>
    <sheet name="2-I" sheetId="69" r:id="rId5"/>
    <sheet name="2-R" sheetId="70" r:id="rId6"/>
    <sheet name="5-I" sheetId="71" r:id="rId7"/>
    <sheet name="5-R" sheetId="72" r:id="rId8"/>
    <sheet name="9-I" sheetId="73" r:id="rId9"/>
    <sheet name="9-R" sheetId="74" r:id="rId10"/>
    <sheet name="6-I" sheetId="75" r:id="rId11"/>
    <sheet name="6-R" sheetId="76" r:id="rId12"/>
    <sheet name="6V-I" sheetId="77" r:id="rId13"/>
    <sheet name="6V-R" sheetId="78" r:id="rId14"/>
    <sheet name="8-I" sheetId="79" r:id="rId15"/>
    <sheet name="8-R" sheetId="80" r:id="rId16"/>
    <sheet name="8V-I" sheetId="81" r:id="rId17"/>
    <sheet name="VH-I" sheetId="82" r:id="rId18"/>
  </sheets>
  <definedNames>
    <definedName name="_xlnm.Print_Area" localSheetId="2">'1-I'!$B$2:$I$37</definedName>
    <definedName name="_xlnm.Print_Area" localSheetId="3">'1-R'!$B$2:$I$37</definedName>
    <definedName name="_xlnm.Print_Area" localSheetId="4">'2-I'!$B$2:$I$37</definedName>
    <definedName name="_xlnm.Print_Area" localSheetId="5">'2-R'!$B$2:$I$37</definedName>
    <definedName name="_xlnm.Print_Area" localSheetId="6">'5-I'!$B$2:$I$37</definedName>
    <definedName name="_xlnm.Print_Area" localSheetId="1">Servicios!$B$2:$J$12</definedName>
    <definedName name="_xlnm.Print_Area" localSheetId="0">TAPA!$A$1:$K$20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82" l="1"/>
  <c r="D7" i="82"/>
  <c r="C7" i="82"/>
  <c r="B7" i="82"/>
  <c r="I37" i="82"/>
  <c r="G37" i="82"/>
  <c r="E37" i="82"/>
  <c r="F7" i="82"/>
  <c r="B2" i="82"/>
  <c r="E7" i="81"/>
  <c r="D7" i="81"/>
  <c r="C7" i="81"/>
  <c r="B7" i="81"/>
  <c r="I37" i="81"/>
  <c r="G37" i="81"/>
  <c r="E37" i="81"/>
  <c r="F7" i="81"/>
  <c r="B2" i="81"/>
  <c r="E7" i="80"/>
  <c r="D7" i="80"/>
  <c r="C7" i="80"/>
  <c r="B7" i="80"/>
  <c r="I37" i="80"/>
  <c r="G37" i="80"/>
  <c r="E37" i="80"/>
  <c r="F7" i="80"/>
  <c r="B2" i="80"/>
  <c r="E7" i="79"/>
  <c r="D7" i="79"/>
  <c r="C7" i="79"/>
  <c r="B7" i="79"/>
  <c r="I37" i="79"/>
  <c r="G37" i="79"/>
  <c r="E37" i="79"/>
  <c r="F7" i="79"/>
  <c r="B2" i="79"/>
  <c r="E7" i="78"/>
  <c r="D7" i="78"/>
  <c r="C7" i="78"/>
  <c r="B7" i="78"/>
  <c r="I37" i="78"/>
  <c r="G37" i="78"/>
  <c r="E37" i="78"/>
  <c r="F7" i="78"/>
  <c r="B2" i="78"/>
  <c r="E7" i="77"/>
  <c r="D7" i="77"/>
  <c r="C7" i="77"/>
  <c r="B7" i="77"/>
  <c r="I37" i="77"/>
  <c r="G37" i="77"/>
  <c r="E37" i="77"/>
  <c r="F7" i="77"/>
  <c r="B2" i="77"/>
  <c r="E7" i="76"/>
  <c r="D7" i="76"/>
  <c r="C7" i="76"/>
  <c r="B7" i="76"/>
  <c r="I37" i="76"/>
  <c r="G37" i="76"/>
  <c r="E37" i="76"/>
  <c r="F7" i="76"/>
  <c r="B2" i="76"/>
  <c r="E7" i="75"/>
  <c r="D7" i="75"/>
  <c r="C7" i="75"/>
  <c r="B7" i="75"/>
  <c r="I37" i="75"/>
  <c r="G37" i="75"/>
  <c r="E37" i="75"/>
  <c r="F7" i="75"/>
  <c r="B2" i="75"/>
  <c r="E7" i="74"/>
  <c r="D7" i="74"/>
  <c r="C7" i="74"/>
  <c r="B7" i="74"/>
  <c r="I37" i="74"/>
  <c r="G37" i="74"/>
  <c r="E37" i="74"/>
  <c r="F7" i="74"/>
  <c r="B2" i="74"/>
  <c r="E7" i="73"/>
  <c r="D7" i="73"/>
  <c r="C7" i="73"/>
  <c r="B7" i="73"/>
  <c r="I37" i="73"/>
  <c r="G37" i="73"/>
  <c r="E37" i="73"/>
  <c r="F7" i="73"/>
  <c r="B2" i="73"/>
  <c r="E7" i="72"/>
  <c r="D7" i="72"/>
  <c r="C7" i="72"/>
  <c r="B7" i="72"/>
  <c r="I37" i="72"/>
  <c r="G37" i="72"/>
  <c r="E37" i="72"/>
  <c r="F7" i="72"/>
  <c r="B2" i="72"/>
  <c r="E7" i="71"/>
  <c r="D7" i="71"/>
  <c r="C7" i="71"/>
  <c r="B7" i="71"/>
  <c r="I37" i="71"/>
  <c r="G37" i="71"/>
  <c r="E37" i="71"/>
  <c r="F7" i="71"/>
  <c r="B2" i="71"/>
  <c r="E7" i="70"/>
  <c r="D7" i="70"/>
  <c r="C7" i="70"/>
  <c r="B7" i="70"/>
  <c r="I37" i="70"/>
  <c r="G37" i="70"/>
  <c r="E37" i="70"/>
  <c r="F7" i="70"/>
  <c r="B2" i="70"/>
  <c r="E7" i="69"/>
  <c r="D7" i="69"/>
  <c r="C7" i="69"/>
  <c r="B7" i="69"/>
  <c r="I37" i="69"/>
  <c r="G37" i="69"/>
  <c r="E37" i="69"/>
  <c r="F7" i="69"/>
  <c r="B2" i="69"/>
  <c r="E7" i="68"/>
  <c r="D7" i="68"/>
  <c r="C7" i="68"/>
  <c r="B7" i="68"/>
  <c r="I37" i="68"/>
  <c r="G37" i="68"/>
  <c r="E37" i="68"/>
  <c r="F7" i="68"/>
  <c r="B2" i="68"/>
  <c r="F7" i="53"/>
  <c r="E7" i="53"/>
  <c r="D7" i="53"/>
  <c r="C7" i="53"/>
  <c r="B7" i="53"/>
  <c r="B4" i="67" l="1"/>
  <c r="I37" i="53" l="1"/>
  <c r="G37" i="53"/>
  <c r="E37" i="53"/>
  <c r="B2" i="53"/>
</calcChain>
</file>

<file path=xl/sharedStrings.xml><?xml version="1.0" encoding="utf-8"?>
<sst xmlns="http://schemas.openxmlformats.org/spreadsheetml/2006/main" count="1354" uniqueCount="84">
  <si>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</si>
  <si>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</si>
  <si>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</si>
  <si>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</si>
  <si>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</si>
  <si>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</si>
  <si>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</si>
  <si>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</si>
  <si>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</si>
  <si>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</si>
  <si>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</si>
  <si>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</si>
  <si>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</si>
  <si>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</si>
  <si>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</si>
  <si>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</si>
  <si>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</si>
  <si>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</si>
  <si>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</si>
  <si>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</si>
  <si>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</si>
  <si>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</si>
  <si>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</si>
  <si>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</si>
  <si>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</si>
  <si>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</si>
  <si>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</si>
  <si>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</si>
  <si>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</si>
  <si>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</si>
  <si>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</si>
  <si>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</si>
  <si>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</si>
  <si>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</si>
  <si>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</si>
  <si>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</si>
  <si>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</si>
  <si>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</si>
  <si>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</si>
  <si>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</si>
  <si>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</si>
  <si>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</si>
  <si>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</si>
  <si>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</si>
  <si>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</si>
  <si>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</si>
  <si>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</si>
  <si>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</si>
  <si>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</si>
  <si>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TIPO ANEXO</t>
  </si>
  <si>
    <t>TIPO PROGRAMA</t>
  </si>
  <si>
    <t>ZONA REGULADA</t>
  </si>
  <si>
    <t>TIPO REGULACIÓN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</si>
  <si>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</si>
  <si>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</si>
  <si>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</si>
  <si>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</si>
  <si>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</si>
  <si>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</si>
  <si>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ZE</t>
  </si>
  <si>
    <t>POT</t>
  </si>
  <si>
    <t>PUNTA ARENAS_ASCENDAL</t>
  </si>
  <si>
    <t>XII</t>
  </si>
  <si>
    <t>PA</t>
  </si>
  <si>
    <t>NORMAL</t>
  </si>
  <si>
    <t>KARINA LEIVA</t>
  </si>
  <si>
    <t>A1</t>
  </si>
  <si>
    <t>ASCENDAL PUNTA ARENAS SPA</t>
  </si>
  <si>
    <t>77.148.374-7</t>
  </si>
  <si>
    <t>6V</t>
  </si>
  <si>
    <t>8V</t>
  </si>
  <si>
    <t>VH</t>
  </si>
  <si>
    <t>Ida</t>
  </si>
  <si>
    <t>Regreso</t>
  </si>
  <si>
    <t>Archipiélago de Chiloé</t>
  </si>
  <si>
    <t>CADI UMAG</t>
  </si>
  <si>
    <t>Villa Nelda Panicucci</t>
  </si>
  <si>
    <t>Zona Franca</t>
  </si>
  <si>
    <t>Pueblos Unidos</t>
  </si>
  <si>
    <t>Centro</t>
  </si>
  <si>
    <t>NO</t>
  </si>
  <si>
    <t>Baja</t>
  </si>
  <si>
    <t>Alta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</si>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</sst>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7" borderId="0" applyNumberFormat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11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left"/>
    </xf>
    <xf numFmtId="0" fontId="15" fillId="0" borderId="4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/>
    </xf>
  </cellXfs>
  <cellStyles count="2">
    <cellStyle name="Buena" xfId="1" builtinId="26"/>
    <cellStyle name="Normal" xfId="0" builtinId="0"/>
  </cellStyles>
  <dxfs count="17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M21"/>
  <sheetViews>
    <sheetView tabSelected="1" zoomScale="90" zoomScaleNormal="90" workbookViewId="0">
      <selection activeCell="I13" sqref="I13"/>
    </sheetView>
  </sheetViews>
  <sheetFormatPr baseColWidth="10" defaultColWidth="11.42578125" defaultRowHeight="15" x14ac:dyDescent="0.25"/>
  <cols>
    <col min="1" max="1" width="3.28515625" style="28" customWidth="1"/>
    <col min="2" max="2" width="22" style="28" customWidth="1"/>
    <col min="3" max="3" width="20.85546875" style="29" customWidth="1"/>
    <col min="4" max="5" width="16.28515625" style="29" customWidth="1"/>
    <col min="6" max="6" width="13.28515625" style="29" customWidth="1"/>
    <col min="7" max="7" width="20" style="29" customWidth="1"/>
    <col min="8" max="8" width="9.28515625" style="28" customWidth="1"/>
    <col min="9" max="10" width="14.7109375" style="28" customWidth="1"/>
    <col min="11" max="11" width="2.85546875" style="28" customWidth="1"/>
    <col min="12" max="16384" width="11.42578125" style="28"/>
  </cols>
  <sheetData>
    <row r="1" spans="2:13" ht="15" customHeight="1" x14ac:dyDescent="0.25">
      <c r="M1" s="30"/>
    </row>
    <row r="2" spans="2:13" ht="15" customHeight="1" x14ac:dyDescent="0.35">
      <c r="C2" s="28"/>
      <c r="D2" s="26"/>
      <c r="E2" s="28"/>
      <c r="F2" s="28"/>
      <c r="G2" s="28"/>
    </row>
    <row r="3" spans="2:13" ht="15" customHeight="1" x14ac:dyDescent="0.25">
      <c r="C3" s="28"/>
      <c r="D3" s="28"/>
      <c r="E3" s="28"/>
      <c r="F3" s="28"/>
      <c r="G3" s="28"/>
    </row>
    <row r="4" spans="2:13" ht="53.25" customHeight="1" x14ac:dyDescent="0.25">
      <c r="B4" s="39" t="str">
        <f>+D10&amp;"_"&amp;D11&amp;"_"&amp;D12&amp;"_"&amp;D13&amp;"_"&amp;I8&amp;"_"&amp;YEAR(D16)&amp;"_A1_"&amp;I9</f>
        <v>POT_XII_PUNTA ARENAS_ASCENDAL_PA_NORMAL_2021_A1_2</v>
      </c>
      <c r="C4" s="39"/>
      <c r="D4" s="39"/>
      <c r="E4" s="39"/>
      <c r="F4" s="39"/>
      <c r="G4" s="39"/>
      <c r="H4" s="39"/>
      <c r="I4" s="39"/>
      <c r="J4" s="39"/>
      <c r="M4" s="31"/>
    </row>
    <row r="5" spans="2:13" s="20" customFormat="1" x14ac:dyDescent="0.25">
      <c r="B5" s="28"/>
      <c r="C5" s="28"/>
      <c r="D5" s="28"/>
      <c r="E5" s="28"/>
      <c r="F5" s="28"/>
      <c r="G5" s="28"/>
      <c r="H5" s="28"/>
      <c r="I5" s="28"/>
      <c r="J5" s="28"/>
    </row>
    <row r="6" spans="2:13" s="20" customFormat="1" x14ac:dyDescent="0.25">
      <c r="B6" s="28"/>
      <c r="C6" s="28"/>
      <c r="D6" s="28"/>
      <c r="E6" s="28"/>
      <c r="F6" s="28"/>
      <c r="G6" s="28"/>
      <c r="H6" s="28"/>
      <c r="I6" s="28"/>
      <c r="J6" s="28"/>
    </row>
    <row r="7" spans="2:13" s="20" customFormat="1" x14ac:dyDescent="0.25">
      <c r="B7" s="28"/>
      <c r="C7" s="28"/>
      <c r="D7" s="28"/>
      <c r="E7" s="28"/>
      <c r="F7" s="28"/>
      <c r="G7" s="28"/>
      <c r="H7" s="28"/>
      <c r="I7" s="28"/>
      <c r="J7" s="28"/>
    </row>
    <row r="8" spans="2:13" x14ac:dyDescent="0.25">
      <c r="B8" s="36" t="s">
        <v>52</v>
      </c>
      <c r="C8" s="37"/>
      <c r="D8" s="40" t="s">
        <v>59</v>
      </c>
      <c r="E8" s="41"/>
      <c r="F8" s="28"/>
      <c r="G8" s="42" t="s">
        <v>39</v>
      </c>
      <c r="H8" s="42"/>
      <c r="I8" s="43" t="s">
        <v>64</v>
      </c>
      <c r="J8" s="43"/>
    </row>
    <row r="9" spans="2:13" x14ac:dyDescent="0.25">
      <c r="B9" s="36" t="s">
        <v>49</v>
      </c>
      <c r="C9" s="37"/>
      <c r="D9" s="38" t="s">
        <v>66</v>
      </c>
      <c r="E9" s="38"/>
      <c r="F9" s="28"/>
      <c r="G9" s="42" t="s">
        <v>57</v>
      </c>
      <c r="H9" s="42"/>
      <c r="I9" s="43">
        <v>2</v>
      </c>
      <c r="J9" s="43"/>
    </row>
    <row r="10" spans="2:13" x14ac:dyDescent="0.25">
      <c r="B10" s="36" t="s">
        <v>50</v>
      </c>
      <c r="C10" s="37"/>
      <c r="D10" s="38" t="s">
        <v>60</v>
      </c>
      <c r="E10" s="38"/>
      <c r="F10" s="28"/>
    </row>
    <row r="11" spans="2:13" x14ac:dyDescent="0.25">
      <c r="B11" s="36" t="s">
        <v>40</v>
      </c>
      <c r="C11" s="37"/>
      <c r="D11" s="38" t="s">
        <v>62</v>
      </c>
      <c r="E11" s="38"/>
      <c r="F11" s="28"/>
    </row>
    <row r="12" spans="2:13" x14ac:dyDescent="0.25">
      <c r="B12" s="36" t="s">
        <v>51</v>
      </c>
      <c r="C12" s="37"/>
      <c r="D12" s="38" t="s">
        <v>61</v>
      </c>
      <c r="E12" s="38"/>
      <c r="F12" s="28"/>
    </row>
    <row r="13" spans="2:13" x14ac:dyDescent="0.25">
      <c r="B13" s="36" t="s">
        <v>41</v>
      </c>
      <c r="C13" s="37"/>
      <c r="D13" s="38" t="s">
        <v>63</v>
      </c>
      <c r="E13" s="38"/>
    </row>
    <row r="14" spans="2:13" x14ac:dyDescent="0.25">
      <c r="B14" s="36" t="s">
        <v>58</v>
      </c>
      <c r="C14" s="37"/>
      <c r="D14" s="44"/>
      <c r="E14" s="44"/>
      <c r="G14" s="28"/>
    </row>
    <row r="15" spans="2:13" x14ac:dyDescent="0.25">
      <c r="B15" s="32"/>
      <c r="C15" s="32"/>
      <c r="D15" s="35"/>
      <c r="E15" s="35"/>
      <c r="G15" s="28"/>
    </row>
    <row r="16" spans="2:13" x14ac:dyDescent="0.25">
      <c r="B16" s="36" t="s">
        <v>42</v>
      </c>
      <c r="C16" s="37"/>
      <c r="D16" s="46">
        <v>44322</v>
      </c>
      <c r="E16" s="46"/>
      <c r="G16" s="33" t="s">
        <v>46</v>
      </c>
      <c r="H16" s="45" t="s">
        <v>65</v>
      </c>
      <c r="I16" s="45"/>
      <c r="J16" s="45"/>
    </row>
    <row r="17" spans="2:10" x14ac:dyDescent="0.25">
      <c r="B17" s="42" t="s">
        <v>43</v>
      </c>
      <c r="C17" s="42"/>
      <c r="D17" s="46">
        <v>44561</v>
      </c>
      <c r="E17" s="46"/>
      <c r="G17" s="33" t="s">
        <v>47</v>
      </c>
      <c r="H17" s="45"/>
      <c r="I17" s="45"/>
      <c r="J17" s="45"/>
    </row>
    <row r="18" spans="2:10" x14ac:dyDescent="0.25">
      <c r="D18" s="35"/>
      <c r="E18" s="35"/>
    </row>
    <row r="19" spans="2:10" x14ac:dyDescent="0.25">
      <c r="B19" s="36" t="s">
        <v>48</v>
      </c>
      <c r="C19" s="37"/>
      <c r="D19" s="38"/>
      <c r="E19" s="38"/>
    </row>
    <row r="21" spans="2:10" x14ac:dyDescent="0.25">
      <c r="F21" s="21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:H17">
    <cfRule type="expression" dxfId="175" priority="10">
      <formula>D10=""</formula>
    </cfRule>
  </conditionalFormatting>
  <conditionalFormatting sqref="D11:E11">
    <cfRule type="expression" dxfId="174" priority="9">
      <formula>D11=""</formula>
    </cfRule>
  </conditionalFormatting>
  <conditionalFormatting sqref="D12:E12">
    <cfRule type="expression" dxfId="173" priority="8">
      <formula>D12=""</formula>
    </cfRule>
  </conditionalFormatting>
  <conditionalFormatting sqref="D13:E13">
    <cfRule type="expression" dxfId="172" priority="7">
      <formula>D13=""</formula>
    </cfRule>
  </conditionalFormatting>
  <conditionalFormatting sqref="I8:J8">
    <cfRule type="expression" dxfId="171" priority="6">
      <formula>I8=""</formula>
    </cfRule>
  </conditionalFormatting>
  <conditionalFormatting sqref="I9:J9">
    <cfRule type="expression" dxfId="170" priority="5">
      <formula>I9=""</formula>
    </cfRule>
  </conditionalFormatting>
  <conditionalFormatting sqref="D16">
    <cfRule type="expression" dxfId="169" priority="4">
      <formula>D16=""</formula>
    </cfRule>
  </conditionalFormatting>
  <conditionalFormatting sqref="D17">
    <cfRule type="expression" dxfId="168" priority="3">
      <formula>D17=""</formula>
    </cfRule>
  </conditionalFormatting>
  <conditionalFormatting sqref="D9:E9">
    <cfRule type="expression" dxfId="167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K35"/>
  <sheetViews>
    <sheetView topLeftCell="A7" zoomScale="90" zoomScaleNormal="90" workbookViewId="0">
      <selection activeCell="G29" sqref="G29"/>
    </sheetView>
  </sheetViews>
  <sheetFormatPr baseColWidth="10" defaultColWidth="11.42578125" defaultRowHeight="16.5" x14ac:dyDescent="0.3"/>
  <cols>
    <col min="1" max="1" width="3.28515625" customWidth="1"/>
    <col min="2" max="2" width="18.28515625" style="16" customWidth="1"/>
    <col min="3" max="3" width="19.42578125" style="16" customWidth="1"/>
    <col min="4" max="4" width="15.28515625" style="19" customWidth="1"/>
    <col min="5" max="7" width="15.28515625" style="16" customWidth="1"/>
    <col min="8" max="8" width="18.7109375" style="16" customWidth="1"/>
    <col min="9" max="9" width="16.140625" style="16" bestFit="1" customWidth="1"/>
    <col min="10" max="10" width="16" style="15" customWidth="1"/>
    <col min="11" max="11" width="8.85546875" style="15" customWidth="1"/>
    <col min="12" max="16384" width="11.42578125" style="15"/>
  </cols>
  <sheetData>
    <row r="1" spans="1:11" x14ac:dyDescent="0.3">
      <c r="B1" s="15"/>
      <c r="D1" s="16"/>
      <c r="H1" s="15"/>
      <c r="I1" s="15"/>
    </row>
    <row r="2" spans="1:11" ht="21" x14ac:dyDescent="0.35">
      <c r="B2" s="50" t="s">
        <v>56</v>
      </c>
      <c r="C2" s="50"/>
      <c r="D2" s="50"/>
      <c r="E2" s="50"/>
      <c r="F2" s="50"/>
      <c r="G2" s="50"/>
      <c r="H2" s="50"/>
      <c r="I2" s="50"/>
      <c r="J2" s="50"/>
    </row>
    <row r="3" spans="1:11" customFormat="1" ht="15" x14ac:dyDescent="0.25"/>
    <row r="4" spans="1:11" ht="18" x14ac:dyDescent="0.35">
      <c r="B4" s="17" t="s">
        <v>54</v>
      </c>
      <c r="D4" s="16"/>
      <c r="G4" s="15"/>
      <c r="H4" s="15"/>
      <c r="I4" s="15"/>
    </row>
    <row r="5" spans="1:11" ht="6.75" customHeight="1" x14ac:dyDescent="0.3">
      <c r="B5" s="15"/>
      <c r="D5" s="16"/>
      <c r="H5" s="15"/>
      <c r="I5" s="15"/>
    </row>
    <row r="6" spans="1:11" s="24" customFormat="1" ht="24" customHeight="1" x14ac:dyDescent="0.3">
      <c r="A6" s="23"/>
      <c r="B6" s="48" t="s">
        <v>44</v>
      </c>
      <c r="C6" s="49"/>
      <c r="D6" s="54" t="s">
        <v>67</v>
      </c>
      <c r="E6" s="55"/>
      <c r="F6" s="55"/>
      <c r="G6" s="56"/>
      <c r="I6" s="25" t="s">
        <v>45</v>
      </c>
      <c r="J6" s="57" t="s">
        <v>68</v>
      </c>
    </row>
    <row r="7" spans="1:11" customFormat="1" ht="15" x14ac:dyDescent="0.25"/>
    <row r="8" spans="1:11" x14ac:dyDescent="0.3">
      <c r="B8" s="15"/>
      <c r="D8" s="16"/>
      <c r="H8" s="15"/>
      <c r="I8" s="15"/>
    </row>
    <row r="9" spans="1:11" ht="18" x14ac:dyDescent="0.35">
      <c r="B9" s="17" t="s">
        <v>55</v>
      </c>
      <c r="D9" s="16"/>
      <c r="H9" s="15"/>
      <c r="I9" s="15"/>
    </row>
    <row r="10" spans="1:11" ht="13.9" customHeight="1" x14ac:dyDescent="0.3">
      <c r="B10" s="15"/>
      <c r="D10" s="16"/>
      <c r="H10" s="15"/>
      <c r="I10" s="15"/>
    </row>
    <row r="11" spans="1:11" ht="30.75" customHeight="1" x14ac:dyDescent="0.3">
      <c r="B11" s="18" t="s">
        <v>1</v>
      </c>
      <c r="C11" s="18" t="s">
        <v>2</v>
      </c>
      <c r="D11" s="47" t="s">
        <v>3</v>
      </c>
      <c r="E11" s="47"/>
      <c r="F11" s="47" t="s">
        <v>4</v>
      </c>
      <c r="G11" s="47"/>
      <c r="H11" s="27" t="s">
        <v>53</v>
      </c>
      <c r="I11" s="15"/>
    </row>
    <row r="12" spans="1:11" ht="16.5" customHeight="1" x14ac:dyDescent="0.3">
      <c r="B12" s="58">
        <v>1</v>
      </c>
      <c r="C12" s="58" t="s">
        <v>72</v>
      </c>
      <c r="D12" s="59" t="s">
        <v>74</v>
      </c>
      <c r="E12" s="59"/>
      <c r="F12" s="59" t="s">
        <v>75</v>
      </c>
      <c r="G12" s="59"/>
      <c r="H12" s="60" t="s">
        <v>80</v>
      </c>
      <c r="I12" s="15"/>
    </row>
    <row r="13" spans="1:11" x14ac:dyDescent="0.3">
      <c r="A13" s="15"/>
      <c r="B13" s="58">
        <v>1</v>
      </c>
      <c r="C13" s="58" t="s">
        <v>73</v>
      </c>
      <c r="D13" s="59" t="s">
        <v>75</v>
      </c>
      <c r="E13" s="59"/>
      <c r="F13" s="59" t="s">
        <v>74</v>
      </c>
      <c r="G13" s="59"/>
      <c r="H13" s="60" t="s">
        <v>80</v>
      </c>
      <c r="I13" s="15"/>
    </row>
    <row r="14" spans="1:11" ht="16.5" customHeight="1" x14ac:dyDescent="0.3">
      <c r="A14" s="16"/>
      <c r="B14" s="58">
        <v>2</v>
      </c>
      <c r="C14" s="58" t="s">
        <v>72</v>
      </c>
      <c r="D14" s="59" t="s">
        <v>76</v>
      </c>
      <c r="E14" s="59"/>
      <c r="F14" s="59" t="s">
        <v>77</v>
      </c>
      <c r="G14" s="59"/>
      <c r="H14" s="60" t="s">
        <v>80</v>
      </c>
      <c r="J14" s="16"/>
      <c r="K14" s="16"/>
    </row>
    <row r="15" spans="1:11" x14ac:dyDescent="0.3">
      <c r="A15" s="16"/>
      <c r="B15" s="58">
        <v>2</v>
      </c>
      <c r="C15" s="58" t="s">
        <v>73</v>
      </c>
      <c r="D15" s="59" t="s">
        <v>77</v>
      </c>
      <c r="E15" s="59"/>
      <c r="F15" s="59" t="s">
        <v>76</v>
      </c>
      <c r="G15" s="59"/>
      <c r="H15" s="60" t="s">
        <v>80</v>
      </c>
      <c r="J15" s="16"/>
      <c r="K15" s="16"/>
    </row>
    <row r="16" spans="1:11" ht="16.5" customHeight="1" x14ac:dyDescent="0.3">
      <c r="A16" s="16"/>
      <c r="B16" s="58">
        <v>5</v>
      </c>
      <c r="C16" s="58" t="s">
        <v>72</v>
      </c>
      <c r="D16" s="59" t="s">
        <v>76</v>
      </c>
      <c r="E16" s="59"/>
      <c r="F16" s="59" t="s">
        <v>77</v>
      </c>
      <c r="G16" s="59"/>
      <c r="H16" s="60" t="s">
        <v>80</v>
      </c>
      <c r="J16" s="16"/>
      <c r="K16" s="16"/>
    </row>
    <row r="17" spans="1:11" x14ac:dyDescent="0.3">
      <c r="A17" s="16"/>
      <c r="B17" s="58">
        <v>5</v>
      </c>
      <c r="C17" s="58" t="s">
        <v>73</v>
      </c>
      <c r="D17" s="59" t="s">
        <v>77</v>
      </c>
      <c r="E17" s="59"/>
      <c r="F17" s="59" t="s">
        <v>76</v>
      </c>
      <c r="G17" s="59"/>
      <c r="H17" s="60" t="s">
        <v>80</v>
      </c>
      <c r="J17" s="16"/>
      <c r="K17" s="16"/>
    </row>
    <row r="18" spans="1:11" ht="16.5" customHeight="1" x14ac:dyDescent="0.3">
      <c r="A18" s="16"/>
      <c r="B18" s="58">
        <v>9</v>
      </c>
      <c r="C18" s="58" t="s">
        <v>72</v>
      </c>
      <c r="D18" s="59" t="s">
        <v>76</v>
      </c>
      <c r="E18" s="59"/>
      <c r="F18" s="59" t="s">
        <v>75</v>
      </c>
      <c r="G18" s="59"/>
      <c r="H18" s="60" t="s">
        <v>80</v>
      </c>
      <c r="J18" s="16"/>
      <c r="K18" s="16"/>
    </row>
    <row r="19" spans="1:11" x14ac:dyDescent="0.3">
      <c r="A19" s="16"/>
      <c r="B19" s="58">
        <v>9</v>
      </c>
      <c r="C19" s="58" t="s">
        <v>73</v>
      </c>
      <c r="D19" s="59" t="s">
        <v>75</v>
      </c>
      <c r="E19" s="59"/>
      <c r="F19" s="59" t="s">
        <v>76</v>
      </c>
      <c r="G19" s="59"/>
      <c r="H19" s="60" t="s">
        <v>80</v>
      </c>
      <c r="J19" s="16"/>
      <c r="K19" s="16"/>
    </row>
    <row r="20" spans="1:11" ht="16.5" customHeight="1" x14ac:dyDescent="0.3">
      <c r="A20" s="16"/>
      <c r="B20" s="58">
        <v>6</v>
      </c>
      <c r="C20" s="58" t="s">
        <v>72</v>
      </c>
      <c r="D20" s="59" t="s">
        <v>74</v>
      </c>
      <c r="E20" s="59"/>
      <c r="F20" s="59" t="s">
        <v>75</v>
      </c>
      <c r="G20" s="59"/>
      <c r="H20" s="60" t="s">
        <v>80</v>
      </c>
      <c r="J20" s="16"/>
      <c r="K20" s="16"/>
    </row>
    <row r="21" spans="1:11" x14ac:dyDescent="0.3">
      <c r="A21" s="16"/>
      <c r="B21" s="58">
        <v>6</v>
      </c>
      <c r="C21" s="58" t="s">
        <v>73</v>
      </c>
      <c r="D21" s="59" t="s">
        <v>75</v>
      </c>
      <c r="E21" s="59"/>
      <c r="F21" s="59" t="s">
        <v>74</v>
      </c>
      <c r="G21" s="59"/>
      <c r="H21" s="60" t="s">
        <v>80</v>
      </c>
      <c r="J21" s="16"/>
      <c r="K21" s="16"/>
    </row>
    <row r="22" spans="1:11" ht="16.5" customHeight="1" x14ac:dyDescent="0.3">
      <c r="A22" s="16"/>
      <c r="B22" s="58" t="s">
        <v>69</v>
      </c>
      <c r="C22" s="58" t="s">
        <v>72</v>
      </c>
      <c r="D22" s="59" t="s">
        <v>74</v>
      </c>
      <c r="E22" s="59"/>
      <c r="F22" s="59" t="s">
        <v>75</v>
      </c>
      <c r="G22" s="59"/>
      <c r="H22" s="60" t="s">
        <v>80</v>
      </c>
      <c r="J22" s="16"/>
      <c r="K22" s="16"/>
    </row>
    <row r="23" spans="1:11" x14ac:dyDescent="0.3">
      <c r="A23" s="16"/>
      <c r="B23" s="58" t="s">
        <v>69</v>
      </c>
      <c r="C23" s="58" t="s">
        <v>73</v>
      </c>
      <c r="D23" s="59" t="s">
        <v>75</v>
      </c>
      <c r="E23" s="59"/>
      <c r="F23" s="59" t="s">
        <v>74</v>
      </c>
      <c r="G23" s="59"/>
      <c r="H23" s="60" t="s">
        <v>80</v>
      </c>
      <c r="J23" s="16"/>
      <c r="K23" s="16"/>
    </row>
    <row r="24" spans="1:11" ht="16.5" customHeight="1" x14ac:dyDescent="0.3">
      <c r="A24" s="16"/>
      <c r="B24" s="58">
        <v>8</v>
      </c>
      <c r="C24" s="58" t="s">
        <v>72</v>
      </c>
      <c r="D24" s="59" t="s">
        <v>74</v>
      </c>
      <c r="E24" s="59"/>
      <c r="F24" s="59" t="s">
        <v>75</v>
      </c>
      <c r="G24" s="59"/>
      <c r="H24" s="60" t="s">
        <v>80</v>
      </c>
      <c r="J24" s="16"/>
      <c r="K24" s="16"/>
    </row>
    <row r="25" spans="1:11" x14ac:dyDescent="0.3">
      <c r="A25" s="16"/>
      <c r="B25" s="58">
        <v>8</v>
      </c>
      <c r="C25" s="58" t="s">
        <v>73</v>
      </c>
      <c r="D25" s="59" t="s">
        <v>75</v>
      </c>
      <c r="E25" s="59"/>
      <c r="F25" s="59" t="s">
        <v>74</v>
      </c>
      <c r="G25" s="59"/>
      <c r="H25" s="60" t="s">
        <v>80</v>
      </c>
      <c r="J25" s="16"/>
      <c r="K25" s="16"/>
    </row>
    <row r="26" spans="1:11" ht="16.5" customHeight="1" x14ac:dyDescent="0.3">
      <c r="A26" s="16"/>
      <c r="B26" s="58" t="s">
        <v>70</v>
      </c>
      <c r="C26" s="58" t="s">
        <v>72</v>
      </c>
      <c r="D26" s="59" t="s">
        <v>74</v>
      </c>
      <c r="E26" s="59"/>
      <c r="F26" s="59" t="s">
        <v>79</v>
      </c>
      <c r="G26" s="59"/>
      <c r="H26" s="60" t="s">
        <v>80</v>
      </c>
      <c r="J26" s="16"/>
      <c r="K26" s="16"/>
    </row>
    <row r="27" spans="1:11" x14ac:dyDescent="0.3">
      <c r="A27" s="16"/>
      <c r="B27" s="58" t="s">
        <v>71</v>
      </c>
      <c r="C27" s="58" t="s">
        <v>72</v>
      </c>
      <c r="D27" s="61" t="s">
        <v>78</v>
      </c>
      <c r="E27" s="61"/>
      <c r="F27" s="59" t="s">
        <v>75</v>
      </c>
      <c r="G27" s="59"/>
      <c r="H27" s="60" t="s">
        <v>80</v>
      </c>
      <c r="J27" s="16"/>
      <c r="K27" s="16"/>
    </row>
    <row r="28" spans="1:11" x14ac:dyDescent="0.3">
      <c r="A28" s="16"/>
      <c r="D28" s="16"/>
      <c r="J28" s="16"/>
      <c r="K28" s="16"/>
    </row>
    <row r="29" spans="1:11" x14ac:dyDescent="0.3">
      <c r="A29" s="16"/>
      <c r="D29" s="16"/>
      <c r="J29" s="16"/>
      <c r="K29" s="16"/>
    </row>
    <row r="30" spans="1:11" x14ac:dyDescent="0.3">
      <c r="A30" s="16"/>
      <c r="D30" s="16"/>
      <c r="J30" s="16"/>
      <c r="K30" s="16"/>
    </row>
    <row r="31" spans="1:11" x14ac:dyDescent="0.3">
      <c r="A31" s="16"/>
      <c r="D31" s="16"/>
      <c r="J31" s="16"/>
      <c r="K31" s="16"/>
    </row>
    <row r="32" spans="1:11" x14ac:dyDescent="0.3">
      <c r="A32" s="16"/>
      <c r="D32" s="16"/>
      <c r="J32" s="16"/>
      <c r="K32" s="16"/>
    </row>
    <row r="33" spans="1:11" x14ac:dyDescent="0.3">
      <c r="A33" s="16"/>
      <c r="D33" s="16"/>
      <c r="J33" s="16"/>
      <c r="K33" s="16"/>
    </row>
    <row r="34" spans="1:11" x14ac:dyDescent="0.3">
      <c r="A34" s="16"/>
      <c r="D34" s="16"/>
      <c r="J34" s="16"/>
      <c r="K34" s="16"/>
    </row>
    <row r="35" spans="1:11" x14ac:dyDescent="0.3">
      <c r="A35" s="16"/>
      <c r="D35" s="16"/>
      <c r="J35" s="16"/>
      <c r="K35" s="16"/>
    </row>
  </sheetData>
  <mergeCells count="37">
    <mergeCell ref="D27:E27"/>
    <mergeCell ref="F22:G22"/>
    <mergeCell ref="F23:G23"/>
    <mergeCell ref="F24:G24"/>
    <mergeCell ref="F25:G25"/>
    <mergeCell ref="F26:G26"/>
    <mergeCell ref="F27:G27"/>
    <mergeCell ref="D22:E22"/>
    <mergeCell ref="D23:E23"/>
    <mergeCell ref="D24:E24"/>
    <mergeCell ref="D25:E25"/>
    <mergeCell ref="D26:E26"/>
    <mergeCell ref="B6:C6"/>
    <mergeCell ref="D6:G6"/>
    <mergeCell ref="B2:J2"/>
    <mergeCell ref="D19:E19"/>
    <mergeCell ref="F19:G19"/>
    <mergeCell ref="D15:E15"/>
    <mergeCell ref="F15:G15"/>
    <mergeCell ref="D18:E18"/>
    <mergeCell ref="F18:G18"/>
    <mergeCell ref="D17:E17"/>
    <mergeCell ref="F17:G17"/>
    <mergeCell ref="D16:E16"/>
    <mergeCell ref="F16:G16"/>
    <mergeCell ref="D12:E12"/>
    <mergeCell ref="F12:G12"/>
    <mergeCell ref="D13:E13"/>
    <mergeCell ref="F13:G13"/>
    <mergeCell ref="D11:E11"/>
    <mergeCell ref="F11:G11"/>
    <mergeCell ref="D20:E20"/>
    <mergeCell ref="F20:G20"/>
    <mergeCell ref="D21:E21"/>
    <mergeCell ref="F21:G21"/>
    <mergeCell ref="D14:E14"/>
    <mergeCell ref="F14:G14"/>
  </mergeCells>
  <conditionalFormatting sqref="H12:H21">
    <cfRule type="expression" dxfId="166" priority="193">
      <formula>H12=""</formula>
    </cfRule>
  </conditionalFormatting>
  <conditionalFormatting sqref="J6">
    <cfRule type="expression" dxfId="165" priority="178">
      <formula>J6=""</formula>
    </cfRule>
  </conditionalFormatting>
  <conditionalFormatting sqref="D6:G6">
    <cfRule type="expression" dxfId="164" priority="175">
      <formula>D6=""</formula>
    </cfRule>
  </conditionalFormatting>
  <conditionalFormatting sqref="B12:C21">
    <cfRule type="expression" dxfId="163" priority="118">
      <formula>B12=""</formula>
    </cfRule>
  </conditionalFormatting>
  <conditionalFormatting sqref="D12:D21 F12:F21">
    <cfRule type="expression" dxfId="162" priority="89">
      <formula>D12=""</formula>
    </cfRule>
  </conditionalFormatting>
  <dataValidations count="1">
    <dataValidation allowBlank="1" showInputMessage="1" showErrorMessage="1" prompt="Origen y Destino como LOCALIDAD" sqref="D11:E11 D12:D23 E12:E15 E19:E23 D24:E25 G24 G12:G15 F12:F24 G18 G20:G22 F25:G25 F27:G27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J22" sqref="J22"/>
    </sheetView>
  </sheetViews>
  <sheetFormatPr baseColWidth="10" defaultRowHeight="15" x14ac:dyDescent="0.25"/>
  <cols>
    <col min="1" max="1" width="4.7109375" customWidth="1"/>
    <col min="2" max="3" width="15.7109375" customWidth="1"/>
    <col min="4" max="4" width="22.5703125" bestFit="1" customWidth="1"/>
    <col min="5" max="9" width="15.7109375" customWidth="1"/>
    <col min="11" max="16" width="14" bestFit="1" customWidth="1"/>
  </cols>
  <sheetData>
    <row r="2" spans="2:9" ht="21" x14ac:dyDescent="0.25">
      <c r="B2" s="51" t="str">
        <f>"PROGRAMA DE OPERACIÓN DEL SERVICIO ("&amp;B7&amp;" - "&amp;C7&amp;")"</f>
        <v>PROGRAMA DE OPERACIÓN DEL SERVICIO (1 - Ida)</v>
      </c>
      <c r="C2" s="51"/>
      <c r="D2" s="51"/>
      <c r="E2" s="51"/>
      <c r="F2" s="51"/>
      <c r="G2" s="51"/>
      <c r="H2" s="51"/>
      <c r="I2" s="5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+Servicios!B12</f>
        <v>1</v>
      </c>
      <c r="C7" s="4" t="str">
        <f>+Servicios!C12</f>
        <v>Ida</v>
      </c>
      <c r="D7" s="4" t="str">
        <f>+Servicios!D12</f>
        <v>Archipiélago de Chiloé</v>
      </c>
      <c r="E7" s="4" t="str">
        <f>+Servicios!F12</f>
        <v>CADI UMAG</v>
      </c>
      <c r="F7" s="4" t="str">
        <f>+TAPA!I8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2" t="s">
        <v>7</v>
      </c>
      <c r="C11" s="52" t="s">
        <v>8</v>
      </c>
      <c r="D11" s="53" t="s">
        <v>9</v>
      </c>
      <c r="E11" s="53"/>
      <c r="F11" s="53" t="s">
        <v>10</v>
      </c>
      <c r="G11" s="53"/>
      <c r="H11" s="53" t="s">
        <v>11</v>
      </c>
      <c r="I11" s="53"/>
    </row>
    <row r="12" spans="2:9" ht="30" x14ac:dyDescent="0.25">
      <c r="B12" s="52"/>
      <c r="C12" s="5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22" t="s">
        <v>15</v>
      </c>
      <c r="D14" s="11"/>
      <c r="E14" s="12"/>
      <c r="F14" s="11"/>
      <c r="G14" s="12"/>
      <c r="H14" s="11"/>
      <c r="I14" s="12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22" t="s">
        <v>17</v>
      </c>
      <c r="D16" s="11"/>
      <c r="E16" s="12"/>
      <c r="F16" s="11"/>
      <c r="G16" s="12"/>
      <c r="H16" s="11"/>
      <c r="I16" s="12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22" t="s">
        <v>19</v>
      </c>
      <c r="D18" s="11"/>
      <c r="E18" s="12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8" t="s">
        <v>81</v>
      </c>
      <c r="E19" s="9">
        <v>1</v>
      </c>
      <c r="F19" s="8"/>
      <c r="G19" s="9"/>
      <c r="H19" s="8"/>
      <c r="I19" s="9"/>
    </row>
    <row r="20" spans="2:9" ht="15.75" x14ac:dyDescent="0.25">
      <c r="B20" s="10">
        <v>7</v>
      </c>
      <c r="C20" s="22" t="s">
        <v>21</v>
      </c>
      <c r="D20" s="11" t="s">
        <v>82</v>
      </c>
      <c r="E20" s="11">
        <v>3</v>
      </c>
      <c r="F20" s="11" t="s">
        <v>81</v>
      </c>
      <c r="G20" s="12">
        <v>1</v>
      </c>
      <c r="H20" s="11" t="s">
        <v>81</v>
      </c>
      <c r="I20" s="12">
        <v>1</v>
      </c>
    </row>
    <row r="21" spans="2:9" ht="15.75" x14ac:dyDescent="0.25">
      <c r="B21" s="6">
        <v>8</v>
      </c>
      <c r="C21" s="7" t="s">
        <v>22</v>
      </c>
      <c r="D21" s="8" t="s">
        <v>82</v>
      </c>
      <c r="E21" s="8">
        <v>3</v>
      </c>
      <c r="F21" s="8" t="s">
        <v>81</v>
      </c>
      <c r="G21" s="62">
        <v>3</v>
      </c>
      <c r="H21" s="8" t="s">
        <v>81</v>
      </c>
      <c r="I21" s="9">
        <v>1</v>
      </c>
    </row>
    <row r="22" spans="2:9" x14ac:dyDescent="0.25">
      <c r="B22" s="10">
        <v>9</v>
      </c>
      <c r="C22" s="22" t="s">
        <v>23</v>
      </c>
      <c r="D22" s="11" t="s">
        <v>83</v>
      </c>
      <c r="E22" s="11">
        <v>3</v>
      </c>
      <c r="F22" s="11" t="s">
        <v>81</v>
      </c>
      <c r="G22" s="11">
        <v>3</v>
      </c>
      <c r="H22" s="11" t="s">
        <v>81</v>
      </c>
      <c r="I22" s="11">
        <v>2</v>
      </c>
    </row>
    <row r="23" spans="2:9" x14ac:dyDescent="0.25">
      <c r="B23" s="6">
        <v>10</v>
      </c>
      <c r="C23" s="7" t="s">
        <v>24</v>
      </c>
      <c r="D23" s="8" t="s">
        <v>83</v>
      </c>
      <c r="E23" s="8">
        <v>3</v>
      </c>
      <c r="F23" s="8" t="s">
        <v>81</v>
      </c>
      <c r="G23" s="8">
        <v>3</v>
      </c>
      <c r="H23" s="8" t="s">
        <v>81</v>
      </c>
      <c r="I23" s="8">
        <v>2</v>
      </c>
    </row>
    <row r="24" spans="2:9" x14ac:dyDescent="0.25">
      <c r="B24" s="10">
        <v>11</v>
      </c>
      <c r="C24" s="22" t="s">
        <v>25</v>
      </c>
      <c r="D24" s="11" t="s">
        <v>83</v>
      </c>
      <c r="E24" s="11">
        <v>3</v>
      </c>
      <c r="F24" s="11" t="s">
        <v>83</v>
      </c>
      <c r="G24" s="11">
        <v>3</v>
      </c>
      <c r="H24" s="11" t="s">
        <v>81</v>
      </c>
      <c r="I24" s="11">
        <v>2</v>
      </c>
    </row>
    <row r="25" spans="2:9" x14ac:dyDescent="0.25">
      <c r="B25" s="6">
        <v>12</v>
      </c>
      <c r="C25" s="7" t="s">
        <v>26</v>
      </c>
      <c r="D25" s="8" t="s">
        <v>82</v>
      </c>
      <c r="E25" s="8">
        <v>3</v>
      </c>
      <c r="F25" s="8" t="s">
        <v>83</v>
      </c>
      <c r="G25" s="8">
        <v>3</v>
      </c>
      <c r="H25" s="8" t="s">
        <v>81</v>
      </c>
      <c r="I25" s="8">
        <v>2</v>
      </c>
    </row>
    <row r="26" spans="2:9" x14ac:dyDescent="0.25">
      <c r="B26" s="10">
        <v>13</v>
      </c>
      <c r="C26" s="22" t="s">
        <v>27</v>
      </c>
      <c r="D26" s="11" t="s">
        <v>82</v>
      </c>
      <c r="E26" s="11">
        <v>3</v>
      </c>
      <c r="F26" s="11" t="s">
        <v>83</v>
      </c>
      <c r="G26" s="11">
        <v>3</v>
      </c>
      <c r="H26" s="11" t="s">
        <v>81</v>
      </c>
      <c r="I26" s="11">
        <v>2</v>
      </c>
    </row>
    <row r="27" spans="2:9" x14ac:dyDescent="0.25">
      <c r="B27" s="6">
        <v>14</v>
      </c>
      <c r="C27" s="7" t="s">
        <v>28</v>
      </c>
      <c r="D27" s="8" t="s">
        <v>82</v>
      </c>
      <c r="E27" s="8">
        <v>3</v>
      </c>
      <c r="F27" s="8" t="s">
        <v>83</v>
      </c>
      <c r="G27" s="8">
        <v>3</v>
      </c>
      <c r="H27" s="8" t="s">
        <v>81</v>
      </c>
      <c r="I27" s="8">
        <v>2</v>
      </c>
    </row>
    <row r="28" spans="2:9" x14ac:dyDescent="0.25">
      <c r="B28" s="10">
        <v>15</v>
      </c>
      <c r="C28" s="22" t="s">
        <v>29</v>
      </c>
      <c r="D28" s="11" t="s">
        <v>83</v>
      </c>
      <c r="E28" s="11">
        <v>3</v>
      </c>
      <c r="F28" s="11" t="s">
        <v>81</v>
      </c>
      <c r="G28" s="11">
        <v>3</v>
      </c>
      <c r="H28" s="11" t="s">
        <v>81</v>
      </c>
      <c r="I28" s="11">
        <v>2</v>
      </c>
    </row>
    <row r="29" spans="2:9" x14ac:dyDescent="0.25">
      <c r="B29" s="6">
        <v>16</v>
      </c>
      <c r="C29" s="7" t="s">
        <v>30</v>
      </c>
      <c r="D29" s="8" t="s">
        <v>83</v>
      </c>
      <c r="E29" s="8">
        <v>3</v>
      </c>
      <c r="F29" s="8" t="s">
        <v>81</v>
      </c>
      <c r="G29" s="8">
        <v>2</v>
      </c>
      <c r="H29" s="8" t="s">
        <v>81</v>
      </c>
      <c r="I29" s="8">
        <v>2</v>
      </c>
    </row>
    <row r="30" spans="2:9" x14ac:dyDescent="0.25">
      <c r="B30" s="10">
        <v>17</v>
      </c>
      <c r="C30" s="22" t="s">
        <v>31</v>
      </c>
      <c r="D30" s="11" t="s">
        <v>82</v>
      </c>
      <c r="E30" s="11">
        <v>3</v>
      </c>
      <c r="F30" s="11" t="s">
        <v>81</v>
      </c>
      <c r="G30" s="11">
        <v>2</v>
      </c>
      <c r="H30" s="11" t="s">
        <v>81</v>
      </c>
      <c r="I30" s="11">
        <v>2</v>
      </c>
    </row>
    <row r="31" spans="2:9" x14ac:dyDescent="0.25">
      <c r="B31" s="6">
        <v>18</v>
      </c>
      <c r="C31" s="7" t="s">
        <v>32</v>
      </c>
      <c r="D31" s="8" t="s">
        <v>82</v>
      </c>
      <c r="E31" s="8">
        <v>3</v>
      </c>
      <c r="F31" s="8" t="s">
        <v>81</v>
      </c>
      <c r="G31" s="8">
        <v>2</v>
      </c>
      <c r="H31" s="8" t="s">
        <v>81</v>
      </c>
      <c r="I31" s="8">
        <v>2</v>
      </c>
    </row>
    <row r="32" spans="2:9" x14ac:dyDescent="0.25">
      <c r="B32" s="10">
        <v>19</v>
      </c>
      <c r="C32" s="22" t="s">
        <v>33</v>
      </c>
      <c r="D32" s="11" t="s">
        <v>82</v>
      </c>
      <c r="E32" s="11">
        <v>3</v>
      </c>
      <c r="F32" s="11" t="s">
        <v>81</v>
      </c>
      <c r="G32" s="11">
        <v>2</v>
      </c>
      <c r="H32" s="11" t="s">
        <v>81</v>
      </c>
      <c r="I32" s="11">
        <v>2</v>
      </c>
    </row>
    <row r="33" spans="2:9" x14ac:dyDescent="0.25">
      <c r="B33" s="6">
        <v>20</v>
      </c>
      <c r="C33" s="7" t="s">
        <v>34</v>
      </c>
      <c r="D33" s="8" t="s">
        <v>81</v>
      </c>
      <c r="E33" s="8">
        <v>2</v>
      </c>
      <c r="F33" s="8"/>
      <c r="G33" s="8"/>
      <c r="H33" s="8"/>
      <c r="I33" s="8"/>
    </row>
    <row r="34" spans="2:9" ht="15.75" x14ac:dyDescent="0.25">
      <c r="B34" s="10">
        <v>21</v>
      </c>
      <c r="C34" s="22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22" t="s">
        <v>37</v>
      </c>
      <c r="D36" s="11"/>
      <c r="E36" s="12"/>
      <c r="F36" s="11"/>
      <c r="G36" s="12"/>
      <c r="H36" s="11"/>
      <c r="I36" s="12"/>
    </row>
    <row r="37" spans="2:9" ht="15.75" x14ac:dyDescent="0.25">
      <c r="B37" s="6" t="s">
        <v>38</v>
      </c>
      <c r="C37" s="7"/>
      <c r="D37" s="13"/>
      <c r="E37" s="14">
        <f>+SUM(E13:E36)</f>
        <v>42</v>
      </c>
      <c r="F37" s="13"/>
      <c r="G37" s="14">
        <f>+SUM(G13:G36)</f>
        <v>33</v>
      </c>
      <c r="H37" s="13"/>
      <c r="I37" s="1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61" priority="6">
      <formula>D7=""</formula>
    </cfRule>
  </conditionalFormatting>
  <conditionalFormatting sqref="E7">
    <cfRule type="expression" dxfId="160" priority="5">
      <formula>E7=""</formula>
    </cfRule>
  </conditionalFormatting>
  <conditionalFormatting sqref="F7">
    <cfRule type="expression" dxfId="159" priority="4">
      <formula>F7=""</formula>
    </cfRule>
  </conditionalFormatting>
  <conditionalFormatting sqref="C7">
    <cfRule type="expression" dxfId="158" priority="3">
      <formula>C7=""</formula>
    </cfRule>
  </conditionalFormatting>
  <conditionalFormatting sqref="B7">
    <cfRule type="expression" dxfId="157" priority="2">
      <formula>B7=""</formula>
    </cfRule>
  </conditionalFormatting>
  <conditionalFormatting sqref="F7">
    <cfRule type="expression" dxfId="156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D13" sqref="D13:I36"/>
    </sheetView>
  </sheetViews>
  <sheetFormatPr baseColWidth="10" defaultRowHeight="15" x14ac:dyDescent="0.25"/>
  <cols>
    <col min="1" max="1" width="4.7109375" customWidth="1"/>
    <col min="2" max="3" width="15.7109375" customWidth="1"/>
    <col min="4" max="5" width="22.5703125" bestFit="1" customWidth="1"/>
    <col min="6" max="9" width="15.7109375" customWidth="1"/>
    <col min="11" max="16" width="14" bestFit="1" customWidth="1"/>
  </cols>
  <sheetData>
    <row r="2" spans="2:9" ht="21" x14ac:dyDescent="0.25">
      <c r="B2" s="51" t="str">
        <f>"PROGRAMA DE OPERACIÓN DEL SERVICIO ("&amp;B7&amp;" - "&amp;C7&amp;")"</f>
        <v>PROGRAMA DE OPERACIÓN DEL SERVICIO (1 - Regreso)</v>
      </c>
      <c r="C2" s="51"/>
      <c r="D2" s="51"/>
      <c r="E2" s="51"/>
      <c r="F2" s="51"/>
      <c r="G2" s="51"/>
      <c r="H2" s="51"/>
      <c r="I2" s="5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+Servicios!B13</f>
        <v>1</v>
      </c>
      <c r="C7" s="4" t="str">
        <f>+Servicios!C13</f>
        <v>Regreso</v>
      </c>
      <c r="D7" s="4" t="str">
        <f>+Servicios!D13</f>
        <v>CADI UMAG</v>
      </c>
      <c r="E7" s="4" t="str">
        <f>+Servicios!F13</f>
        <v>Archipiélago de Chiloé</v>
      </c>
      <c r="F7" s="4" t="str">
        <f>+TAPA!I8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2" t="s">
        <v>7</v>
      </c>
      <c r="C11" s="52" t="s">
        <v>8</v>
      </c>
      <c r="D11" s="53" t="s">
        <v>9</v>
      </c>
      <c r="E11" s="53"/>
      <c r="F11" s="53" t="s">
        <v>10</v>
      </c>
      <c r="G11" s="53"/>
      <c r="H11" s="53" t="s">
        <v>11</v>
      </c>
      <c r="I11" s="53"/>
    </row>
    <row r="12" spans="2:9" ht="30" x14ac:dyDescent="0.25">
      <c r="B12" s="52"/>
      <c r="C12" s="5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34" t="s">
        <v>15</v>
      </c>
      <c r="D14" s="11"/>
      <c r="E14" s="12"/>
      <c r="F14" s="11"/>
      <c r="G14" s="12"/>
      <c r="H14" s="11"/>
      <c r="I14" s="12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34" t="s">
        <v>17</v>
      </c>
      <c r="D16" s="11"/>
      <c r="E16" s="12"/>
      <c r="F16" s="11"/>
      <c r="G16" s="12"/>
      <c r="H16" s="11"/>
      <c r="I16" s="12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34" t="s">
        <v>19</v>
      </c>
      <c r="D18" s="11"/>
      <c r="E18" s="12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34" t="s">
        <v>21</v>
      </c>
      <c r="D20" s="11" t="s">
        <v>82</v>
      </c>
      <c r="E20" s="11">
        <v>3</v>
      </c>
      <c r="F20" s="11"/>
      <c r="G20" s="12"/>
      <c r="H20" s="11"/>
      <c r="I20" s="12"/>
    </row>
    <row r="21" spans="2:9" ht="15.75" x14ac:dyDescent="0.25">
      <c r="B21" s="6">
        <v>8</v>
      </c>
      <c r="C21" s="7" t="s">
        <v>22</v>
      </c>
      <c r="D21" s="8" t="s">
        <v>82</v>
      </c>
      <c r="E21" s="8">
        <v>3</v>
      </c>
      <c r="F21" s="8" t="s">
        <v>81</v>
      </c>
      <c r="G21" s="8">
        <v>3</v>
      </c>
      <c r="H21" s="8" t="s">
        <v>81</v>
      </c>
      <c r="I21" s="9">
        <v>1</v>
      </c>
    </row>
    <row r="22" spans="2:9" x14ac:dyDescent="0.25">
      <c r="B22" s="10">
        <v>9</v>
      </c>
      <c r="C22" s="34" t="s">
        <v>23</v>
      </c>
      <c r="D22" s="11" t="s">
        <v>83</v>
      </c>
      <c r="E22" s="11">
        <v>3</v>
      </c>
      <c r="F22" s="11" t="s">
        <v>81</v>
      </c>
      <c r="G22" s="11">
        <v>3</v>
      </c>
      <c r="H22" s="11" t="s">
        <v>81</v>
      </c>
      <c r="I22" s="11">
        <v>2</v>
      </c>
    </row>
    <row r="23" spans="2:9" x14ac:dyDescent="0.25">
      <c r="B23" s="6">
        <v>10</v>
      </c>
      <c r="C23" s="7" t="s">
        <v>24</v>
      </c>
      <c r="D23" s="8" t="s">
        <v>83</v>
      </c>
      <c r="E23" s="8">
        <v>3</v>
      </c>
      <c r="F23" s="8" t="s">
        <v>81</v>
      </c>
      <c r="G23" s="8">
        <v>3</v>
      </c>
      <c r="H23" s="8" t="s">
        <v>81</v>
      </c>
      <c r="I23" s="8">
        <v>2</v>
      </c>
    </row>
    <row r="24" spans="2:9" x14ac:dyDescent="0.25">
      <c r="B24" s="10">
        <v>11</v>
      </c>
      <c r="C24" s="34" t="s">
        <v>25</v>
      </c>
      <c r="D24" s="11" t="s">
        <v>83</v>
      </c>
      <c r="E24" s="11">
        <v>3</v>
      </c>
      <c r="F24" s="11" t="s">
        <v>83</v>
      </c>
      <c r="G24" s="11">
        <v>3</v>
      </c>
      <c r="H24" s="11" t="s">
        <v>81</v>
      </c>
      <c r="I24" s="11">
        <v>2</v>
      </c>
    </row>
    <row r="25" spans="2:9" x14ac:dyDescent="0.25">
      <c r="B25" s="6">
        <v>12</v>
      </c>
      <c r="C25" s="7" t="s">
        <v>26</v>
      </c>
      <c r="D25" s="8" t="s">
        <v>82</v>
      </c>
      <c r="E25" s="8">
        <v>3</v>
      </c>
      <c r="F25" s="8" t="s">
        <v>83</v>
      </c>
      <c r="G25" s="8">
        <v>3</v>
      </c>
      <c r="H25" s="8" t="s">
        <v>81</v>
      </c>
      <c r="I25" s="8">
        <v>2</v>
      </c>
    </row>
    <row r="26" spans="2:9" x14ac:dyDescent="0.25">
      <c r="B26" s="10">
        <v>13</v>
      </c>
      <c r="C26" s="34" t="s">
        <v>27</v>
      </c>
      <c r="D26" s="11" t="s">
        <v>82</v>
      </c>
      <c r="E26" s="11">
        <v>3</v>
      </c>
      <c r="F26" s="11" t="s">
        <v>83</v>
      </c>
      <c r="G26" s="11">
        <v>3</v>
      </c>
      <c r="H26" s="11" t="s">
        <v>81</v>
      </c>
      <c r="I26" s="11">
        <v>2</v>
      </c>
    </row>
    <row r="27" spans="2:9" x14ac:dyDescent="0.25">
      <c r="B27" s="6">
        <v>14</v>
      </c>
      <c r="C27" s="7" t="s">
        <v>28</v>
      </c>
      <c r="D27" s="8" t="s">
        <v>82</v>
      </c>
      <c r="E27" s="8">
        <v>3</v>
      </c>
      <c r="F27" s="8" t="s">
        <v>83</v>
      </c>
      <c r="G27" s="8">
        <v>3</v>
      </c>
      <c r="H27" s="8" t="s">
        <v>81</v>
      </c>
      <c r="I27" s="8">
        <v>2</v>
      </c>
    </row>
    <row r="28" spans="2:9" x14ac:dyDescent="0.25">
      <c r="B28" s="10">
        <v>15</v>
      </c>
      <c r="C28" s="34" t="s">
        <v>29</v>
      </c>
      <c r="D28" s="11" t="s">
        <v>83</v>
      </c>
      <c r="E28" s="11">
        <v>3</v>
      </c>
      <c r="F28" s="11" t="s">
        <v>81</v>
      </c>
      <c r="G28" s="11">
        <v>3</v>
      </c>
      <c r="H28" s="11" t="s">
        <v>81</v>
      </c>
      <c r="I28" s="11">
        <v>2</v>
      </c>
    </row>
    <row r="29" spans="2:9" x14ac:dyDescent="0.25">
      <c r="B29" s="6">
        <v>16</v>
      </c>
      <c r="C29" s="7" t="s">
        <v>30</v>
      </c>
      <c r="D29" s="8" t="s">
        <v>83</v>
      </c>
      <c r="E29" s="8">
        <v>3</v>
      </c>
      <c r="F29" s="8" t="s">
        <v>81</v>
      </c>
      <c r="G29" s="8">
        <v>2</v>
      </c>
      <c r="H29" s="8" t="s">
        <v>81</v>
      </c>
      <c r="I29" s="8">
        <v>2</v>
      </c>
    </row>
    <row r="30" spans="2:9" x14ac:dyDescent="0.25">
      <c r="B30" s="10">
        <v>17</v>
      </c>
      <c r="C30" s="34" t="s">
        <v>31</v>
      </c>
      <c r="D30" s="11" t="s">
        <v>82</v>
      </c>
      <c r="E30" s="11">
        <v>3</v>
      </c>
      <c r="F30" s="11" t="s">
        <v>81</v>
      </c>
      <c r="G30" s="11">
        <v>2</v>
      </c>
      <c r="H30" s="11" t="s">
        <v>81</v>
      </c>
      <c r="I30" s="11">
        <v>2</v>
      </c>
    </row>
    <row r="31" spans="2:9" x14ac:dyDescent="0.25">
      <c r="B31" s="6">
        <v>18</v>
      </c>
      <c r="C31" s="7" t="s">
        <v>32</v>
      </c>
      <c r="D31" s="8" t="s">
        <v>82</v>
      </c>
      <c r="E31" s="8">
        <v>3</v>
      </c>
      <c r="F31" s="8" t="s">
        <v>81</v>
      </c>
      <c r="G31" s="8">
        <v>2</v>
      </c>
      <c r="H31" s="8" t="s">
        <v>81</v>
      </c>
      <c r="I31" s="8">
        <v>2</v>
      </c>
    </row>
    <row r="32" spans="2:9" x14ac:dyDescent="0.25">
      <c r="B32" s="10">
        <v>19</v>
      </c>
      <c r="C32" s="34" t="s">
        <v>33</v>
      </c>
      <c r="D32" s="11" t="s">
        <v>82</v>
      </c>
      <c r="E32" s="11">
        <v>3</v>
      </c>
      <c r="F32" s="11" t="s">
        <v>81</v>
      </c>
      <c r="G32" s="11">
        <v>2</v>
      </c>
      <c r="H32" s="11" t="s">
        <v>81</v>
      </c>
      <c r="I32" s="11">
        <v>2</v>
      </c>
    </row>
    <row r="33" spans="2:9" x14ac:dyDescent="0.25">
      <c r="B33" s="6">
        <v>20</v>
      </c>
      <c r="C33" s="7" t="s">
        <v>34</v>
      </c>
      <c r="D33" s="8" t="s">
        <v>81</v>
      </c>
      <c r="E33" s="8">
        <v>2</v>
      </c>
      <c r="F33" s="8" t="s">
        <v>81</v>
      </c>
      <c r="G33" s="8">
        <v>1</v>
      </c>
      <c r="H33" s="8" t="s">
        <v>81</v>
      </c>
      <c r="I33" s="8">
        <v>1</v>
      </c>
    </row>
    <row r="34" spans="2:9" ht="15.75" x14ac:dyDescent="0.25">
      <c r="B34" s="10">
        <v>21</v>
      </c>
      <c r="C34" s="34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34" t="s">
        <v>37</v>
      </c>
      <c r="D36" s="11"/>
      <c r="E36" s="12"/>
      <c r="F36" s="11"/>
      <c r="G36" s="12"/>
      <c r="H36" s="11"/>
      <c r="I36" s="12"/>
    </row>
    <row r="37" spans="2:9" ht="15.75" x14ac:dyDescent="0.25">
      <c r="B37" s="6" t="s">
        <v>38</v>
      </c>
      <c r="C37" s="7"/>
      <c r="D37" s="13"/>
      <c r="E37" s="14">
        <f>+SUM(E13:E36)</f>
        <v>41</v>
      </c>
      <c r="F37" s="13"/>
      <c r="G37" s="14">
        <f>+SUM(G13:G36)</f>
        <v>33</v>
      </c>
      <c r="H37" s="13"/>
      <c r="I37" s="1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55" priority="6">
      <formula>D7=""</formula>
    </cfRule>
  </conditionalFormatting>
  <conditionalFormatting sqref="E7">
    <cfRule type="expression" dxfId="154" priority="5">
      <formula>E7=""</formula>
    </cfRule>
  </conditionalFormatting>
  <conditionalFormatting sqref="F7">
    <cfRule type="expression" dxfId="153" priority="4">
      <formula>F7=""</formula>
    </cfRule>
  </conditionalFormatting>
  <conditionalFormatting sqref="C7">
    <cfRule type="expression" dxfId="152" priority="3">
      <formula>C7=""</formula>
    </cfRule>
  </conditionalFormatting>
  <conditionalFormatting sqref="B7">
    <cfRule type="expression" dxfId="151" priority="2">
      <formula>B7=""</formula>
    </cfRule>
  </conditionalFormatting>
  <conditionalFormatting sqref="F7">
    <cfRule type="expression" dxfId="15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7" zoomScale="70" zoomScaleNormal="70" workbookViewId="0">
      <selection activeCell="F21" sqref="F21"/>
    </sheetView>
  </sheetViews>
  <sheetFormatPr baseColWidth="10" defaultRowHeight="15" x14ac:dyDescent="0.25"/>
  <cols>
    <col min="1" max="1" width="4.7109375" customWidth="1"/>
    <col min="2" max="3" width="15.7109375" customWidth="1"/>
    <col min="4" max="5" width="22.5703125" bestFit="1" customWidth="1"/>
    <col min="6" max="9" width="15.7109375" customWidth="1"/>
    <col min="11" max="16" width="14" bestFit="1" customWidth="1"/>
  </cols>
  <sheetData>
    <row r="2" spans="2:9" ht="21" x14ac:dyDescent="0.25">
      <c r="B2" s="51" t="str">
        <f>"PROGRAMA DE OPERACIÓN DEL SERVICIO ("&amp;B7&amp;" - "&amp;C7&amp;")"</f>
        <v>PROGRAMA DE OPERACIÓN DEL SERVICIO (2 - Ida)</v>
      </c>
      <c r="C2" s="51"/>
      <c r="D2" s="51"/>
      <c r="E2" s="51"/>
      <c r="F2" s="51"/>
      <c r="G2" s="51"/>
      <c r="H2" s="51"/>
      <c r="I2" s="5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+Servicios!B14</f>
        <v>2</v>
      </c>
      <c r="C7" s="4" t="str">
        <f>+Servicios!C14</f>
        <v>Ida</v>
      </c>
      <c r="D7" s="4" t="str">
        <f>+Servicios!D14</f>
        <v>Villa Nelda Panicucci</v>
      </c>
      <c r="E7" s="4" t="str">
        <f>+Servicios!F14</f>
        <v>Zona Franca</v>
      </c>
      <c r="F7" s="4" t="str">
        <f>+TAPA!I8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2" t="s">
        <v>7</v>
      </c>
      <c r="C11" s="52" t="s">
        <v>8</v>
      </c>
      <c r="D11" s="53" t="s">
        <v>9</v>
      </c>
      <c r="E11" s="53"/>
      <c r="F11" s="53" t="s">
        <v>10</v>
      </c>
      <c r="G11" s="53"/>
      <c r="H11" s="53" t="s">
        <v>11</v>
      </c>
      <c r="I11" s="53"/>
    </row>
    <row r="12" spans="2:9" ht="30" x14ac:dyDescent="0.25">
      <c r="B12" s="52"/>
      <c r="C12" s="5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34" t="s">
        <v>15</v>
      </c>
      <c r="D14" s="11"/>
      <c r="E14" s="12"/>
      <c r="F14" s="11"/>
      <c r="G14" s="12"/>
      <c r="H14" s="11"/>
      <c r="I14" s="12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34" t="s">
        <v>17</v>
      </c>
      <c r="D16" s="11"/>
      <c r="E16" s="12"/>
      <c r="F16" s="11"/>
      <c r="G16" s="12"/>
      <c r="H16" s="11"/>
      <c r="I16" s="12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34" t="s">
        <v>19</v>
      </c>
      <c r="D18" s="11"/>
      <c r="E18" s="12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34" t="s">
        <v>21</v>
      </c>
      <c r="D20" s="11" t="s">
        <v>82</v>
      </c>
      <c r="E20" s="11">
        <v>3</v>
      </c>
      <c r="F20" s="11" t="s">
        <v>81</v>
      </c>
      <c r="G20" s="12">
        <v>1</v>
      </c>
      <c r="H20" s="11" t="s">
        <v>81</v>
      </c>
      <c r="I20" s="12">
        <v>1</v>
      </c>
    </row>
    <row r="21" spans="2:9" ht="15.75" x14ac:dyDescent="0.25">
      <c r="B21" s="6">
        <v>8</v>
      </c>
      <c r="C21" s="7" t="s">
        <v>22</v>
      </c>
      <c r="D21" s="8" t="s">
        <v>82</v>
      </c>
      <c r="E21" s="8">
        <v>3</v>
      </c>
      <c r="F21" s="8" t="s">
        <v>81</v>
      </c>
      <c r="G21" s="8">
        <v>3</v>
      </c>
      <c r="H21" s="8" t="s">
        <v>81</v>
      </c>
      <c r="I21" s="9">
        <v>1</v>
      </c>
    </row>
    <row r="22" spans="2:9" x14ac:dyDescent="0.25">
      <c r="B22" s="10">
        <v>9</v>
      </c>
      <c r="C22" s="34" t="s">
        <v>23</v>
      </c>
      <c r="D22" s="11" t="s">
        <v>83</v>
      </c>
      <c r="E22" s="11">
        <v>3</v>
      </c>
      <c r="F22" s="11" t="s">
        <v>81</v>
      </c>
      <c r="G22" s="11">
        <v>3</v>
      </c>
      <c r="H22" s="11" t="s">
        <v>81</v>
      </c>
      <c r="I22" s="11">
        <v>2</v>
      </c>
    </row>
    <row r="23" spans="2:9" x14ac:dyDescent="0.25">
      <c r="B23" s="6">
        <v>10</v>
      </c>
      <c r="C23" s="7" t="s">
        <v>24</v>
      </c>
      <c r="D23" s="8" t="s">
        <v>83</v>
      </c>
      <c r="E23" s="8">
        <v>3</v>
      </c>
      <c r="F23" s="8" t="s">
        <v>81</v>
      </c>
      <c r="G23" s="8">
        <v>3</v>
      </c>
      <c r="H23" s="8" t="s">
        <v>81</v>
      </c>
      <c r="I23" s="8">
        <v>2</v>
      </c>
    </row>
    <row r="24" spans="2:9" x14ac:dyDescent="0.25">
      <c r="B24" s="10">
        <v>11</v>
      </c>
      <c r="C24" s="34" t="s">
        <v>25</v>
      </c>
      <c r="D24" s="11" t="s">
        <v>83</v>
      </c>
      <c r="E24" s="11">
        <v>3</v>
      </c>
      <c r="F24" s="11" t="s">
        <v>83</v>
      </c>
      <c r="G24" s="11">
        <v>3</v>
      </c>
      <c r="H24" s="11" t="s">
        <v>81</v>
      </c>
      <c r="I24" s="11">
        <v>2</v>
      </c>
    </row>
    <row r="25" spans="2:9" x14ac:dyDescent="0.25">
      <c r="B25" s="6">
        <v>12</v>
      </c>
      <c r="C25" s="7" t="s">
        <v>26</v>
      </c>
      <c r="D25" s="8" t="s">
        <v>82</v>
      </c>
      <c r="E25" s="8">
        <v>3</v>
      </c>
      <c r="F25" s="8" t="s">
        <v>83</v>
      </c>
      <c r="G25" s="8">
        <v>3</v>
      </c>
      <c r="H25" s="8" t="s">
        <v>81</v>
      </c>
      <c r="I25" s="8">
        <v>2</v>
      </c>
    </row>
    <row r="26" spans="2:9" x14ac:dyDescent="0.25">
      <c r="B26" s="10">
        <v>13</v>
      </c>
      <c r="C26" s="34" t="s">
        <v>27</v>
      </c>
      <c r="D26" s="11" t="s">
        <v>82</v>
      </c>
      <c r="E26" s="11">
        <v>3</v>
      </c>
      <c r="F26" s="11" t="s">
        <v>83</v>
      </c>
      <c r="G26" s="11">
        <v>3</v>
      </c>
      <c r="H26" s="11" t="s">
        <v>81</v>
      </c>
      <c r="I26" s="11">
        <v>2</v>
      </c>
    </row>
    <row r="27" spans="2:9" x14ac:dyDescent="0.25">
      <c r="B27" s="6">
        <v>14</v>
      </c>
      <c r="C27" s="7" t="s">
        <v>28</v>
      </c>
      <c r="D27" s="8" t="s">
        <v>82</v>
      </c>
      <c r="E27" s="8">
        <v>3</v>
      </c>
      <c r="F27" s="8" t="s">
        <v>83</v>
      </c>
      <c r="G27" s="8">
        <v>3</v>
      </c>
      <c r="H27" s="8" t="s">
        <v>81</v>
      </c>
      <c r="I27" s="8">
        <v>2</v>
      </c>
    </row>
    <row r="28" spans="2:9" x14ac:dyDescent="0.25">
      <c r="B28" s="10">
        <v>15</v>
      </c>
      <c r="C28" s="34" t="s">
        <v>29</v>
      </c>
      <c r="D28" s="11" t="s">
        <v>83</v>
      </c>
      <c r="E28" s="11">
        <v>3</v>
      </c>
      <c r="F28" s="11" t="s">
        <v>81</v>
      </c>
      <c r="G28" s="11">
        <v>3</v>
      </c>
      <c r="H28" s="11" t="s">
        <v>81</v>
      </c>
      <c r="I28" s="11">
        <v>2</v>
      </c>
    </row>
    <row r="29" spans="2:9" x14ac:dyDescent="0.25">
      <c r="B29" s="6">
        <v>16</v>
      </c>
      <c r="C29" s="7" t="s">
        <v>30</v>
      </c>
      <c r="D29" s="8" t="s">
        <v>83</v>
      </c>
      <c r="E29" s="8">
        <v>3</v>
      </c>
      <c r="F29" s="8" t="s">
        <v>81</v>
      </c>
      <c r="G29" s="8">
        <v>2</v>
      </c>
      <c r="H29" s="8" t="s">
        <v>81</v>
      </c>
      <c r="I29" s="8">
        <v>2</v>
      </c>
    </row>
    <row r="30" spans="2:9" x14ac:dyDescent="0.25">
      <c r="B30" s="10">
        <v>17</v>
      </c>
      <c r="C30" s="34" t="s">
        <v>31</v>
      </c>
      <c r="D30" s="11" t="s">
        <v>82</v>
      </c>
      <c r="E30" s="11">
        <v>3</v>
      </c>
      <c r="F30" s="11" t="s">
        <v>81</v>
      </c>
      <c r="G30" s="11">
        <v>2</v>
      </c>
      <c r="H30" s="11" t="s">
        <v>81</v>
      </c>
      <c r="I30" s="11">
        <v>2</v>
      </c>
    </row>
    <row r="31" spans="2:9" x14ac:dyDescent="0.25">
      <c r="B31" s="6">
        <v>18</v>
      </c>
      <c r="C31" s="7" t="s">
        <v>32</v>
      </c>
      <c r="D31" s="8" t="s">
        <v>82</v>
      </c>
      <c r="E31" s="8">
        <v>3</v>
      </c>
      <c r="F31" s="8" t="s">
        <v>81</v>
      </c>
      <c r="G31" s="8">
        <v>2</v>
      </c>
      <c r="H31" s="8" t="s">
        <v>81</v>
      </c>
      <c r="I31" s="8">
        <v>2</v>
      </c>
    </row>
    <row r="32" spans="2:9" x14ac:dyDescent="0.25">
      <c r="B32" s="10">
        <v>19</v>
      </c>
      <c r="C32" s="34" t="s">
        <v>33</v>
      </c>
      <c r="D32" s="11" t="s">
        <v>82</v>
      </c>
      <c r="E32" s="11">
        <v>3</v>
      </c>
      <c r="F32" s="11" t="s">
        <v>81</v>
      </c>
      <c r="G32" s="11">
        <v>2</v>
      </c>
      <c r="H32" s="11" t="s">
        <v>81</v>
      </c>
      <c r="I32" s="11">
        <v>2</v>
      </c>
    </row>
    <row r="33" spans="2:9" x14ac:dyDescent="0.25">
      <c r="B33" s="6">
        <v>20</v>
      </c>
      <c r="C33" s="7" t="s">
        <v>34</v>
      </c>
      <c r="D33" s="8" t="s">
        <v>81</v>
      </c>
      <c r="E33" s="8">
        <v>2</v>
      </c>
      <c r="F33" s="8"/>
      <c r="G33" s="8"/>
      <c r="H33" s="8"/>
      <c r="I33" s="8"/>
    </row>
    <row r="34" spans="2:9" ht="15.75" x14ac:dyDescent="0.25">
      <c r="B34" s="10">
        <v>21</v>
      </c>
      <c r="C34" s="34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34" t="s">
        <v>37</v>
      </c>
      <c r="D36" s="11"/>
      <c r="E36" s="12"/>
      <c r="F36" s="11"/>
      <c r="G36" s="12"/>
      <c r="H36" s="11"/>
      <c r="I36" s="12"/>
    </row>
    <row r="37" spans="2:9" ht="15.75" x14ac:dyDescent="0.25">
      <c r="B37" s="6" t="s">
        <v>38</v>
      </c>
      <c r="C37" s="7"/>
      <c r="D37" s="13"/>
      <c r="E37" s="14">
        <f>+SUM(E13:E36)</f>
        <v>41</v>
      </c>
      <c r="F37" s="13"/>
      <c r="G37" s="14">
        <f>+SUM(G13:G36)</f>
        <v>33</v>
      </c>
      <c r="H37" s="13"/>
      <c r="I37" s="1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9" priority="6">
      <formula>D7=""</formula>
    </cfRule>
  </conditionalFormatting>
  <conditionalFormatting sqref="E7">
    <cfRule type="expression" dxfId="148" priority="5">
      <formula>E7=""</formula>
    </cfRule>
  </conditionalFormatting>
  <conditionalFormatting sqref="F7">
    <cfRule type="expression" dxfId="147" priority="4">
      <formula>F7=""</formula>
    </cfRule>
  </conditionalFormatting>
  <conditionalFormatting sqref="C7">
    <cfRule type="expression" dxfId="146" priority="3">
      <formula>C7=""</formula>
    </cfRule>
  </conditionalFormatting>
  <conditionalFormatting sqref="B7">
    <cfRule type="expression" dxfId="145" priority="2">
      <formula>B7=""</formula>
    </cfRule>
  </conditionalFormatting>
  <conditionalFormatting sqref="F7">
    <cfRule type="expression" dxfId="144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0" zoomScale="70" zoomScaleNormal="70" workbookViewId="0">
      <selection activeCell="E8" sqref="E8"/>
    </sheetView>
  </sheetViews>
  <sheetFormatPr baseColWidth="10" defaultRowHeight="15" x14ac:dyDescent="0.25"/>
  <cols>
    <col min="1" max="1" width="4.7109375" customWidth="1"/>
    <col min="2" max="3" width="15.7109375" customWidth="1"/>
    <col min="4" max="5" width="22.5703125" bestFit="1" customWidth="1"/>
    <col min="6" max="9" width="15.7109375" customWidth="1"/>
    <col min="11" max="16" width="14" bestFit="1" customWidth="1"/>
  </cols>
  <sheetData>
    <row r="2" spans="2:9" ht="21" x14ac:dyDescent="0.25">
      <c r="B2" s="51" t="str">
        <f>"PROGRAMA DE OPERACIÓN DEL SERVICIO ("&amp;B7&amp;" - "&amp;C7&amp;")"</f>
        <v>PROGRAMA DE OPERACIÓN DEL SERVICIO (2 - Regreso)</v>
      </c>
      <c r="C2" s="51"/>
      <c r="D2" s="51"/>
      <c r="E2" s="51"/>
      <c r="F2" s="51"/>
      <c r="G2" s="51"/>
      <c r="H2" s="51"/>
      <c r="I2" s="5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+Servicios!B15</f>
        <v>2</v>
      </c>
      <c r="C7" s="4" t="str">
        <f>+Servicios!C15</f>
        <v>Regreso</v>
      </c>
      <c r="D7" s="4" t="str">
        <f>+Servicios!D15</f>
        <v>Zona Franca</v>
      </c>
      <c r="E7" s="4" t="str">
        <f>+Servicios!F15</f>
        <v>Villa Nelda Panicucci</v>
      </c>
      <c r="F7" s="4" t="str">
        <f>+TAPA!I8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2" t="s">
        <v>7</v>
      </c>
      <c r="C11" s="52" t="s">
        <v>8</v>
      </c>
      <c r="D11" s="53" t="s">
        <v>9</v>
      </c>
      <c r="E11" s="53"/>
      <c r="F11" s="53" t="s">
        <v>10</v>
      </c>
      <c r="G11" s="53"/>
      <c r="H11" s="53" t="s">
        <v>11</v>
      </c>
      <c r="I11" s="53"/>
    </row>
    <row r="12" spans="2:9" ht="30" x14ac:dyDescent="0.25">
      <c r="B12" s="52"/>
      <c r="C12" s="5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34" t="s">
        <v>15</v>
      </c>
      <c r="D14" s="11"/>
      <c r="E14" s="12"/>
      <c r="F14" s="11"/>
      <c r="G14" s="12"/>
      <c r="H14" s="11"/>
      <c r="I14" s="12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34" t="s">
        <v>17</v>
      </c>
      <c r="D16" s="11"/>
      <c r="E16" s="12"/>
      <c r="F16" s="11"/>
      <c r="G16" s="12"/>
      <c r="H16" s="11"/>
      <c r="I16" s="12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34" t="s">
        <v>19</v>
      </c>
      <c r="D18" s="11"/>
      <c r="E18" s="12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34" t="s">
        <v>21</v>
      </c>
      <c r="D20" s="11" t="s">
        <v>82</v>
      </c>
      <c r="E20" s="11">
        <v>3</v>
      </c>
      <c r="F20" s="11"/>
      <c r="G20" s="12"/>
      <c r="H20" s="11"/>
      <c r="I20" s="12"/>
    </row>
    <row r="21" spans="2:9" ht="15.75" x14ac:dyDescent="0.25">
      <c r="B21" s="6">
        <v>8</v>
      </c>
      <c r="C21" s="7" t="s">
        <v>22</v>
      </c>
      <c r="D21" s="8" t="s">
        <v>82</v>
      </c>
      <c r="E21" s="8">
        <v>3</v>
      </c>
      <c r="F21" s="8" t="s">
        <v>81</v>
      </c>
      <c r="G21" s="8">
        <v>3</v>
      </c>
      <c r="H21" s="8" t="s">
        <v>81</v>
      </c>
      <c r="I21" s="9">
        <v>1</v>
      </c>
    </row>
    <row r="22" spans="2:9" ht="15.75" x14ac:dyDescent="0.25">
      <c r="B22" s="10">
        <v>9</v>
      </c>
      <c r="C22" s="34" t="s">
        <v>23</v>
      </c>
      <c r="D22" s="11" t="s">
        <v>83</v>
      </c>
      <c r="E22" s="11">
        <v>3</v>
      </c>
      <c r="F22" s="11" t="s">
        <v>81</v>
      </c>
      <c r="G22" s="11">
        <v>3</v>
      </c>
      <c r="H22" s="11" t="s">
        <v>81</v>
      </c>
      <c r="I22" s="12">
        <v>2</v>
      </c>
    </row>
    <row r="23" spans="2:9" ht="15.75" x14ac:dyDescent="0.25">
      <c r="B23" s="6">
        <v>10</v>
      </c>
      <c r="C23" s="7" t="s">
        <v>24</v>
      </c>
      <c r="D23" s="8" t="s">
        <v>83</v>
      </c>
      <c r="E23" s="8">
        <v>3</v>
      </c>
      <c r="F23" s="8" t="s">
        <v>81</v>
      </c>
      <c r="G23" s="8">
        <v>3</v>
      </c>
      <c r="H23" s="8" t="s">
        <v>81</v>
      </c>
      <c r="I23" s="9">
        <v>2</v>
      </c>
    </row>
    <row r="24" spans="2:9" ht="15.75" x14ac:dyDescent="0.25">
      <c r="B24" s="10">
        <v>11</v>
      </c>
      <c r="C24" s="34" t="s">
        <v>25</v>
      </c>
      <c r="D24" s="11" t="s">
        <v>83</v>
      </c>
      <c r="E24" s="11">
        <v>3</v>
      </c>
      <c r="F24" s="11" t="s">
        <v>83</v>
      </c>
      <c r="G24" s="11">
        <v>3</v>
      </c>
      <c r="H24" s="11" t="s">
        <v>81</v>
      </c>
      <c r="I24" s="12">
        <v>2</v>
      </c>
    </row>
    <row r="25" spans="2:9" ht="15.75" x14ac:dyDescent="0.25">
      <c r="B25" s="6">
        <v>12</v>
      </c>
      <c r="C25" s="7" t="s">
        <v>26</v>
      </c>
      <c r="D25" s="8" t="s">
        <v>82</v>
      </c>
      <c r="E25" s="8">
        <v>3</v>
      </c>
      <c r="F25" s="8" t="s">
        <v>83</v>
      </c>
      <c r="G25" s="8">
        <v>3</v>
      </c>
      <c r="H25" s="8" t="s">
        <v>81</v>
      </c>
      <c r="I25" s="9">
        <v>2</v>
      </c>
    </row>
    <row r="26" spans="2:9" ht="15.75" x14ac:dyDescent="0.25">
      <c r="B26" s="10">
        <v>13</v>
      </c>
      <c r="C26" s="34" t="s">
        <v>27</v>
      </c>
      <c r="D26" s="11" t="s">
        <v>82</v>
      </c>
      <c r="E26" s="11">
        <v>3</v>
      </c>
      <c r="F26" s="11" t="s">
        <v>83</v>
      </c>
      <c r="G26" s="11">
        <v>3</v>
      </c>
      <c r="H26" s="11" t="s">
        <v>81</v>
      </c>
      <c r="I26" s="12">
        <v>2</v>
      </c>
    </row>
    <row r="27" spans="2:9" ht="15.75" x14ac:dyDescent="0.25">
      <c r="B27" s="6">
        <v>14</v>
      </c>
      <c r="C27" s="7" t="s">
        <v>28</v>
      </c>
      <c r="D27" s="8" t="s">
        <v>82</v>
      </c>
      <c r="E27" s="8">
        <v>3</v>
      </c>
      <c r="F27" s="8" t="s">
        <v>83</v>
      </c>
      <c r="G27" s="8">
        <v>3</v>
      </c>
      <c r="H27" s="8" t="s">
        <v>81</v>
      </c>
      <c r="I27" s="9">
        <v>2</v>
      </c>
    </row>
    <row r="28" spans="2:9" ht="15.75" x14ac:dyDescent="0.25">
      <c r="B28" s="10">
        <v>15</v>
      </c>
      <c r="C28" s="34" t="s">
        <v>29</v>
      </c>
      <c r="D28" s="11" t="s">
        <v>83</v>
      </c>
      <c r="E28" s="11">
        <v>3</v>
      </c>
      <c r="F28" s="11" t="s">
        <v>81</v>
      </c>
      <c r="G28" s="11">
        <v>3</v>
      </c>
      <c r="H28" s="11" t="s">
        <v>81</v>
      </c>
      <c r="I28" s="12">
        <v>2</v>
      </c>
    </row>
    <row r="29" spans="2:9" ht="15.75" x14ac:dyDescent="0.25">
      <c r="B29" s="6">
        <v>16</v>
      </c>
      <c r="C29" s="7" t="s">
        <v>30</v>
      </c>
      <c r="D29" s="8" t="s">
        <v>83</v>
      </c>
      <c r="E29" s="8">
        <v>3</v>
      </c>
      <c r="F29" s="8" t="s">
        <v>81</v>
      </c>
      <c r="G29" s="8">
        <v>2</v>
      </c>
      <c r="H29" s="8" t="s">
        <v>81</v>
      </c>
      <c r="I29" s="9">
        <v>2</v>
      </c>
    </row>
    <row r="30" spans="2:9" ht="15.75" x14ac:dyDescent="0.25">
      <c r="B30" s="10">
        <v>17</v>
      </c>
      <c r="C30" s="34" t="s">
        <v>31</v>
      </c>
      <c r="D30" s="11" t="s">
        <v>82</v>
      </c>
      <c r="E30" s="11">
        <v>3</v>
      </c>
      <c r="F30" s="11" t="s">
        <v>81</v>
      </c>
      <c r="G30" s="11">
        <v>2</v>
      </c>
      <c r="H30" s="11" t="s">
        <v>81</v>
      </c>
      <c r="I30" s="12">
        <v>2</v>
      </c>
    </row>
    <row r="31" spans="2:9" ht="15.75" x14ac:dyDescent="0.25">
      <c r="B31" s="6">
        <v>18</v>
      </c>
      <c r="C31" s="7" t="s">
        <v>32</v>
      </c>
      <c r="D31" s="8" t="s">
        <v>82</v>
      </c>
      <c r="E31" s="8">
        <v>3</v>
      </c>
      <c r="F31" s="8" t="s">
        <v>81</v>
      </c>
      <c r="G31" s="8">
        <v>2</v>
      </c>
      <c r="H31" s="8" t="s">
        <v>81</v>
      </c>
      <c r="I31" s="9">
        <v>2</v>
      </c>
    </row>
    <row r="32" spans="2:9" ht="15.75" x14ac:dyDescent="0.25">
      <c r="B32" s="10">
        <v>19</v>
      </c>
      <c r="C32" s="34" t="s">
        <v>33</v>
      </c>
      <c r="D32" s="11" t="s">
        <v>82</v>
      </c>
      <c r="E32" s="11">
        <v>3</v>
      </c>
      <c r="F32" s="11" t="s">
        <v>81</v>
      </c>
      <c r="G32" s="11">
        <v>2</v>
      </c>
      <c r="H32" s="11" t="s">
        <v>81</v>
      </c>
      <c r="I32" s="12">
        <v>2</v>
      </c>
    </row>
    <row r="33" spans="2:9" ht="15.75" x14ac:dyDescent="0.25">
      <c r="B33" s="6">
        <v>20</v>
      </c>
      <c r="C33" s="7" t="s">
        <v>34</v>
      </c>
      <c r="D33" s="8" t="s">
        <v>81</v>
      </c>
      <c r="E33" s="8">
        <v>2</v>
      </c>
      <c r="F33" s="8" t="s">
        <v>81</v>
      </c>
      <c r="G33" s="8">
        <v>1</v>
      </c>
      <c r="H33" s="8" t="s">
        <v>81</v>
      </c>
      <c r="I33" s="9">
        <v>1</v>
      </c>
    </row>
    <row r="34" spans="2:9" ht="15.75" x14ac:dyDescent="0.25">
      <c r="B34" s="10">
        <v>21</v>
      </c>
      <c r="C34" s="34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34" t="s">
        <v>37</v>
      </c>
      <c r="D36" s="11"/>
      <c r="E36" s="12"/>
      <c r="F36" s="11"/>
      <c r="G36" s="12"/>
      <c r="H36" s="11"/>
      <c r="I36" s="12"/>
    </row>
    <row r="37" spans="2:9" ht="15.75" x14ac:dyDescent="0.25">
      <c r="B37" s="6" t="s">
        <v>38</v>
      </c>
      <c r="C37" s="7"/>
      <c r="D37" s="13"/>
      <c r="E37" s="14">
        <f>+SUM(E13:E36)</f>
        <v>41</v>
      </c>
      <c r="F37" s="13"/>
      <c r="G37" s="14">
        <f>+SUM(G13:G36)</f>
        <v>33</v>
      </c>
      <c r="H37" s="13"/>
      <c r="I37" s="1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3" priority="6">
      <formula>D7=""</formula>
    </cfRule>
  </conditionalFormatting>
  <conditionalFormatting sqref="E7">
    <cfRule type="expression" dxfId="142" priority="5">
      <formula>E7=""</formula>
    </cfRule>
  </conditionalFormatting>
  <conditionalFormatting sqref="F7">
    <cfRule type="expression" dxfId="141" priority="4">
      <formula>F7=""</formula>
    </cfRule>
  </conditionalFormatting>
  <conditionalFormatting sqref="C7">
    <cfRule type="expression" dxfId="140" priority="3">
      <formula>C7=""</formula>
    </cfRule>
  </conditionalFormatting>
  <conditionalFormatting sqref="B7">
    <cfRule type="expression" dxfId="139" priority="2">
      <formula>B7=""</formula>
    </cfRule>
  </conditionalFormatting>
  <conditionalFormatting sqref="F7">
    <cfRule type="expression" dxfId="138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4" zoomScale="70" zoomScaleNormal="70" workbookViewId="0">
      <selection activeCell="D11" sqref="D11:E11"/>
    </sheetView>
  </sheetViews>
  <sheetFormatPr baseColWidth="10" defaultRowHeight="15" x14ac:dyDescent="0.25"/>
  <cols>
    <col min="1" max="1" width="4.7109375" customWidth="1"/>
    <col min="2" max="3" width="15.7109375" customWidth="1"/>
    <col min="4" max="5" width="22.5703125" bestFit="1" customWidth="1"/>
    <col min="6" max="9" width="15.7109375" customWidth="1"/>
    <col min="11" max="16" width="14" bestFit="1" customWidth="1"/>
  </cols>
  <sheetData>
    <row r="2" spans="2:9" ht="21" x14ac:dyDescent="0.25">
      <c r="B2" s="51" t="str">
        <f>"PROGRAMA DE OPERACIÓN DEL SERVICIO ("&amp;B7&amp;" - "&amp;C7&amp;")"</f>
        <v>PROGRAMA DE OPERACIÓN DEL SERVICIO (5 - Ida)</v>
      </c>
      <c r="C2" s="51"/>
      <c r="D2" s="51"/>
      <c r="E2" s="51"/>
      <c r="F2" s="51"/>
      <c r="G2" s="51"/>
      <c r="H2" s="51"/>
      <c r="I2" s="5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+Servicios!B16</f>
        <v>5</v>
      </c>
      <c r="C7" s="4" t="str">
        <f>+Servicios!C16</f>
        <v>Ida</v>
      </c>
      <c r="D7" s="4" t="str">
        <f>+Servicios!D16</f>
        <v>Villa Nelda Panicucci</v>
      </c>
      <c r="E7" s="4" t="str">
        <f>+Servicios!F16</f>
        <v>Zona Franca</v>
      </c>
      <c r="F7" s="4" t="str">
        <f>+TAPA!I8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2" t="s">
        <v>7</v>
      </c>
      <c r="C11" s="52" t="s">
        <v>8</v>
      </c>
      <c r="D11" s="53" t="s">
        <v>9</v>
      </c>
      <c r="E11" s="53"/>
      <c r="F11" s="53" t="s">
        <v>10</v>
      </c>
      <c r="G11" s="53"/>
      <c r="H11" s="53" t="s">
        <v>11</v>
      </c>
      <c r="I11" s="53"/>
    </row>
    <row r="12" spans="2:9" ht="30" x14ac:dyDescent="0.25">
      <c r="B12" s="52"/>
      <c r="C12" s="5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34" t="s">
        <v>15</v>
      </c>
      <c r="D14" s="11"/>
      <c r="E14" s="12"/>
      <c r="F14" s="11"/>
      <c r="G14" s="12"/>
      <c r="H14" s="11"/>
      <c r="I14" s="12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34" t="s">
        <v>17</v>
      </c>
      <c r="D16" s="11"/>
      <c r="E16" s="12"/>
      <c r="F16" s="11"/>
      <c r="G16" s="12"/>
      <c r="H16" s="11"/>
      <c r="I16" s="12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34" t="s">
        <v>19</v>
      </c>
      <c r="D18" s="11"/>
      <c r="E18" s="12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34" t="s">
        <v>21</v>
      </c>
      <c r="D20" s="11" t="s">
        <v>82</v>
      </c>
      <c r="E20" s="11">
        <v>2</v>
      </c>
      <c r="F20" s="11" t="s">
        <v>81</v>
      </c>
      <c r="G20" s="12">
        <v>1</v>
      </c>
      <c r="H20" s="11" t="s">
        <v>81</v>
      </c>
      <c r="I20" s="12">
        <v>1</v>
      </c>
    </row>
    <row r="21" spans="2:9" ht="15.75" x14ac:dyDescent="0.25">
      <c r="B21" s="6">
        <v>8</v>
      </c>
      <c r="C21" s="7" t="s">
        <v>22</v>
      </c>
      <c r="D21" s="8" t="s">
        <v>82</v>
      </c>
      <c r="E21" s="8">
        <v>2</v>
      </c>
      <c r="F21" s="8" t="s">
        <v>81</v>
      </c>
      <c r="G21" s="8">
        <v>2</v>
      </c>
      <c r="H21" s="8" t="s">
        <v>81</v>
      </c>
      <c r="I21" s="9">
        <v>1</v>
      </c>
    </row>
    <row r="22" spans="2:9" ht="15.75" x14ac:dyDescent="0.25">
      <c r="B22" s="10">
        <v>9</v>
      </c>
      <c r="C22" s="34" t="s">
        <v>23</v>
      </c>
      <c r="D22" s="11" t="s">
        <v>83</v>
      </c>
      <c r="E22" s="11">
        <v>2</v>
      </c>
      <c r="F22" s="11" t="s">
        <v>81</v>
      </c>
      <c r="G22" s="11">
        <v>2</v>
      </c>
      <c r="H22" s="11" t="s">
        <v>81</v>
      </c>
      <c r="I22" s="12">
        <v>2</v>
      </c>
    </row>
    <row r="23" spans="2:9" ht="15.75" x14ac:dyDescent="0.25">
      <c r="B23" s="6">
        <v>10</v>
      </c>
      <c r="C23" s="7" t="s">
        <v>24</v>
      </c>
      <c r="D23" s="8" t="s">
        <v>83</v>
      </c>
      <c r="E23" s="8">
        <v>2</v>
      </c>
      <c r="F23" s="8" t="s">
        <v>81</v>
      </c>
      <c r="G23" s="8">
        <v>2</v>
      </c>
      <c r="H23" s="8" t="s">
        <v>81</v>
      </c>
      <c r="I23" s="9">
        <v>2</v>
      </c>
    </row>
    <row r="24" spans="2:9" ht="15.75" x14ac:dyDescent="0.25">
      <c r="B24" s="10">
        <v>11</v>
      </c>
      <c r="C24" s="34" t="s">
        <v>25</v>
      </c>
      <c r="D24" s="11" t="s">
        <v>83</v>
      </c>
      <c r="E24" s="11">
        <v>2</v>
      </c>
      <c r="F24" s="11" t="s">
        <v>83</v>
      </c>
      <c r="G24" s="11">
        <v>2</v>
      </c>
      <c r="H24" s="11" t="s">
        <v>81</v>
      </c>
      <c r="I24" s="12">
        <v>2</v>
      </c>
    </row>
    <row r="25" spans="2:9" ht="15.75" x14ac:dyDescent="0.25">
      <c r="B25" s="6">
        <v>12</v>
      </c>
      <c r="C25" s="7" t="s">
        <v>26</v>
      </c>
      <c r="D25" s="8" t="s">
        <v>82</v>
      </c>
      <c r="E25" s="8">
        <v>2</v>
      </c>
      <c r="F25" s="8" t="s">
        <v>83</v>
      </c>
      <c r="G25" s="8">
        <v>2</v>
      </c>
      <c r="H25" s="8" t="s">
        <v>81</v>
      </c>
      <c r="I25" s="9">
        <v>2</v>
      </c>
    </row>
    <row r="26" spans="2:9" ht="15.75" x14ac:dyDescent="0.25">
      <c r="B26" s="10">
        <v>13</v>
      </c>
      <c r="C26" s="34" t="s">
        <v>27</v>
      </c>
      <c r="D26" s="11" t="s">
        <v>82</v>
      </c>
      <c r="E26" s="11">
        <v>2</v>
      </c>
      <c r="F26" s="11" t="s">
        <v>83</v>
      </c>
      <c r="G26" s="11">
        <v>2</v>
      </c>
      <c r="H26" s="11" t="s">
        <v>81</v>
      </c>
      <c r="I26" s="12">
        <v>2</v>
      </c>
    </row>
    <row r="27" spans="2:9" ht="15.75" x14ac:dyDescent="0.25">
      <c r="B27" s="6">
        <v>14</v>
      </c>
      <c r="C27" s="7" t="s">
        <v>28</v>
      </c>
      <c r="D27" s="8" t="s">
        <v>82</v>
      </c>
      <c r="E27" s="8">
        <v>2</v>
      </c>
      <c r="F27" s="8" t="s">
        <v>83</v>
      </c>
      <c r="G27" s="8">
        <v>2</v>
      </c>
      <c r="H27" s="8" t="s">
        <v>81</v>
      </c>
      <c r="I27" s="9">
        <v>2</v>
      </c>
    </row>
    <row r="28" spans="2:9" ht="15.75" x14ac:dyDescent="0.25">
      <c r="B28" s="10">
        <v>15</v>
      </c>
      <c r="C28" s="34" t="s">
        <v>29</v>
      </c>
      <c r="D28" s="11" t="s">
        <v>83</v>
      </c>
      <c r="E28" s="11">
        <v>2</v>
      </c>
      <c r="F28" s="11" t="s">
        <v>81</v>
      </c>
      <c r="G28" s="11">
        <v>2</v>
      </c>
      <c r="H28" s="11" t="s">
        <v>81</v>
      </c>
      <c r="I28" s="12">
        <v>2</v>
      </c>
    </row>
    <row r="29" spans="2:9" ht="15.75" x14ac:dyDescent="0.25">
      <c r="B29" s="6">
        <v>16</v>
      </c>
      <c r="C29" s="7" t="s">
        <v>30</v>
      </c>
      <c r="D29" s="8" t="s">
        <v>83</v>
      </c>
      <c r="E29" s="8">
        <v>2</v>
      </c>
      <c r="F29" s="8" t="s">
        <v>81</v>
      </c>
      <c r="G29" s="8">
        <v>2</v>
      </c>
      <c r="H29" s="8" t="s">
        <v>81</v>
      </c>
      <c r="I29" s="9">
        <v>2</v>
      </c>
    </row>
    <row r="30" spans="2:9" ht="15.75" x14ac:dyDescent="0.25">
      <c r="B30" s="10">
        <v>17</v>
      </c>
      <c r="C30" s="34" t="s">
        <v>31</v>
      </c>
      <c r="D30" s="11" t="s">
        <v>82</v>
      </c>
      <c r="E30" s="11">
        <v>2</v>
      </c>
      <c r="F30" s="11" t="s">
        <v>81</v>
      </c>
      <c r="G30" s="11">
        <v>2</v>
      </c>
      <c r="H30" s="11" t="s">
        <v>81</v>
      </c>
      <c r="I30" s="12">
        <v>2</v>
      </c>
    </row>
    <row r="31" spans="2:9" ht="15.75" x14ac:dyDescent="0.25">
      <c r="B31" s="6">
        <v>18</v>
      </c>
      <c r="C31" s="7" t="s">
        <v>32</v>
      </c>
      <c r="D31" s="8" t="s">
        <v>82</v>
      </c>
      <c r="E31" s="8">
        <v>2</v>
      </c>
      <c r="F31" s="8" t="s">
        <v>81</v>
      </c>
      <c r="G31" s="8">
        <v>2</v>
      </c>
      <c r="H31" s="8" t="s">
        <v>81</v>
      </c>
      <c r="I31" s="9">
        <v>2</v>
      </c>
    </row>
    <row r="32" spans="2:9" ht="15.75" x14ac:dyDescent="0.25">
      <c r="B32" s="10">
        <v>19</v>
      </c>
      <c r="C32" s="34" t="s">
        <v>33</v>
      </c>
      <c r="D32" s="11" t="s">
        <v>82</v>
      </c>
      <c r="E32" s="11">
        <v>2</v>
      </c>
      <c r="F32" s="11" t="s">
        <v>81</v>
      </c>
      <c r="G32" s="11">
        <v>2</v>
      </c>
      <c r="H32" s="11" t="s">
        <v>81</v>
      </c>
      <c r="I32" s="12">
        <v>2</v>
      </c>
    </row>
    <row r="33" spans="2:9" ht="15.75" x14ac:dyDescent="0.25">
      <c r="B33" s="6">
        <v>20</v>
      </c>
      <c r="C33" s="7" t="s">
        <v>34</v>
      </c>
      <c r="D33" s="8" t="s">
        <v>81</v>
      </c>
      <c r="E33" s="8">
        <v>2</v>
      </c>
      <c r="F33" s="8"/>
      <c r="G33" s="8"/>
      <c r="H33" s="8"/>
      <c r="I33" s="9"/>
    </row>
    <row r="34" spans="2:9" ht="15.75" x14ac:dyDescent="0.25">
      <c r="B34" s="10">
        <v>21</v>
      </c>
      <c r="C34" s="34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34" t="s">
        <v>37</v>
      </c>
      <c r="D36" s="11"/>
      <c r="E36" s="12"/>
      <c r="F36" s="11"/>
      <c r="G36" s="12"/>
      <c r="H36" s="11"/>
      <c r="I36" s="12"/>
    </row>
    <row r="37" spans="2:9" ht="15.75" x14ac:dyDescent="0.25">
      <c r="B37" s="6" t="s">
        <v>38</v>
      </c>
      <c r="C37" s="7"/>
      <c r="D37" s="13"/>
      <c r="E37" s="14">
        <f>+SUM(E13:E36)</f>
        <v>28</v>
      </c>
      <c r="F37" s="13"/>
      <c r="G37" s="14">
        <f>+SUM(G13:G36)</f>
        <v>25</v>
      </c>
      <c r="H37" s="13"/>
      <c r="I37" s="1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37" priority="6">
      <formula>D7=""</formula>
    </cfRule>
  </conditionalFormatting>
  <conditionalFormatting sqref="E7">
    <cfRule type="expression" dxfId="136" priority="5">
      <formula>E7=""</formula>
    </cfRule>
  </conditionalFormatting>
  <conditionalFormatting sqref="F7">
    <cfRule type="expression" dxfId="135" priority="4">
      <formula>F7=""</formula>
    </cfRule>
  </conditionalFormatting>
  <conditionalFormatting sqref="C7">
    <cfRule type="expression" dxfId="134" priority="3">
      <formula>C7=""</formula>
    </cfRule>
  </conditionalFormatting>
  <conditionalFormatting sqref="B7">
    <cfRule type="expression" dxfId="133" priority="2">
      <formula>B7=""</formula>
    </cfRule>
  </conditionalFormatting>
  <conditionalFormatting sqref="F7">
    <cfRule type="expression" dxfId="132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73" zoomScaleNormal="73" workbookViewId="0">
      <selection sqref="A1:XFD1048576"/>
    </sheetView>
  </sheetViews>
  <sheetFormatPr baseColWidth="10" defaultRowHeight="15" x14ac:dyDescent="0.25"/>
  <cols>
    <col min="1" max="1" width="4.7109375" customWidth="1"/>
    <col min="2" max="3" width="15.7109375" customWidth="1"/>
    <col min="4" max="5" width="22.5703125" bestFit="1" customWidth="1"/>
    <col min="6" max="9" width="15.7109375" customWidth="1"/>
    <col min="11" max="16" width="14" bestFit="1" customWidth="1"/>
  </cols>
  <sheetData>
    <row r="2" spans="2:9" ht="21" x14ac:dyDescent="0.25">
      <c r="B2" s="51" t="str">
        <f>"PROGRAMA DE OPERACIÓN DEL SERVICIO ("&amp;B7&amp;" - "&amp;C7&amp;")"</f>
        <v>PROGRAMA DE OPERACIÓN DEL SERVICIO (5 - Regreso)</v>
      </c>
      <c r="C2" s="51"/>
      <c r="D2" s="51"/>
      <c r="E2" s="51"/>
      <c r="F2" s="51"/>
      <c r="G2" s="51"/>
      <c r="H2" s="51"/>
      <c r="I2" s="5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+Servicios!B17</f>
        <v>5</v>
      </c>
      <c r="C7" s="4" t="str">
        <f>+Servicios!C17</f>
        <v>Regreso</v>
      </c>
      <c r="D7" s="4" t="str">
        <f>+Servicios!D17</f>
        <v>Zona Franca</v>
      </c>
      <c r="E7" s="4" t="str">
        <f>+Servicios!F17</f>
        <v>Villa Nelda Panicucci</v>
      </c>
      <c r="F7" s="4" t="str">
        <f>+TAPA!I8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2" t="s">
        <v>7</v>
      </c>
      <c r="C11" s="52" t="s">
        <v>8</v>
      </c>
      <c r="D11" s="53" t="s">
        <v>9</v>
      </c>
      <c r="E11" s="53"/>
      <c r="F11" s="53" t="s">
        <v>10</v>
      </c>
      <c r="G11" s="53"/>
      <c r="H11" s="53" t="s">
        <v>11</v>
      </c>
      <c r="I11" s="53"/>
    </row>
    <row r="12" spans="2:9" ht="30" x14ac:dyDescent="0.25">
      <c r="B12" s="52"/>
      <c r="C12" s="5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34" t="s">
        <v>15</v>
      </c>
      <c r="D14" s="11"/>
      <c r="E14" s="12"/>
      <c r="F14" s="11"/>
      <c r="G14" s="12"/>
      <c r="H14" s="11"/>
      <c r="I14" s="12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34" t="s">
        <v>17</v>
      </c>
      <c r="D16" s="11"/>
      <c r="E16" s="12"/>
      <c r="F16" s="11"/>
      <c r="G16" s="12"/>
      <c r="H16" s="11"/>
      <c r="I16" s="12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34" t="s">
        <v>19</v>
      </c>
      <c r="D18" s="11"/>
      <c r="E18" s="12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34" t="s">
        <v>21</v>
      </c>
      <c r="D20" s="11" t="s">
        <v>82</v>
      </c>
      <c r="E20" s="11">
        <v>2</v>
      </c>
      <c r="F20" s="11"/>
      <c r="G20" s="12"/>
      <c r="H20" s="11"/>
      <c r="I20" s="12"/>
    </row>
    <row r="21" spans="2:9" ht="15.75" x14ac:dyDescent="0.25">
      <c r="B21" s="6">
        <v>8</v>
      </c>
      <c r="C21" s="7" t="s">
        <v>22</v>
      </c>
      <c r="D21" s="8" t="s">
        <v>82</v>
      </c>
      <c r="E21" s="8">
        <v>2</v>
      </c>
      <c r="F21" s="8" t="s">
        <v>81</v>
      </c>
      <c r="G21" s="8">
        <v>2</v>
      </c>
      <c r="H21" s="8" t="s">
        <v>81</v>
      </c>
      <c r="I21" s="9">
        <v>1</v>
      </c>
    </row>
    <row r="22" spans="2:9" ht="15.75" x14ac:dyDescent="0.25">
      <c r="B22" s="10">
        <v>9</v>
      </c>
      <c r="C22" s="34" t="s">
        <v>23</v>
      </c>
      <c r="D22" s="11" t="s">
        <v>83</v>
      </c>
      <c r="E22" s="11">
        <v>2</v>
      </c>
      <c r="F22" s="11" t="s">
        <v>81</v>
      </c>
      <c r="G22" s="11">
        <v>2</v>
      </c>
      <c r="H22" s="11" t="s">
        <v>81</v>
      </c>
      <c r="I22" s="12">
        <v>2</v>
      </c>
    </row>
    <row r="23" spans="2:9" ht="15.75" x14ac:dyDescent="0.25">
      <c r="B23" s="6">
        <v>10</v>
      </c>
      <c r="C23" s="7" t="s">
        <v>24</v>
      </c>
      <c r="D23" s="8" t="s">
        <v>83</v>
      </c>
      <c r="E23" s="8">
        <v>2</v>
      </c>
      <c r="F23" s="8" t="s">
        <v>81</v>
      </c>
      <c r="G23" s="8">
        <v>2</v>
      </c>
      <c r="H23" s="8" t="s">
        <v>81</v>
      </c>
      <c r="I23" s="9">
        <v>2</v>
      </c>
    </row>
    <row r="24" spans="2:9" ht="15.75" x14ac:dyDescent="0.25">
      <c r="B24" s="10">
        <v>11</v>
      </c>
      <c r="C24" s="34" t="s">
        <v>25</v>
      </c>
      <c r="D24" s="11" t="s">
        <v>83</v>
      </c>
      <c r="E24" s="11">
        <v>2</v>
      </c>
      <c r="F24" s="11" t="s">
        <v>83</v>
      </c>
      <c r="G24" s="11">
        <v>2</v>
      </c>
      <c r="H24" s="11" t="s">
        <v>81</v>
      </c>
      <c r="I24" s="12">
        <v>2</v>
      </c>
    </row>
    <row r="25" spans="2:9" ht="15.75" x14ac:dyDescent="0.25">
      <c r="B25" s="6">
        <v>12</v>
      </c>
      <c r="C25" s="7" t="s">
        <v>26</v>
      </c>
      <c r="D25" s="8" t="s">
        <v>82</v>
      </c>
      <c r="E25" s="8">
        <v>2</v>
      </c>
      <c r="F25" s="8" t="s">
        <v>83</v>
      </c>
      <c r="G25" s="8">
        <v>2</v>
      </c>
      <c r="H25" s="8" t="s">
        <v>81</v>
      </c>
      <c r="I25" s="9">
        <v>2</v>
      </c>
    </row>
    <row r="26" spans="2:9" ht="15.75" x14ac:dyDescent="0.25">
      <c r="B26" s="10">
        <v>13</v>
      </c>
      <c r="C26" s="34" t="s">
        <v>27</v>
      </c>
      <c r="D26" s="11" t="s">
        <v>82</v>
      </c>
      <c r="E26" s="11">
        <v>2</v>
      </c>
      <c r="F26" s="11" t="s">
        <v>83</v>
      </c>
      <c r="G26" s="11">
        <v>2</v>
      </c>
      <c r="H26" s="11" t="s">
        <v>81</v>
      </c>
      <c r="I26" s="12">
        <v>2</v>
      </c>
    </row>
    <row r="27" spans="2:9" ht="15.75" x14ac:dyDescent="0.25">
      <c r="B27" s="6">
        <v>14</v>
      </c>
      <c r="C27" s="7" t="s">
        <v>28</v>
      </c>
      <c r="D27" s="8" t="s">
        <v>82</v>
      </c>
      <c r="E27" s="8">
        <v>2</v>
      </c>
      <c r="F27" s="8" t="s">
        <v>83</v>
      </c>
      <c r="G27" s="8">
        <v>2</v>
      </c>
      <c r="H27" s="8" t="s">
        <v>81</v>
      </c>
      <c r="I27" s="9">
        <v>2</v>
      </c>
    </row>
    <row r="28" spans="2:9" ht="15.75" x14ac:dyDescent="0.25">
      <c r="B28" s="10">
        <v>15</v>
      </c>
      <c r="C28" s="34" t="s">
        <v>29</v>
      </c>
      <c r="D28" s="11" t="s">
        <v>83</v>
      </c>
      <c r="E28" s="11">
        <v>2</v>
      </c>
      <c r="F28" s="11" t="s">
        <v>81</v>
      </c>
      <c r="G28" s="11">
        <v>2</v>
      </c>
      <c r="H28" s="11" t="s">
        <v>81</v>
      </c>
      <c r="I28" s="12">
        <v>2</v>
      </c>
    </row>
    <row r="29" spans="2:9" ht="15.75" x14ac:dyDescent="0.25">
      <c r="B29" s="6">
        <v>16</v>
      </c>
      <c r="C29" s="7" t="s">
        <v>30</v>
      </c>
      <c r="D29" s="8" t="s">
        <v>83</v>
      </c>
      <c r="E29" s="8">
        <v>2</v>
      </c>
      <c r="F29" s="8" t="s">
        <v>81</v>
      </c>
      <c r="G29" s="8">
        <v>2</v>
      </c>
      <c r="H29" s="8" t="s">
        <v>81</v>
      </c>
      <c r="I29" s="9">
        <v>2</v>
      </c>
    </row>
    <row r="30" spans="2:9" ht="15.75" x14ac:dyDescent="0.25">
      <c r="B30" s="10">
        <v>17</v>
      </c>
      <c r="C30" s="34" t="s">
        <v>31</v>
      </c>
      <c r="D30" s="11" t="s">
        <v>82</v>
      </c>
      <c r="E30" s="11">
        <v>2</v>
      </c>
      <c r="F30" s="11" t="s">
        <v>81</v>
      </c>
      <c r="G30" s="11">
        <v>2</v>
      </c>
      <c r="H30" s="11" t="s">
        <v>81</v>
      </c>
      <c r="I30" s="12">
        <v>2</v>
      </c>
    </row>
    <row r="31" spans="2:9" ht="15.75" x14ac:dyDescent="0.25">
      <c r="B31" s="6">
        <v>18</v>
      </c>
      <c r="C31" s="7" t="s">
        <v>32</v>
      </c>
      <c r="D31" s="8" t="s">
        <v>82</v>
      </c>
      <c r="E31" s="8">
        <v>2</v>
      </c>
      <c r="F31" s="8" t="s">
        <v>81</v>
      </c>
      <c r="G31" s="8">
        <v>2</v>
      </c>
      <c r="H31" s="8" t="s">
        <v>81</v>
      </c>
      <c r="I31" s="9">
        <v>2</v>
      </c>
    </row>
    <row r="32" spans="2:9" ht="15.75" x14ac:dyDescent="0.25">
      <c r="B32" s="10">
        <v>19</v>
      </c>
      <c r="C32" s="34" t="s">
        <v>33</v>
      </c>
      <c r="D32" s="11" t="s">
        <v>82</v>
      </c>
      <c r="E32" s="11">
        <v>2</v>
      </c>
      <c r="F32" s="11" t="s">
        <v>81</v>
      </c>
      <c r="G32" s="11">
        <v>2</v>
      </c>
      <c r="H32" s="11" t="s">
        <v>81</v>
      </c>
      <c r="I32" s="12">
        <v>2</v>
      </c>
    </row>
    <row r="33" spans="2:9" ht="15.75" x14ac:dyDescent="0.25">
      <c r="B33" s="6">
        <v>20</v>
      </c>
      <c r="C33" s="7" t="s">
        <v>34</v>
      </c>
      <c r="D33" s="8" t="s">
        <v>81</v>
      </c>
      <c r="E33" s="8">
        <v>2</v>
      </c>
      <c r="F33" s="8" t="s">
        <v>81</v>
      </c>
      <c r="G33" s="8">
        <v>1</v>
      </c>
      <c r="H33" s="8" t="s">
        <v>81</v>
      </c>
      <c r="I33" s="9">
        <v>1</v>
      </c>
    </row>
    <row r="34" spans="2:9" ht="15.75" x14ac:dyDescent="0.25">
      <c r="B34" s="10">
        <v>21</v>
      </c>
      <c r="C34" s="34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34" t="s">
        <v>37</v>
      </c>
      <c r="D36" s="11"/>
      <c r="E36" s="12"/>
      <c r="F36" s="11"/>
      <c r="G36" s="12"/>
      <c r="H36" s="11"/>
      <c r="I36" s="12"/>
    </row>
    <row r="37" spans="2:9" ht="15.75" x14ac:dyDescent="0.25">
      <c r="B37" s="6" t="s">
        <v>38</v>
      </c>
      <c r="C37" s="7"/>
      <c r="D37" s="13"/>
      <c r="E37" s="14">
        <f>+SUM(E13:E36)</f>
        <v>28</v>
      </c>
      <c r="F37" s="13"/>
      <c r="G37" s="14">
        <f>+SUM(G13:G36)</f>
        <v>25</v>
      </c>
      <c r="H37" s="13"/>
      <c r="I37" s="1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31" priority="6">
      <formula>D7=""</formula>
    </cfRule>
  </conditionalFormatting>
  <conditionalFormatting sqref="E7">
    <cfRule type="expression" dxfId="129" priority="5">
      <formula>E7=""</formula>
    </cfRule>
  </conditionalFormatting>
  <conditionalFormatting sqref="F7">
    <cfRule type="expression" dxfId="127" priority="4">
      <formula>F7=""</formula>
    </cfRule>
  </conditionalFormatting>
  <conditionalFormatting sqref="C7">
    <cfRule type="expression" dxfId="125" priority="3">
      <formula>C7=""</formula>
    </cfRule>
  </conditionalFormatting>
  <conditionalFormatting sqref="B7">
    <cfRule type="expression" dxfId="123" priority="2">
      <formula>B7=""</formula>
    </cfRule>
  </conditionalFormatting>
  <conditionalFormatting sqref="F7">
    <cfRule type="expression" dxfId="121" priority="1">
      <formula>F7=""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sqref="A1:XFD1048576"/>
    </sheetView>
  </sheetViews>
  <sheetFormatPr baseColWidth="10" defaultRowHeight="15" x14ac:dyDescent="0.25"/>
  <cols>
    <col min="1" max="1" width="4.7109375" customWidth="1"/>
    <col min="2" max="3" width="15.7109375" customWidth="1"/>
    <col min="4" max="5" width="22.5703125" bestFit="1" customWidth="1"/>
    <col min="6" max="9" width="15.7109375" customWidth="1"/>
    <col min="11" max="16" width="14" bestFit="1" customWidth="1"/>
  </cols>
  <sheetData>
    <row r="2" spans="2:9" ht="21" x14ac:dyDescent="0.25">
      <c r="B2" s="51" t="str">
        <f>"PROGRAMA DE OPERACIÓN DEL SERVICIO ("&amp;B7&amp;" - "&amp;C7&amp;")"</f>
        <v>PROGRAMA DE OPERACIÓN DEL SERVICIO (9 - Ida)</v>
      </c>
      <c r="C2" s="51"/>
      <c r="D2" s="51"/>
      <c r="E2" s="51"/>
      <c r="F2" s="51"/>
      <c r="G2" s="51"/>
      <c r="H2" s="51"/>
      <c r="I2" s="5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+Servicios!B18</f>
        <v>9</v>
      </c>
      <c r="C7" s="4" t="str">
        <f>+Servicios!C18</f>
        <v>Ida</v>
      </c>
      <c r="D7" s="4" t="str">
        <f>+Servicios!D18</f>
        <v>Villa Nelda Panicucci</v>
      </c>
      <c r="E7" s="4" t="str">
        <f>+Servicios!F18</f>
        <v>CADI UMAG</v>
      </c>
      <c r="F7" s="4" t="str">
        <f>+TAPA!I8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2" t="s">
        <v>7</v>
      </c>
      <c r="C11" s="52" t="s">
        <v>8</v>
      </c>
      <c r="D11" s="53" t="s">
        <v>9</v>
      </c>
      <c r="E11" s="53"/>
      <c r="F11" s="53" t="s">
        <v>10</v>
      </c>
      <c r="G11" s="53"/>
      <c r="H11" s="53" t="s">
        <v>11</v>
      </c>
      <c r="I11" s="53"/>
    </row>
    <row r="12" spans="2:9" ht="30" x14ac:dyDescent="0.25">
      <c r="B12" s="52"/>
      <c r="C12" s="5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34" t="s">
        <v>15</v>
      </c>
      <c r="D14" s="11"/>
      <c r="E14" s="12"/>
      <c r="F14" s="11"/>
      <c r="G14" s="12"/>
      <c r="H14" s="11"/>
      <c r="I14" s="12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34" t="s">
        <v>17</v>
      </c>
      <c r="D16" s="11"/>
      <c r="E16" s="12"/>
      <c r="F16" s="11"/>
      <c r="G16" s="12"/>
      <c r="H16" s="11"/>
      <c r="I16" s="12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34" t="s">
        <v>19</v>
      </c>
      <c r="D18" s="11"/>
      <c r="E18" s="12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34" t="s">
        <v>21</v>
      </c>
      <c r="D20" s="11" t="s">
        <v>82</v>
      </c>
      <c r="E20" s="11">
        <v>3</v>
      </c>
      <c r="F20" s="11" t="s">
        <v>81</v>
      </c>
      <c r="G20" s="12">
        <v>1</v>
      </c>
      <c r="H20" s="11" t="s">
        <v>81</v>
      </c>
      <c r="I20" s="12">
        <v>1</v>
      </c>
    </row>
    <row r="21" spans="2:9" ht="15.75" x14ac:dyDescent="0.25">
      <c r="B21" s="6">
        <v>8</v>
      </c>
      <c r="C21" s="7" t="s">
        <v>22</v>
      </c>
      <c r="D21" s="8" t="s">
        <v>82</v>
      </c>
      <c r="E21" s="8">
        <v>3</v>
      </c>
      <c r="F21" s="8" t="s">
        <v>81</v>
      </c>
      <c r="G21" s="8">
        <v>2</v>
      </c>
      <c r="H21" s="8" t="s">
        <v>81</v>
      </c>
      <c r="I21" s="9">
        <v>1</v>
      </c>
    </row>
    <row r="22" spans="2:9" ht="15.75" x14ac:dyDescent="0.25">
      <c r="B22" s="10">
        <v>9</v>
      </c>
      <c r="C22" s="34" t="s">
        <v>23</v>
      </c>
      <c r="D22" s="11" t="s">
        <v>83</v>
      </c>
      <c r="E22" s="11">
        <v>3</v>
      </c>
      <c r="F22" s="11" t="s">
        <v>81</v>
      </c>
      <c r="G22" s="11">
        <v>2</v>
      </c>
      <c r="H22" s="11" t="s">
        <v>81</v>
      </c>
      <c r="I22" s="12">
        <v>2</v>
      </c>
    </row>
    <row r="23" spans="2:9" ht="15.75" x14ac:dyDescent="0.25">
      <c r="B23" s="6">
        <v>10</v>
      </c>
      <c r="C23" s="7" t="s">
        <v>24</v>
      </c>
      <c r="D23" s="8" t="s">
        <v>83</v>
      </c>
      <c r="E23" s="8">
        <v>3</v>
      </c>
      <c r="F23" s="8" t="s">
        <v>81</v>
      </c>
      <c r="G23" s="8">
        <v>2</v>
      </c>
      <c r="H23" s="8" t="s">
        <v>81</v>
      </c>
      <c r="I23" s="9">
        <v>2</v>
      </c>
    </row>
    <row r="24" spans="2:9" ht="15.75" x14ac:dyDescent="0.25">
      <c r="B24" s="10">
        <v>11</v>
      </c>
      <c r="C24" s="34" t="s">
        <v>25</v>
      </c>
      <c r="D24" s="11" t="s">
        <v>83</v>
      </c>
      <c r="E24" s="11">
        <v>3</v>
      </c>
      <c r="F24" s="11" t="s">
        <v>83</v>
      </c>
      <c r="G24" s="11">
        <v>2</v>
      </c>
      <c r="H24" s="11" t="s">
        <v>81</v>
      </c>
      <c r="I24" s="12">
        <v>2</v>
      </c>
    </row>
    <row r="25" spans="2:9" ht="15.75" x14ac:dyDescent="0.25">
      <c r="B25" s="6">
        <v>12</v>
      </c>
      <c r="C25" s="7" t="s">
        <v>26</v>
      </c>
      <c r="D25" s="8" t="s">
        <v>82</v>
      </c>
      <c r="E25" s="8">
        <v>3</v>
      </c>
      <c r="F25" s="8" t="s">
        <v>83</v>
      </c>
      <c r="G25" s="8">
        <v>2</v>
      </c>
      <c r="H25" s="8" t="s">
        <v>81</v>
      </c>
      <c r="I25" s="9">
        <v>2</v>
      </c>
    </row>
    <row r="26" spans="2:9" ht="15.75" x14ac:dyDescent="0.25">
      <c r="B26" s="10">
        <v>13</v>
      </c>
      <c r="C26" s="34" t="s">
        <v>27</v>
      </c>
      <c r="D26" s="11" t="s">
        <v>82</v>
      </c>
      <c r="E26" s="11">
        <v>3</v>
      </c>
      <c r="F26" s="11" t="s">
        <v>83</v>
      </c>
      <c r="G26" s="11">
        <v>2</v>
      </c>
      <c r="H26" s="11" t="s">
        <v>81</v>
      </c>
      <c r="I26" s="12">
        <v>2</v>
      </c>
    </row>
    <row r="27" spans="2:9" ht="15.75" x14ac:dyDescent="0.25">
      <c r="B27" s="6">
        <v>14</v>
      </c>
      <c r="C27" s="7" t="s">
        <v>28</v>
      </c>
      <c r="D27" s="8" t="s">
        <v>82</v>
      </c>
      <c r="E27" s="8">
        <v>3</v>
      </c>
      <c r="F27" s="8" t="s">
        <v>83</v>
      </c>
      <c r="G27" s="8">
        <v>2</v>
      </c>
      <c r="H27" s="8" t="s">
        <v>81</v>
      </c>
      <c r="I27" s="9">
        <v>2</v>
      </c>
    </row>
    <row r="28" spans="2:9" ht="15.75" x14ac:dyDescent="0.25">
      <c r="B28" s="10">
        <v>15</v>
      </c>
      <c r="C28" s="34" t="s">
        <v>29</v>
      </c>
      <c r="D28" s="11" t="s">
        <v>83</v>
      </c>
      <c r="E28" s="11">
        <v>3</v>
      </c>
      <c r="F28" s="11" t="s">
        <v>81</v>
      </c>
      <c r="G28" s="11">
        <v>2</v>
      </c>
      <c r="H28" s="11" t="s">
        <v>81</v>
      </c>
      <c r="I28" s="12">
        <v>2</v>
      </c>
    </row>
    <row r="29" spans="2:9" ht="15.75" x14ac:dyDescent="0.25">
      <c r="B29" s="6">
        <v>16</v>
      </c>
      <c r="C29" s="7" t="s">
        <v>30</v>
      </c>
      <c r="D29" s="8" t="s">
        <v>83</v>
      </c>
      <c r="E29" s="8">
        <v>3</v>
      </c>
      <c r="F29" s="8" t="s">
        <v>81</v>
      </c>
      <c r="G29" s="8">
        <v>2</v>
      </c>
      <c r="H29" s="8" t="s">
        <v>81</v>
      </c>
      <c r="I29" s="9">
        <v>2</v>
      </c>
    </row>
    <row r="30" spans="2:9" ht="15.75" x14ac:dyDescent="0.25">
      <c r="B30" s="10">
        <v>17</v>
      </c>
      <c r="C30" s="34" t="s">
        <v>31</v>
      </c>
      <c r="D30" s="11" t="s">
        <v>82</v>
      </c>
      <c r="E30" s="11">
        <v>3</v>
      </c>
      <c r="F30" s="11" t="s">
        <v>81</v>
      </c>
      <c r="G30" s="11">
        <v>2</v>
      </c>
      <c r="H30" s="11" t="s">
        <v>81</v>
      </c>
      <c r="I30" s="12">
        <v>2</v>
      </c>
    </row>
    <row r="31" spans="2:9" ht="15.75" x14ac:dyDescent="0.25">
      <c r="B31" s="6">
        <v>18</v>
      </c>
      <c r="C31" s="7" t="s">
        <v>32</v>
      </c>
      <c r="D31" s="8" t="s">
        <v>82</v>
      </c>
      <c r="E31" s="8">
        <v>3</v>
      </c>
      <c r="F31" s="8" t="s">
        <v>81</v>
      </c>
      <c r="G31" s="8">
        <v>2</v>
      </c>
      <c r="H31" s="8" t="s">
        <v>81</v>
      </c>
      <c r="I31" s="9">
        <v>2</v>
      </c>
    </row>
    <row r="32" spans="2:9" ht="15.75" x14ac:dyDescent="0.25">
      <c r="B32" s="10">
        <v>19</v>
      </c>
      <c r="C32" s="34" t="s">
        <v>33</v>
      </c>
      <c r="D32" s="11" t="s">
        <v>82</v>
      </c>
      <c r="E32" s="11">
        <v>3</v>
      </c>
      <c r="F32" s="11" t="s">
        <v>81</v>
      </c>
      <c r="G32" s="11">
        <v>2</v>
      </c>
      <c r="H32" s="11" t="s">
        <v>81</v>
      </c>
      <c r="I32" s="12">
        <v>2</v>
      </c>
    </row>
    <row r="33" spans="2:9" ht="15.75" x14ac:dyDescent="0.25">
      <c r="B33" s="6">
        <v>20</v>
      </c>
      <c r="C33" s="7" t="s">
        <v>34</v>
      </c>
      <c r="D33" s="8" t="s">
        <v>81</v>
      </c>
      <c r="E33" s="8">
        <v>2</v>
      </c>
      <c r="F33" s="8"/>
      <c r="G33" s="8"/>
      <c r="H33" s="8"/>
      <c r="I33" s="9"/>
    </row>
    <row r="34" spans="2:9" ht="15.75" x14ac:dyDescent="0.25">
      <c r="B34" s="10">
        <v>21</v>
      </c>
      <c r="C34" s="34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5.75" x14ac:dyDescent="0.25">
      <c r="B36" s="10">
        <v>23</v>
      </c>
      <c r="C36" s="34" t="s">
        <v>37</v>
      </c>
      <c r="D36" s="11"/>
      <c r="E36" s="11"/>
      <c r="F36" s="11"/>
      <c r="G36" s="12"/>
      <c r="H36" s="11"/>
      <c r="I36" s="12"/>
    </row>
    <row r="37" spans="2:9" ht="15.75" x14ac:dyDescent="0.25">
      <c r="B37" s="6" t="s">
        <v>38</v>
      </c>
      <c r="C37" s="7"/>
      <c r="D37" s="13"/>
      <c r="E37" s="14">
        <f>+SUM(E13:E36)</f>
        <v>41</v>
      </c>
      <c r="F37" s="13"/>
      <c r="G37" s="14">
        <f>+SUM(G13:G36)</f>
        <v>25</v>
      </c>
      <c r="H37" s="13"/>
      <c r="I37" s="1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19" priority="6">
      <formula>D7=""</formula>
    </cfRule>
  </conditionalFormatting>
  <conditionalFormatting sqref="E7">
    <cfRule type="expression" dxfId="117" priority="5">
      <formula>E7=""</formula>
    </cfRule>
  </conditionalFormatting>
  <conditionalFormatting sqref="F7">
    <cfRule type="expression" dxfId="115" priority="4">
      <formula>F7=""</formula>
    </cfRule>
  </conditionalFormatting>
  <conditionalFormatting sqref="C7">
    <cfRule type="expression" dxfId="113" priority="3">
      <formula>C7=""</formula>
    </cfRule>
  </conditionalFormatting>
  <conditionalFormatting sqref="B7">
    <cfRule type="expression" dxfId="111" priority="2">
      <formula>B7=""</formula>
    </cfRule>
  </conditionalFormatting>
  <conditionalFormatting sqref="F7">
    <cfRule type="expression" dxfId="109" priority="1">
      <formula>F7=""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workbookViewId="0">
      <selection activeCell="A7" sqref="A1:XFD1048576"/>
    </sheetView>
  </sheetViews>
  <sheetFormatPr baseColWidth="10" defaultRowHeight="15" x14ac:dyDescent="0.25"/>
  <cols>
    <col min="1" max="1" width="4.7109375" customWidth="1"/>
    <col min="2" max="3" width="15.7109375" customWidth="1"/>
    <col min="4" max="5" width="22.5703125" bestFit="1" customWidth="1"/>
    <col min="6" max="9" width="15.7109375" customWidth="1"/>
    <col min="11" max="16" width="14" bestFit="1" customWidth="1"/>
  </cols>
  <sheetData>
    <row r="2" spans="2:9" ht="21" x14ac:dyDescent="0.25">
      <c r="B2" s="51" t="str">
        <f>"PROGRAMA DE OPERACIÓN DEL SERVICIO ("&amp;B7&amp;" - "&amp;C7&amp;")"</f>
        <v>PROGRAMA DE OPERACIÓN DEL SERVICIO (9 - Regreso)</v>
      </c>
      <c r="C2" s="51"/>
      <c r="D2" s="51"/>
      <c r="E2" s="51"/>
      <c r="F2" s="51"/>
      <c r="G2" s="51"/>
      <c r="H2" s="51"/>
      <c r="I2" s="5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+Servicios!B19</f>
        <v>9</v>
      </c>
      <c r="C7" s="4" t="str">
        <f>+Servicios!C19</f>
        <v>Regreso</v>
      </c>
      <c r="D7" s="4" t="str">
        <f>+Servicios!D19</f>
        <v>CADI UMAG</v>
      </c>
      <c r="E7" s="4" t="str">
        <f>+Servicios!F19</f>
        <v>Villa Nelda Panicucci</v>
      </c>
      <c r="F7" s="4" t="str">
        <f>+TAPA!I8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2" t="s">
        <v>7</v>
      </c>
      <c r="C11" s="52" t="s">
        <v>8</v>
      </c>
      <c r="D11" s="53" t="s">
        <v>9</v>
      </c>
      <c r="E11" s="53"/>
      <c r="F11" s="53" t="s">
        <v>10</v>
      </c>
      <c r="G11" s="53"/>
      <c r="H11" s="53" t="s">
        <v>11</v>
      </c>
      <c r="I11" s="53"/>
    </row>
    <row r="12" spans="2:9" ht="30" x14ac:dyDescent="0.25">
      <c r="B12" s="52"/>
      <c r="C12" s="5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34" t="s">
        <v>15</v>
      </c>
      <c r="D14" s="11"/>
      <c r="E14" s="12"/>
      <c r="F14" s="11"/>
      <c r="G14" s="12"/>
      <c r="H14" s="11"/>
      <c r="I14" s="12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34" t="s">
        <v>17</v>
      </c>
      <c r="D16" s="11"/>
      <c r="E16" s="12"/>
      <c r="F16" s="11"/>
      <c r="G16" s="12"/>
      <c r="H16" s="11"/>
      <c r="I16" s="12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34" t="s">
        <v>19</v>
      </c>
      <c r="D18" s="11"/>
      <c r="E18" s="12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34" t="s">
        <v>21</v>
      </c>
      <c r="D20" s="11" t="s">
        <v>82</v>
      </c>
      <c r="E20" s="11">
        <v>3</v>
      </c>
      <c r="F20" s="11"/>
      <c r="G20" s="12"/>
      <c r="H20" s="11"/>
      <c r="I20" s="12"/>
    </row>
    <row r="21" spans="2:9" ht="15.75" x14ac:dyDescent="0.25">
      <c r="B21" s="6">
        <v>8</v>
      </c>
      <c r="C21" s="7" t="s">
        <v>22</v>
      </c>
      <c r="D21" s="8" t="s">
        <v>82</v>
      </c>
      <c r="E21" s="8">
        <v>3</v>
      </c>
      <c r="F21" s="8" t="s">
        <v>81</v>
      </c>
      <c r="G21" s="8">
        <v>2</v>
      </c>
      <c r="H21" s="8" t="s">
        <v>81</v>
      </c>
      <c r="I21" s="9">
        <v>1</v>
      </c>
    </row>
    <row r="22" spans="2:9" ht="15.75" x14ac:dyDescent="0.25">
      <c r="B22" s="10">
        <v>9</v>
      </c>
      <c r="C22" s="34" t="s">
        <v>23</v>
      </c>
      <c r="D22" s="11" t="s">
        <v>83</v>
      </c>
      <c r="E22" s="11">
        <v>3</v>
      </c>
      <c r="F22" s="11" t="s">
        <v>81</v>
      </c>
      <c r="G22" s="11">
        <v>2</v>
      </c>
      <c r="H22" s="11" t="s">
        <v>81</v>
      </c>
      <c r="I22" s="12">
        <v>2</v>
      </c>
    </row>
    <row r="23" spans="2:9" ht="15.75" x14ac:dyDescent="0.25">
      <c r="B23" s="6">
        <v>10</v>
      </c>
      <c r="C23" s="7" t="s">
        <v>24</v>
      </c>
      <c r="D23" s="8" t="s">
        <v>83</v>
      </c>
      <c r="E23" s="8">
        <v>3</v>
      </c>
      <c r="F23" s="8" t="s">
        <v>81</v>
      </c>
      <c r="G23" s="8">
        <v>2</v>
      </c>
      <c r="H23" s="8" t="s">
        <v>81</v>
      </c>
      <c r="I23" s="9">
        <v>2</v>
      </c>
    </row>
    <row r="24" spans="2:9" ht="15.75" x14ac:dyDescent="0.25">
      <c r="B24" s="10">
        <v>11</v>
      </c>
      <c r="C24" s="34" t="s">
        <v>25</v>
      </c>
      <c r="D24" s="11" t="s">
        <v>83</v>
      </c>
      <c r="E24" s="11">
        <v>3</v>
      </c>
      <c r="F24" s="11" t="s">
        <v>83</v>
      </c>
      <c r="G24" s="11">
        <v>2</v>
      </c>
      <c r="H24" s="11" t="s">
        <v>81</v>
      </c>
      <c r="I24" s="12">
        <v>2</v>
      </c>
    </row>
    <row r="25" spans="2:9" ht="15.75" x14ac:dyDescent="0.25">
      <c r="B25" s="6">
        <v>12</v>
      </c>
      <c r="C25" s="7" t="s">
        <v>26</v>
      </c>
      <c r="D25" s="8" t="s">
        <v>82</v>
      </c>
      <c r="E25" s="8">
        <v>3</v>
      </c>
      <c r="F25" s="8" t="s">
        <v>83</v>
      </c>
      <c r="G25" s="8">
        <v>2</v>
      </c>
      <c r="H25" s="8" t="s">
        <v>81</v>
      </c>
      <c r="I25" s="9">
        <v>2</v>
      </c>
    </row>
    <row r="26" spans="2:9" ht="15.75" x14ac:dyDescent="0.25">
      <c r="B26" s="10">
        <v>13</v>
      </c>
      <c r="C26" s="34" t="s">
        <v>27</v>
      </c>
      <c r="D26" s="11" t="s">
        <v>82</v>
      </c>
      <c r="E26" s="11">
        <v>3</v>
      </c>
      <c r="F26" s="11" t="s">
        <v>83</v>
      </c>
      <c r="G26" s="11">
        <v>2</v>
      </c>
      <c r="H26" s="11" t="s">
        <v>81</v>
      </c>
      <c r="I26" s="12">
        <v>2</v>
      </c>
    </row>
    <row r="27" spans="2:9" ht="15.75" x14ac:dyDescent="0.25">
      <c r="B27" s="6">
        <v>14</v>
      </c>
      <c r="C27" s="7" t="s">
        <v>28</v>
      </c>
      <c r="D27" s="8" t="s">
        <v>82</v>
      </c>
      <c r="E27" s="8">
        <v>3</v>
      </c>
      <c r="F27" s="8" t="s">
        <v>83</v>
      </c>
      <c r="G27" s="8">
        <v>2</v>
      </c>
      <c r="H27" s="8" t="s">
        <v>81</v>
      </c>
      <c r="I27" s="9">
        <v>2</v>
      </c>
    </row>
    <row r="28" spans="2:9" ht="15.75" x14ac:dyDescent="0.25">
      <c r="B28" s="10">
        <v>15</v>
      </c>
      <c r="C28" s="34" t="s">
        <v>29</v>
      </c>
      <c r="D28" s="11" t="s">
        <v>83</v>
      </c>
      <c r="E28" s="11">
        <v>3</v>
      </c>
      <c r="F28" s="11" t="s">
        <v>81</v>
      </c>
      <c r="G28" s="11">
        <v>2</v>
      </c>
      <c r="H28" s="11" t="s">
        <v>81</v>
      </c>
      <c r="I28" s="12">
        <v>2</v>
      </c>
    </row>
    <row r="29" spans="2:9" ht="15.75" x14ac:dyDescent="0.25">
      <c r="B29" s="6">
        <v>16</v>
      </c>
      <c r="C29" s="7" t="s">
        <v>30</v>
      </c>
      <c r="D29" s="8" t="s">
        <v>83</v>
      </c>
      <c r="E29" s="8">
        <v>3</v>
      </c>
      <c r="F29" s="8" t="s">
        <v>81</v>
      </c>
      <c r="G29" s="8">
        <v>2</v>
      </c>
      <c r="H29" s="8" t="s">
        <v>81</v>
      </c>
      <c r="I29" s="9">
        <v>2</v>
      </c>
    </row>
    <row r="30" spans="2:9" ht="15.75" x14ac:dyDescent="0.25">
      <c r="B30" s="10">
        <v>17</v>
      </c>
      <c r="C30" s="34" t="s">
        <v>31</v>
      </c>
      <c r="D30" s="11" t="s">
        <v>82</v>
      </c>
      <c r="E30" s="11">
        <v>3</v>
      </c>
      <c r="F30" s="11" t="s">
        <v>81</v>
      </c>
      <c r="G30" s="11">
        <v>2</v>
      </c>
      <c r="H30" s="11" t="s">
        <v>81</v>
      </c>
      <c r="I30" s="12">
        <v>2</v>
      </c>
    </row>
    <row r="31" spans="2:9" ht="15.75" x14ac:dyDescent="0.25">
      <c r="B31" s="6">
        <v>18</v>
      </c>
      <c r="C31" s="7" t="s">
        <v>32</v>
      </c>
      <c r="D31" s="8" t="s">
        <v>82</v>
      </c>
      <c r="E31" s="8">
        <v>3</v>
      </c>
      <c r="F31" s="8" t="s">
        <v>81</v>
      </c>
      <c r="G31" s="8">
        <v>2</v>
      </c>
      <c r="H31" s="8" t="s">
        <v>81</v>
      </c>
      <c r="I31" s="9">
        <v>2</v>
      </c>
    </row>
    <row r="32" spans="2:9" ht="15.75" x14ac:dyDescent="0.25">
      <c r="B32" s="10">
        <v>19</v>
      </c>
      <c r="C32" s="34" t="s">
        <v>33</v>
      </c>
      <c r="D32" s="11" t="s">
        <v>82</v>
      </c>
      <c r="E32" s="11">
        <v>3</v>
      </c>
      <c r="F32" s="11" t="s">
        <v>81</v>
      </c>
      <c r="G32" s="11">
        <v>2</v>
      </c>
      <c r="H32" s="11" t="s">
        <v>81</v>
      </c>
      <c r="I32" s="12">
        <v>2</v>
      </c>
    </row>
    <row r="33" spans="2:9" ht="15.75" x14ac:dyDescent="0.25">
      <c r="B33" s="6">
        <v>20</v>
      </c>
      <c r="C33" s="7" t="s">
        <v>34</v>
      </c>
      <c r="D33" s="8" t="s">
        <v>81</v>
      </c>
      <c r="E33" s="8">
        <v>2</v>
      </c>
      <c r="F33" s="8" t="s">
        <v>81</v>
      </c>
      <c r="G33" s="8">
        <v>1</v>
      </c>
      <c r="H33" s="8" t="s">
        <v>81</v>
      </c>
      <c r="I33" s="9">
        <v>1</v>
      </c>
    </row>
    <row r="34" spans="2:9" ht="15.75" x14ac:dyDescent="0.25">
      <c r="B34" s="10">
        <v>21</v>
      </c>
      <c r="C34" s="34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5.75" x14ac:dyDescent="0.25">
      <c r="B36" s="10">
        <v>23</v>
      </c>
      <c r="C36" s="34" t="s">
        <v>37</v>
      </c>
      <c r="D36" s="11"/>
      <c r="E36" s="11"/>
      <c r="F36" s="11"/>
      <c r="G36" s="12"/>
      <c r="H36" s="11"/>
      <c r="I36" s="12"/>
    </row>
    <row r="37" spans="2:9" ht="15.75" x14ac:dyDescent="0.25">
      <c r="B37" s="6" t="s">
        <v>38</v>
      </c>
      <c r="C37" s="7"/>
      <c r="D37" s="13"/>
      <c r="E37" s="14">
        <f>+SUM(E13:E36)</f>
        <v>41</v>
      </c>
      <c r="F37" s="13"/>
      <c r="G37" s="14">
        <f>+SUM(G13:G36)</f>
        <v>25</v>
      </c>
      <c r="H37" s="13"/>
      <c r="I37" s="1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7" priority="6">
      <formula>D7=""</formula>
    </cfRule>
  </conditionalFormatting>
  <conditionalFormatting sqref="E7">
    <cfRule type="expression" dxfId="105" priority="5">
      <formula>E7=""</formula>
    </cfRule>
  </conditionalFormatting>
  <conditionalFormatting sqref="F7">
    <cfRule type="expression" dxfId="103" priority="4">
      <formula>F7=""</formula>
    </cfRule>
  </conditionalFormatting>
  <conditionalFormatting sqref="C7">
    <cfRule type="expression" dxfId="101" priority="3">
      <formula>C7=""</formula>
    </cfRule>
  </conditionalFormatting>
  <conditionalFormatting sqref="B7">
    <cfRule type="expression" dxfId="99" priority="2">
      <formula>B7=""</formula>
    </cfRule>
  </conditionalFormatting>
  <conditionalFormatting sqref="F7">
    <cfRule type="expression" dxfId="97" priority="1">
      <formula>F7=""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sqref="A1:XFD1048576"/>
    </sheetView>
  </sheetViews>
  <sheetFormatPr baseColWidth="10" defaultRowHeight="15" x14ac:dyDescent="0.25"/>
  <cols>
    <col min="1" max="1" width="4.7109375" customWidth="1"/>
    <col min="2" max="3" width="15.7109375" customWidth="1"/>
    <col min="4" max="5" width="22.5703125" bestFit="1" customWidth="1"/>
    <col min="6" max="9" width="15.7109375" customWidth="1"/>
    <col min="11" max="16" width="14" bestFit="1" customWidth="1"/>
  </cols>
  <sheetData>
    <row r="2" spans="2:9" ht="21" x14ac:dyDescent="0.25">
      <c r="B2" s="51" t="str">
        <f>"PROGRAMA DE OPERACIÓN DEL SERVICIO ("&amp;B7&amp;" - "&amp;C7&amp;")"</f>
        <v>PROGRAMA DE OPERACIÓN DEL SERVICIO (6 - Ida)</v>
      </c>
      <c r="C2" s="51"/>
      <c r="D2" s="51"/>
      <c r="E2" s="51"/>
      <c r="F2" s="51"/>
      <c r="G2" s="51"/>
      <c r="H2" s="51"/>
      <c r="I2" s="5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+Servicios!B20</f>
        <v>6</v>
      </c>
      <c r="C7" s="4" t="str">
        <f>+Servicios!C20</f>
        <v>Ida</v>
      </c>
      <c r="D7" s="4" t="str">
        <f>+Servicios!D20</f>
        <v>Archipiélago de Chiloé</v>
      </c>
      <c r="E7" s="4" t="str">
        <f>+Servicios!F20</f>
        <v>CADI UMAG</v>
      </c>
      <c r="F7" s="4" t="str">
        <f>+TAPA!I8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2" t="s">
        <v>7</v>
      </c>
      <c r="C11" s="52" t="s">
        <v>8</v>
      </c>
      <c r="D11" s="53" t="s">
        <v>9</v>
      </c>
      <c r="E11" s="53"/>
      <c r="F11" s="53" t="s">
        <v>10</v>
      </c>
      <c r="G11" s="53"/>
      <c r="H11" s="53" t="s">
        <v>11</v>
      </c>
      <c r="I11" s="53"/>
    </row>
    <row r="12" spans="2:9" ht="30" x14ac:dyDescent="0.25">
      <c r="B12" s="52"/>
      <c r="C12" s="5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34" t="s">
        <v>15</v>
      </c>
      <c r="D14" s="11"/>
      <c r="E14" s="12"/>
      <c r="F14" s="11"/>
      <c r="G14" s="12"/>
      <c r="H14" s="11"/>
      <c r="I14" s="12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34" t="s">
        <v>17</v>
      </c>
      <c r="D16" s="11"/>
      <c r="E16" s="12"/>
      <c r="F16" s="11"/>
      <c r="G16" s="12"/>
      <c r="H16" s="11"/>
      <c r="I16" s="12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34" t="s">
        <v>19</v>
      </c>
      <c r="D18" s="11"/>
      <c r="E18" s="12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8" t="s">
        <v>81</v>
      </c>
      <c r="E19" s="9">
        <v>1</v>
      </c>
      <c r="F19" s="8"/>
      <c r="G19" s="9"/>
      <c r="H19" s="8"/>
      <c r="I19" s="9"/>
    </row>
    <row r="20" spans="2:9" ht="15.75" x14ac:dyDescent="0.25">
      <c r="B20" s="10">
        <v>7</v>
      </c>
      <c r="C20" s="34" t="s">
        <v>21</v>
      </c>
      <c r="D20" s="11" t="s">
        <v>82</v>
      </c>
      <c r="E20" s="11">
        <v>2</v>
      </c>
      <c r="F20" s="11" t="s">
        <v>81</v>
      </c>
      <c r="G20" s="12">
        <v>1</v>
      </c>
      <c r="H20" s="11" t="s">
        <v>81</v>
      </c>
      <c r="I20" s="12">
        <v>1</v>
      </c>
    </row>
    <row r="21" spans="2:9" ht="15.75" x14ac:dyDescent="0.25">
      <c r="B21" s="6">
        <v>8</v>
      </c>
      <c r="C21" s="7" t="s">
        <v>22</v>
      </c>
      <c r="D21" s="8" t="s">
        <v>82</v>
      </c>
      <c r="E21" s="8">
        <v>2</v>
      </c>
      <c r="F21" s="8" t="s">
        <v>81</v>
      </c>
      <c r="G21" s="8">
        <v>2</v>
      </c>
      <c r="H21" s="8" t="s">
        <v>81</v>
      </c>
      <c r="I21" s="9">
        <v>1</v>
      </c>
    </row>
    <row r="22" spans="2:9" ht="15.75" x14ac:dyDescent="0.25">
      <c r="B22" s="10">
        <v>9</v>
      </c>
      <c r="C22" s="34" t="s">
        <v>23</v>
      </c>
      <c r="D22" s="11" t="s">
        <v>83</v>
      </c>
      <c r="E22" s="11">
        <v>2</v>
      </c>
      <c r="F22" s="11" t="s">
        <v>81</v>
      </c>
      <c r="G22" s="11">
        <v>2</v>
      </c>
      <c r="H22" s="11" t="s">
        <v>81</v>
      </c>
      <c r="I22" s="12">
        <v>2</v>
      </c>
    </row>
    <row r="23" spans="2:9" ht="15.75" x14ac:dyDescent="0.25">
      <c r="B23" s="6">
        <v>10</v>
      </c>
      <c r="C23" s="7" t="s">
        <v>24</v>
      </c>
      <c r="D23" s="8" t="s">
        <v>83</v>
      </c>
      <c r="E23" s="8">
        <v>2</v>
      </c>
      <c r="F23" s="8" t="s">
        <v>81</v>
      </c>
      <c r="G23" s="8">
        <v>2</v>
      </c>
      <c r="H23" s="8" t="s">
        <v>81</v>
      </c>
      <c r="I23" s="9">
        <v>2</v>
      </c>
    </row>
    <row r="24" spans="2:9" ht="15.75" x14ac:dyDescent="0.25">
      <c r="B24" s="10">
        <v>11</v>
      </c>
      <c r="C24" s="34" t="s">
        <v>25</v>
      </c>
      <c r="D24" s="11" t="s">
        <v>83</v>
      </c>
      <c r="E24" s="11">
        <v>2</v>
      </c>
      <c r="F24" s="11" t="s">
        <v>83</v>
      </c>
      <c r="G24" s="11">
        <v>2</v>
      </c>
      <c r="H24" s="11" t="s">
        <v>81</v>
      </c>
      <c r="I24" s="12">
        <v>2</v>
      </c>
    </row>
    <row r="25" spans="2:9" ht="15.75" x14ac:dyDescent="0.25">
      <c r="B25" s="6">
        <v>12</v>
      </c>
      <c r="C25" s="7" t="s">
        <v>26</v>
      </c>
      <c r="D25" s="8" t="s">
        <v>82</v>
      </c>
      <c r="E25" s="8">
        <v>2</v>
      </c>
      <c r="F25" s="8" t="s">
        <v>83</v>
      </c>
      <c r="G25" s="8">
        <v>2</v>
      </c>
      <c r="H25" s="8" t="s">
        <v>81</v>
      </c>
      <c r="I25" s="9">
        <v>2</v>
      </c>
    </row>
    <row r="26" spans="2:9" ht="15.75" x14ac:dyDescent="0.25">
      <c r="B26" s="10">
        <v>13</v>
      </c>
      <c r="C26" s="34" t="s">
        <v>27</v>
      </c>
      <c r="D26" s="11" t="s">
        <v>82</v>
      </c>
      <c r="E26" s="11">
        <v>2</v>
      </c>
      <c r="F26" s="11" t="s">
        <v>83</v>
      </c>
      <c r="G26" s="11">
        <v>2</v>
      </c>
      <c r="H26" s="11" t="s">
        <v>81</v>
      </c>
      <c r="I26" s="12">
        <v>2</v>
      </c>
    </row>
    <row r="27" spans="2:9" ht="15.75" x14ac:dyDescent="0.25">
      <c r="B27" s="6">
        <v>14</v>
      </c>
      <c r="C27" s="7" t="s">
        <v>28</v>
      </c>
      <c r="D27" s="8" t="s">
        <v>82</v>
      </c>
      <c r="E27" s="8">
        <v>2</v>
      </c>
      <c r="F27" s="8" t="s">
        <v>83</v>
      </c>
      <c r="G27" s="8">
        <v>2</v>
      </c>
      <c r="H27" s="8" t="s">
        <v>81</v>
      </c>
      <c r="I27" s="9">
        <v>2</v>
      </c>
    </row>
    <row r="28" spans="2:9" ht="15.75" x14ac:dyDescent="0.25">
      <c r="B28" s="10">
        <v>15</v>
      </c>
      <c r="C28" s="34" t="s">
        <v>29</v>
      </c>
      <c r="D28" s="11" t="s">
        <v>83</v>
      </c>
      <c r="E28" s="11">
        <v>2</v>
      </c>
      <c r="F28" s="11" t="s">
        <v>81</v>
      </c>
      <c r="G28" s="11">
        <v>2</v>
      </c>
      <c r="H28" s="11" t="s">
        <v>81</v>
      </c>
      <c r="I28" s="12">
        <v>2</v>
      </c>
    </row>
    <row r="29" spans="2:9" ht="15.75" x14ac:dyDescent="0.25">
      <c r="B29" s="6">
        <v>16</v>
      </c>
      <c r="C29" s="7" t="s">
        <v>30</v>
      </c>
      <c r="D29" s="8" t="s">
        <v>83</v>
      </c>
      <c r="E29" s="8">
        <v>2</v>
      </c>
      <c r="F29" s="8" t="s">
        <v>81</v>
      </c>
      <c r="G29" s="8">
        <v>2</v>
      </c>
      <c r="H29" s="8" t="s">
        <v>81</v>
      </c>
      <c r="I29" s="9">
        <v>2</v>
      </c>
    </row>
    <row r="30" spans="2:9" ht="15.75" x14ac:dyDescent="0.25">
      <c r="B30" s="10">
        <v>17</v>
      </c>
      <c r="C30" s="34" t="s">
        <v>31</v>
      </c>
      <c r="D30" s="11" t="s">
        <v>82</v>
      </c>
      <c r="E30" s="11">
        <v>2</v>
      </c>
      <c r="F30" s="11" t="s">
        <v>81</v>
      </c>
      <c r="G30" s="11">
        <v>2</v>
      </c>
      <c r="H30" s="11" t="s">
        <v>81</v>
      </c>
      <c r="I30" s="12">
        <v>2</v>
      </c>
    </row>
    <row r="31" spans="2:9" ht="15.75" x14ac:dyDescent="0.25">
      <c r="B31" s="6">
        <v>18</v>
      </c>
      <c r="C31" s="7" t="s">
        <v>32</v>
      </c>
      <c r="D31" s="8" t="s">
        <v>82</v>
      </c>
      <c r="E31" s="8">
        <v>2</v>
      </c>
      <c r="F31" s="8" t="s">
        <v>81</v>
      </c>
      <c r="G31" s="8">
        <v>2</v>
      </c>
      <c r="H31" s="8" t="s">
        <v>81</v>
      </c>
      <c r="I31" s="9">
        <v>2</v>
      </c>
    </row>
    <row r="32" spans="2:9" ht="15.75" x14ac:dyDescent="0.25">
      <c r="B32" s="10">
        <v>19</v>
      </c>
      <c r="C32" s="34" t="s">
        <v>33</v>
      </c>
      <c r="D32" s="11" t="s">
        <v>82</v>
      </c>
      <c r="E32" s="11">
        <v>2</v>
      </c>
      <c r="F32" s="11" t="s">
        <v>81</v>
      </c>
      <c r="G32" s="11">
        <v>2</v>
      </c>
      <c r="H32" s="11" t="s">
        <v>81</v>
      </c>
      <c r="I32" s="12">
        <v>2</v>
      </c>
    </row>
    <row r="33" spans="2:9" ht="15.75" x14ac:dyDescent="0.25">
      <c r="B33" s="6">
        <v>20</v>
      </c>
      <c r="C33" s="7" t="s">
        <v>34</v>
      </c>
      <c r="D33" s="8" t="s">
        <v>81</v>
      </c>
      <c r="E33" s="8">
        <v>2</v>
      </c>
      <c r="F33" s="8"/>
      <c r="G33" s="8"/>
      <c r="H33" s="8"/>
      <c r="I33" s="9"/>
    </row>
    <row r="34" spans="2:9" ht="15.75" x14ac:dyDescent="0.25">
      <c r="B34" s="10">
        <v>21</v>
      </c>
      <c r="C34" s="34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34" t="s">
        <v>37</v>
      </c>
      <c r="D36" s="11"/>
      <c r="E36" s="12"/>
      <c r="F36" s="11"/>
      <c r="G36" s="12"/>
      <c r="H36" s="11"/>
      <c r="I36" s="12"/>
    </row>
    <row r="37" spans="2:9" ht="15.75" x14ac:dyDescent="0.25">
      <c r="B37" s="6" t="s">
        <v>38</v>
      </c>
      <c r="C37" s="7"/>
      <c r="D37" s="13"/>
      <c r="E37" s="14">
        <f>+SUM(E13:E36)</f>
        <v>29</v>
      </c>
      <c r="F37" s="13"/>
      <c r="G37" s="14">
        <f>+SUM(G13:G36)</f>
        <v>25</v>
      </c>
      <c r="H37" s="13"/>
      <c r="I37" s="1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5" priority="6">
      <formula>D7=""</formula>
    </cfRule>
  </conditionalFormatting>
  <conditionalFormatting sqref="E7">
    <cfRule type="expression" dxfId="93" priority="5">
      <formula>E7=""</formula>
    </cfRule>
  </conditionalFormatting>
  <conditionalFormatting sqref="F7">
    <cfRule type="expression" dxfId="91" priority="4">
      <formula>F7=""</formula>
    </cfRule>
  </conditionalFormatting>
  <conditionalFormatting sqref="C7">
    <cfRule type="expression" dxfId="89" priority="3">
      <formula>C7=""</formula>
    </cfRule>
  </conditionalFormatting>
  <conditionalFormatting sqref="B7">
    <cfRule type="expression" dxfId="87" priority="2">
      <formula>B7=""</formula>
    </cfRule>
  </conditionalFormatting>
  <conditionalFormatting sqref="F7">
    <cfRule type="expression" dxfId="85" priority="1">
      <formula>F7=""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sqref="A1:XFD1048576"/>
    </sheetView>
  </sheetViews>
  <sheetFormatPr baseColWidth="10" defaultRowHeight="15" x14ac:dyDescent="0.25"/>
  <cols>
    <col min="1" max="1" width="4.7109375" customWidth="1"/>
    <col min="2" max="3" width="15.7109375" customWidth="1"/>
    <col min="4" max="5" width="22.5703125" bestFit="1" customWidth="1"/>
    <col min="6" max="9" width="15.7109375" customWidth="1"/>
    <col min="11" max="16" width="14" bestFit="1" customWidth="1"/>
  </cols>
  <sheetData>
    <row r="2" spans="2:9" ht="21" x14ac:dyDescent="0.25">
      <c r="B2" s="51" t="str">
        <f>"PROGRAMA DE OPERACIÓN DEL SERVICIO ("&amp;B7&amp;" - "&amp;C7&amp;")"</f>
        <v>PROGRAMA DE OPERACIÓN DEL SERVICIO (6 - Regreso)</v>
      </c>
      <c r="C2" s="51"/>
      <c r="D2" s="51"/>
      <c r="E2" s="51"/>
      <c r="F2" s="51"/>
      <c r="G2" s="51"/>
      <c r="H2" s="51"/>
      <c r="I2" s="5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+Servicios!B21</f>
        <v>6</v>
      </c>
      <c r="C7" s="4" t="str">
        <f>+Servicios!C21</f>
        <v>Regreso</v>
      </c>
      <c r="D7" s="4" t="str">
        <f>+Servicios!D21</f>
        <v>CADI UMAG</v>
      </c>
      <c r="E7" s="4" t="str">
        <f>+Servicios!F21</f>
        <v>Archipiélago de Chiloé</v>
      </c>
      <c r="F7" s="4" t="str">
        <f>+TAPA!I8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2" t="s">
        <v>7</v>
      </c>
      <c r="C11" s="52" t="s">
        <v>8</v>
      </c>
      <c r="D11" s="53" t="s">
        <v>9</v>
      </c>
      <c r="E11" s="53"/>
      <c r="F11" s="53" t="s">
        <v>10</v>
      </c>
      <c r="G11" s="53"/>
      <c r="H11" s="53" t="s">
        <v>11</v>
      </c>
      <c r="I11" s="53"/>
    </row>
    <row r="12" spans="2:9" ht="30" x14ac:dyDescent="0.25">
      <c r="B12" s="52"/>
      <c r="C12" s="5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34" t="s">
        <v>15</v>
      </c>
      <c r="D14" s="11"/>
      <c r="E14" s="12"/>
      <c r="F14" s="11"/>
      <c r="G14" s="12"/>
      <c r="H14" s="11"/>
      <c r="I14" s="12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34" t="s">
        <v>17</v>
      </c>
      <c r="D16" s="11"/>
      <c r="E16" s="12"/>
      <c r="F16" s="11"/>
      <c r="G16" s="12"/>
      <c r="H16" s="11"/>
      <c r="I16" s="12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34" t="s">
        <v>19</v>
      </c>
      <c r="D18" s="11"/>
      <c r="E18" s="12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34" t="s">
        <v>21</v>
      </c>
      <c r="D20" s="11" t="s">
        <v>82</v>
      </c>
      <c r="E20" s="11">
        <v>2</v>
      </c>
      <c r="F20" s="11"/>
      <c r="G20" s="12"/>
      <c r="H20" s="11"/>
      <c r="I20" s="12"/>
    </row>
    <row r="21" spans="2:9" ht="15.75" x14ac:dyDescent="0.25">
      <c r="B21" s="6">
        <v>8</v>
      </c>
      <c r="C21" s="7" t="s">
        <v>22</v>
      </c>
      <c r="D21" s="8" t="s">
        <v>82</v>
      </c>
      <c r="E21" s="8">
        <v>2</v>
      </c>
      <c r="F21" s="8" t="s">
        <v>81</v>
      </c>
      <c r="G21" s="8">
        <v>2</v>
      </c>
      <c r="H21" s="8" t="s">
        <v>81</v>
      </c>
      <c r="I21" s="9">
        <v>1</v>
      </c>
    </row>
    <row r="22" spans="2:9" ht="15.75" x14ac:dyDescent="0.25">
      <c r="B22" s="10">
        <v>9</v>
      </c>
      <c r="C22" s="34" t="s">
        <v>23</v>
      </c>
      <c r="D22" s="11" t="s">
        <v>83</v>
      </c>
      <c r="E22" s="11">
        <v>2</v>
      </c>
      <c r="F22" s="11" t="s">
        <v>81</v>
      </c>
      <c r="G22" s="11">
        <v>2</v>
      </c>
      <c r="H22" s="11" t="s">
        <v>81</v>
      </c>
      <c r="I22" s="12">
        <v>2</v>
      </c>
    </row>
    <row r="23" spans="2:9" ht="15.75" x14ac:dyDescent="0.25">
      <c r="B23" s="6">
        <v>10</v>
      </c>
      <c r="C23" s="7" t="s">
        <v>24</v>
      </c>
      <c r="D23" s="8" t="s">
        <v>83</v>
      </c>
      <c r="E23" s="8">
        <v>2</v>
      </c>
      <c r="F23" s="8" t="s">
        <v>81</v>
      </c>
      <c r="G23" s="8">
        <v>2</v>
      </c>
      <c r="H23" s="8" t="s">
        <v>81</v>
      </c>
      <c r="I23" s="9">
        <v>2</v>
      </c>
    </row>
    <row r="24" spans="2:9" ht="15.75" x14ac:dyDescent="0.25">
      <c r="B24" s="10">
        <v>11</v>
      </c>
      <c r="C24" s="34" t="s">
        <v>25</v>
      </c>
      <c r="D24" s="11" t="s">
        <v>83</v>
      </c>
      <c r="E24" s="11">
        <v>2</v>
      </c>
      <c r="F24" s="11" t="s">
        <v>83</v>
      </c>
      <c r="G24" s="11">
        <v>2</v>
      </c>
      <c r="H24" s="11" t="s">
        <v>81</v>
      </c>
      <c r="I24" s="12">
        <v>2</v>
      </c>
    </row>
    <row r="25" spans="2:9" ht="15.75" x14ac:dyDescent="0.25">
      <c r="B25" s="6">
        <v>12</v>
      </c>
      <c r="C25" s="7" t="s">
        <v>26</v>
      </c>
      <c r="D25" s="8" t="s">
        <v>82</v>
      </c>
      <c r="E25" s="8">
        <v>2</v>
      </c>
      <c r="F25" s="8" t="s">
        <v>83</v>
      </c>
      <c r="G25" s="8">
        <v>2</v>
      </c>
      <c r="H25" s="8" t="s">
        <v>81</v>
      </c>
      <c r="I25" s="9">
        <v>2</v>
      </c>
    </row>
    <row r="26" spans="2:9" ht="15.75" x14ac:dyDescent="0.25">
      <c r="B26" s="10">
        <v>13</v>
      </c>
      <c r="C26" s="34" t="s">
        <v>27</v>
      </c>
      <c r="D26" s="11" t="s">
        <v>82</v>
      </c>
      <c r="E26" s="11">
        <v>2</v>
      </c>
      <c r="F26" s="11" t="s">
        <v>83</v>
      </c>
      <c r="G26" s="11">
        <v>2</v>
      </c>
      <c r="H26" s="11" t="s">
        <v>81</v>
      </c>
      <c r="I26" s="12">
        <v>2</v>
      </c>
    </row>
    <row r="27" spans="2:9" ht="15.75" x14ac:dyDescent="0.25">
      <c r="B27" s="6">
        <v>14</v>
      </c>
      <c r="C27" s="7" t="s">
        <v>28</v>
      </c>
      <c r="D27" s="8" t="s">
        <v>82</v>
      </c>
      <c r="E27" s="8">
        <v>2</v>
      </c>
      <c r="F27" s="8" t="s">
        <v>83</v>
      </c>
      <c r="G27" s="8">
        <v>2</v>
      </c>
      <c r="H27" s="8" t="s">
        <v>81</v>
      </c>
      <c r="I27" s="9">
        <v>2</v>
      </c>
    </row>
    <row r="28" spans="2:9" ht="15.75" x14ac:dyDescent="0.25">
      <c r="B28" s="10">
        <v>15</v>
      </c>
      <c r="C28" s="34" t="s">
        <v>29</v>
      </c>
      <c r="D28" s="11" t="s">
        <v>83</v>
      </c>
      <c r="E28" s="11">
        <v>2</v>
      </c>
      <c r="F28" s="11" t="s">
        <v>81</v>
      </c>
      <c r="G28" s="11">
        <v>2</v>
      </c>
      <c r="H28" s="11" t="s">
        <v>81</v>
      </c>
      <c r="I28" s="12">
        <v>2</v>
      </c>
    </row>
    <row r="29" spans="2:9" ht="15.75" x14ac:dyDescent="0.25">
      <c r="B29" s="6">
        <v>16</v>
      </c>
      <c r="C29" s="7" t="s">
        <v>30</v>
      </c>
      <c r="D29" s="8" t="s">
        <v>83</v>
      </c>
      <c r="E29" s="8">
        <v>2</v>
      </c>
      <c r="F29" s="8" t="s">
        <v>81</v>
      </c>
      <c r="G29" s="8">
        <v>2</v>
      </c>
      <c r="H29" s="8" t="s">
        <v>81</v>
      </c>
      <c r="I29" s="9">
        <v>2</v>
      </c>
    </row>
    <row r="30" spans="2:9" ht="15.75" x14ac:dyDescent="0.25">
      <c r="B30" s="10">
        <v>17</v>
      </c>
      <c r="C30" s="34" t="s">
        <v>31</v>
      </c>
      <c r="D30" s="11" t="s">
        <v>82</v>
      </c>
      <c r="E30" s="11">
        <v>2</v>
      </c>
      <c r="F30" s="11" t="s">
        <v>81</v>
      </c>
      <c r="G30" s="11">
        <v>2</v>
      </c>
      <c r="H30" s="11" t="s">
        <v>81</v>
      </c>
      <c r="I30" s="12">
        <v>2</v>
      </c>
    </row>
    <row r="31" spans="2:9" ht="15.75" x14ac:dyDescent="0.25">
      <c r="B31" s="6">
        <v>18</v>
      </c>
      <c r="C31" s="7" t="s">
        <v>32</v>
      </c>
      <c r="D31" s="8" t="s">
        <v>82</v>
      </c>
      <c r="E31" s="8">
        <v>2</v>
      </c>
      <c r="F31" s="8" t="s">
        <v>81</v>
      </c>
      <c r="G31" s="8">
        <v>2</v>
      </c>
      <c r="H31" s="8" t="s">
        <v>81</v>
      </c>
      <c r="I31" s="9">
        <v>2</v>
      </c>
    </row>
    <row r="32" spans="2:9" ht="15.75" x14ac:dyDescent="0.25">
      <c r="B32" s="10">
        <v>19</v>
      </c>
      <c r="C32" s="34" t="s">
        <v>33</v>
      </c>
      <c r="D32" s="11" t="s">
        <v>82</v>
      </c>
      <c r="E32" s="11">
        <v>2</v>
      </c>
      <c r="F32" s="11" t="s">
        <v>81</v>
      </c>
      <c r="G32" s="11">
        <v>2</v>
      </c>
      <c r="H32" s="11" t="s">
        <v>81</v>
      </c>
      <c r="I32" s="12">
        <v>2</v>
      </c>
    </row>
    <row r="33" spans="2:9" ht="15.75" x14ac:dyDescent="0.25">
      <c r="B33" s="6">
        <v>20</v>
      </c>
      <c r="C33" s="7" t="s">
        <v>34</v>
      </c>
      <c r="D33" s="8" t="s">
        <v>81</v>
      </c>
      <c r="E33" s="8">
        <v>2</v>
      </c>
      <c r="F33" s="8" t="s">
        <v>81</v>
      </c>
      <c r="G33" s="8">
        <v>1</v>
      </c>
      <c r="H33" s="8" t="s">
        <v>81</v>
      </c>
      <c r="I33" s="9">
        <v>1</v>
      </c>
    </row>
    <row r="34" spans="2:9" ht="15.75" x14ac:dyDescent="0.25">
      <c r="B34" s="10">
        <v>21</v>
      </c>
      <c r="C34" s="34" t="s">
        <v>35</v>
      </c>
      <c r="D34" s="11"/>
      <c r="E34" s="11"/>
      <c r="F34" s="11"/>
      <c r="G34" s="11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34" t="s">
        <v>37</v>
      </c>
      <c r="D36" s="11"/>
      <c r="E36" s="12"/>
      <c r="F36" s="11"/>
      <c r="G36" s="12"/>
      <c r="H36" s="11"/>
      <c r="I36" s="12"/>
    </row>
    <row r="37" spans="2:9" ht="15.75" x14ac:dyDescent="0.25">
      <c r="B37" s="6" t="s">
        <v>38</v>
      </c>
      <c r="C37" s="7"/>
      <c r="D37" s="13"/>
      <c r="E37" s="14">
        <f>+SUM(E13:E36)</f>
        <v>28</v>
      </c>
      <c r="F37" s="13"/>
      <c r="G37" s="14">
        <f>+SUM(G13:G36)</f>
        <v>25</v>
      </c>
      <c r="H37" s="13"/>
      <c r="I37" s="1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83" priority="6">
      <formula>D7=""</formula>
    </cfRule>
  </conditionalFormatting>
  <conditionalFormatting sqref="E7">
    <cfRule type="expression" dxfId="81" priority="5">
      <formula>E7=""</formula>
    </cfRule>
  </conditionalFormatting>
  <conditionalFormatting sqref="F7">
    <cfRule type="expression" dxfId="79" priority="4">
      <formula>F7=""</formula>
    </cfRule>
  </conditionalFormatting>
  <conditionalFormatting sqref="C7">
    <cfRule type="expression" dxfId="77" priority="3">
      <formula>C7=""</formula>
    </cfRule>
  </conditionalFormatting>
  <conditionalFormatting sqref="B7">
    <cfRule type="expression" dxfId="75" priority="2">
      <formula>B7=""</formula>
    </cfRule>
  </conditionalFormatting>
  <conditionalFormatting sqref="F7">
    <cfRule type="expression" dxfId="73" priority="1">
      <formula>F7=""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sqref="A1:XFD1048576"/>
    </sheetView>
  </sheetViews>
  <sheetFormatPr baseColWidth="10" defaultRowHeight="15" x14ac:dyDescent="0.25"/>
  <cols>
    <col min="1" max="1" width="4.7109375" customWidth="1"/>
    <col min="2" max="3" width="15.7109375" customWidth="1"/>
    <col min="4" max="5" width="22.5703125" bestFit="1" customWidth="1"/>
    <col min="6" max="9" width="15.7109375" customWidth="1"/>
    <col min="11" max="16" width="14" bestFit="1" customWidth="1"/>
  </cols>
  <sheetData>
    <row r="2" spans="2:9" ht="21" x14ac:dyDescent="0.25">
      <c r="B2" s="51" t="str">
        <f>"PROGRAMA DE OPERACIÓN DEL SERVICIO ("&amp;B7&amp;" - "&amp;C7&amp;")"</f>
        <v>PROGRAMA DE OPERACIÓN DEL SERVICIO (6V - Ida)</v>
      </c>
      <c r="C2" s="51"/>
      <c r="D2" s="51"/>
      <c r="E2" s="51"/>
      <c r="F2" s="51"/>
      <c r="G2" s="51"/>
      <c r="H2" s="51"/>
      <c r="I2" s="5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+Servicios!B22</f>
        <v>6V</v>
      </c>
      <c r="C7" s="4" t="str">
        <f>+Servicios!C22</f>
        <v>Ida</v>
      </c>
      <c r="D7" s="4" t="str">
        <f>+Servicios!D22</f>
        <v>Archipiélago de Chiloé</v>
      </c>
      <c r="E7" s="4" t="str">
        <f>+Servicios!F22</f>
        <v>CADI UMAG</v>
      </c>
      <c r="F7" s="4" t="str">
        <f>+TAPA!I8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2" t="s">
        <v>7</v>
      </c>
      <c r="C11" s="52" t="s">
        <v>8</v>
      </c>
      <c r="D11" s="53" t="s">
        <v>9</v>
      </c>
      <c r="E11" s="53"/>
      <c r="F11" s="53" t="s">
        <v>10</v>
      </c>
      <c r="G11" s="53"/>
      <c r="H11" s="53" t="s">
        <v>11</v>
      </c>
      <c r="I11" s="53"/>
    </row>
    <row r="12" spans="2:9" ht="30" x14ac:dyDescent="0.25">
      <c r="B12" s="52"/>
      <c r="C12" s="5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34" t="s">
        <v>15</v>
      </c>
      <c r="D14" s="11"/>
      <c r="E14" s="12"/>
      <c r="F14" s="11"/>
      <c r="G14" s="12"/>
      <c r="H14" s="11"/>
      <c r="I14" s="12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34" t="s">
        <v>17</v>
      </c>
      <c r="D16" s="11"/>
      <c r="E16" s="12"/>
      <c r="F16" s="11"/>
      <c r="G16" s="12"/>
      <c r="H16" s="11"/>
      <c r="I16" s="12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34" t="s">
        <v>19</v>
      </c>
      <c r="D18" s="11"/>
      <c r="E18" s="12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34" t="s">
        <v>21</v>
      </c>
      <c r="D20" s="11" t="s">
        <v>82</v>
      </c>
      <c r="E20" s="11">
        <v>2</v>
      </c>
      <c r="F20" s="11" t="s">
        <v>81</v>
      </c>
      <c r="G20" s="12">
        <v>1</v>
      </c>
      <c r="H20" s="11" t="s">
        <v>81</v>
      </c>
      <c r="I20" s="12">
        <v>1</v>
      </c>
    </row>
    <row r="21" spans="2:9" ht="15.75" x14ac:dyDescent="0.25">
      <c r="B21" s="6">
        <v>8</v>
      </c>
      <c r="C21" s="7" t="s">
        <v>22</v>
      </c>
      <c r="D21" s="8" t="s">
        <v>82</v>
      </c>
      <c r="E21" s="8">
        <v>2</v>
      </c>
      <c r="F21" s="8" t="s">
        <v>81</v>
      </c>
      <c r="G21" s="8">
        <v>2</v>
      </c>
      <c r="H21" s="8" t="s">
        <v>81</v>
      </c>
      <c r="I21" s="9">
        <v>1</v>
      </c>
    </row>
    <row r="22" spans="2:9" ht="15.75" x14ac:dyDescent="0.25">
      <c r="B22" s="10">
        <v>9</v>
      </c>
      <c r="C22" s="34" t="s">
        <v>23</v>
      </c>
      <c r="D22" s="11" t="s">
        <v>83</v>
      </c>
      <c r="E22" s="11">
        <v>2</v>
      </c>
      <c r="F22" s="11" t="s">
        <v>81</v>
      </c>
      <c r="G22" s="11">
        <v>2</v>
      </c>
      <c r="H22" s="11" t="s">
        <v>81</v>
      </c>
      <c r="I22" s="12">
        <v>2</v>
      </c>
    </row>
    <row r="23" spans="2:9" ht="15.75" x14ac:dyDescent="0.25">
      <c r="B23" s="6">
        <v>10</v>
      </c>
      <c r="C23" s="7" t="s">
        <v>24</v>
      </c>
      <c r="D23" s="8" t="s">
        <v>83</v>
      </c>
      <c r="E23" s="8">
        <v>2</v>
      </c>
      <c r="F23" s="8" t="s">
        <v>81</v>
      </c>
      <c r="G23" s="8">
        <v>2</v>
      </c>
      <c r="H23" s="8" t="s">
        <v>81</v>
      </c>
      <c r="I23" s="9">
        <v>2</v>
      </c>
    </row>
    <row r="24" spans="2:9" ht="15.75" x14ac:dyDescent="0.25">
      <c r="B24" s="10">
        <v>11</v>
      </c>
      <c r="C24" s="34" t="s">
        <v>25</v>
      </c>
      <c r="D24" s="11" t="s">
        <v>83</v>
      </c>
      <c r="E24" s="11">
        <v>2</v>
      </c>
      <c r="F24" s="11" t="s">
        <v>83</v>
      </c>
      <c r="G24" s="11">
        <v>2</v>
      </c>
      <c r="H24" s="11" t="s">
        <v>81</v>
      </c>
      <c r="I24" s="12">
        <v>2</v>
      </c>
    </row>
    <row r="25" spans="2:9" ht="15.75" x14ac:dyDescent="0.25">
      <c r="B25" s="6">
        <v>12</v>
      </c>
      <c r="C25" s="7" t="s">
        <v>26</v>
      </c>
      <c r="D25" s="8" t="s">
        <v>82</v>
      </c>
      <c r="E25" s="8">
        <v>2</v>
      </c>
      <c r="F25" s="8" t="s">
        <v>83</v>
      </c>
      <c r="G25" s="8">
        <v>2</v>
      </c>
      <c r="H25" s="8" t="s">
        <v>81</v>
      </c>
      <c r="I25" s="9">
        <v>2</v>
      </c>
    </row>
    <row r="26" spans="2:9" ht="15.75" x14ac:dyDescent="0.25">
      <c r="B26" s="10">
        <v>13</v>
      </c>
      <c r="C26" s="34" t="s">
        <v>27</v>
      </c>
      <c r="D26" s="11" t="s">
        <v>82</v>
      </c>
      <c r="E26" s="11">
        <v>2</v>
      </c>
      <c r="F26" s="11" t="s">
        <v>83</v>
      </c>
      <c r="G26" s="11">
        <v>2</v>
      </c>
      <c r="H26" s="11" t="s">
        <v>81</v>
      </c>
      <c r="I26" s="12">
        <v>2</v>
      </c>
    </row>
    <row r="27" spans="2:9" ht="15.75" x14ac:dyDescent="0.25">
      <c r="B27" s="6">
        <v>14</v>
      </c>
      <c r="C27" s="7" t="s">
        <v>28</v>
      </c>
      <c r="D27" s="8" t="s">
        <v>82</v>
      </c>
      <c r="E27" s="8">
        <v>2</v>
      </c>
      <c r="F27" s="8" t="s">
        <v>83</v>
      </c>
      <c r="G27" s="8">
        <v>2</v>
      </c>
      <c r="H27" s="8" t="s">
        <v>81</v>
      </c>
      <c r="I27" s="9">
        <v>2</v>
      </c>
    </row>
    <row r="28" spans="2:9" ht="15.75" x14ac:dyDescent="0.25">
      <c r="B28" s="10">
        <v>15</v>
      </c>
      <c r="C28" s="34" t="s">
        <v>29</v>
      </c>
      <c r="D28" s="11" t="s">
        <v>83</v>
      </c>
      <c r="E28" s="11">
        <v>2</v>
      </c>
      <c r="F28" s="11" t="s">
        <v>81</v>
      </c>
      <c r="G28" s="11">
        <v>2</v>
      </c>
      <c r="H28" s="11" t="s">
        <v>81</v>
      </c>
      <c r="I28" s="12">
        <v>2</v>
      </c>
    </row>
    <row r="29" spans="2:9" ht="15.75" x14ac:dyDescent="0.25">
      <c r="B29" s="6">
        <v>16</v>
      </c>
      <c r="C29" s="7" t="s">
        <v>30</v>
      </c>
      <c r="D29" s="8" t="s">
        <v>83</v>
      </c>
      <c r="E29" s="8">
        <v>2</v>
      </c>
      <c r="F29" s="8" t="s">
        <v>81</v>
      </c>
      <c r="G29" s="8">
        <v>2</v>
      </c>
      <c r="H29" s="8" t="s">
        <v>81</v>
      </c>
      <c r="I29" s="9">
        <v>2</v>
      </c>
    </row>
    <row r="30" spans="2:9" ht="15.75" x14ac:dyDescent="0.25">
      <c r="B30" s="10">
        <v>17</v>
      </c>
      <c r="C30" s="34" t="s">
        <v>31</v>
      </c>
      <c r="D30" s="11" t="s">
        <v>82</v>
      </c>
      <c r="E30" s="11">
        <v>2</v>
      </c>
      <c r="F30" s="11" t="s">
        <v>81</v>
      </c>
      <c r="G30" s="11">
        <v>2</v>
      </c>
      <c r="H30" s="11" t="s">
        <v>81</v>
      </c>
      <c r="I30" s="12">
        <v>2</v>
      </c>
    </row>
    <row r="31" spans="2:9" ht="15.75" x14ac:dyDescent="0.25">
      <c r="B31" s="6">
        <v>18</v>
      </c>
      <c r="C31" s="7" t="s">
        <v>32</v>
      </c>
      <c r="D31" s="8" t="s">
        <v>82</v>
      </c>
      <c r="E31" s="8">
        <v>2</v>
      </c>
      <c r="F31" s="8" t="s">
        <v>81</v>
      </c>
      <c r="G31" s="8">
        <v>2</v>
      </c>
      <c r="H31" s="8" t="s">
        <v>81</v>
      </c>
      <c r="I31" s="9">
        <v>2</v>
      </c>
    </row>
    <row r="32" spans="2:9" ht="15.75" x14ac:dyDescent="0.25">
      <c r="B32" s="10">
        <v>19</v>
      </c>
      <c r="C32" s="34" t="s">
        <v>33</v>
      </c>
      <c r="D32" s="11" t="s">
        <v>82</v>
      </c>
      <c r="E32" s="11">
        <v>2</v>
      </c>
      <c r="F32" s="11" t="s">
        <v>81</v>
      </c>
      <c r="G32" s="11">
        <v>2</v>
      </c>
      <c r="H32" s="11" t="s">
        <v>81</v>
      </c>
      <c r="I32" s="12">
        <v>2</v>
      </c>
    </row>
    <row r="33" spans="2:9" ht="15.75" x14ac:dyDescent="0.25">
      <c r="B33" s="6">
        <v>20</v>
      </c>
      <c r="C33" s="7" t="s">
        <v>34</v>
      </c>
      <c r="D33" s="8" t="s">
        <v>81</v>
      </c>
      <c r="E33" s="8">
        <v>2</v>
      </c>
      <c r="F33" s="8"/>
      <c r="G33" s="8"/>
      <c r="H33" s="8"/>
      <c r="I33" s="9"/>
    </row>
    <row r="34" spans="2:9" ht="15.75" x14ac:dyDescent="0.25">
      <c r="B34" s="10">
        <v>21</v>
      </c>
      <c r="C34" s="34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34" t="s">
        <v>37</v>
      </c>
      <c r="D36" s="11"/>
      <c r="E36" s="12"/>
      <c r="F36" s="11"/>
      <c r="G36" s="12"/>
      <c r="H36" s="11"/>
      <c r="I36" s="12"/>
    </row>
    <row r="37" spans="2:9" ht="15.75" x14ac:dyDescent="0.25">
      <c r="B37" s="6" t="s">
        <v>38</v>
      </c>
      <c r="C37" s="7"/>
      <c r="D37" s="13"/>
      <c r="E37" s="14">
        <f>+SUM(E13:E36)</f>
        <v>28</v>
      </c>
      <c r="F37" s="13"/>
      <c r="G37" s="14">
        <f>+SUM(G13:G36)</f>
        <v>25</v>
      </c>
      <c r="H37" s="13"/>
      <c r="I37" s="1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1" priority="6">
      <formula>D7=""</formula>
    </cfRule>
  </conditionalFormatting>
  <conditionalFormatting sqref="E7">
    <cfRule type="expression" dxfId="69" priority="5">
      <formula>E7=""</formula>
    </cfRule>
  </conditionalFormatting>
  <conditionalFormatting sqref="F7">
    <cfRule type="expression" dxfId="67" priority="4">
      <formula>F7=""</formula>
    </cfRule>
  </conditionalFormatting>
  <conditionalFormatting sqref="C7">
    <cfRule type="expression" dxfId="65" priority="3">
      <formula>C7=""</formula>
    </cfRule>
  </conditionalFormatting>
  <conditionalFormatting sqref="B7">
    <cfRule type="expression" dxfId="63" priority="2">
      <formula>B7=""</formula>
    </cfRule>
  </conditionalFormatting>
  <conditionalFormatting sqref="F7">
    <cfRule type="expression" dxfId="61" priority="1">
      <formula>F7=""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sqref="A1:XFD1048576"/>
    </sheetView>
  </sheetViews>
  <sheetFormatPr baseColWidth="10" defaultRowHeight="15" x14ac:dyDescent="0.25"/>
  <cols>
    <col min="1" max="1" width="4.7109375" customWidth="1"/>
    <col min="2" max="3" width="15.7109375" customWidth="1"/>
    <col min="4" max="5" width="22.5703125" bestFit="1" customWidth="1"/>
    <col min="6" max="9" width="15.7109375" customWidth="1"/>
    <col min="11" max="16" width="14" bestFit="1" customWidth="1"/>
  </cols>
  <sheetData>
    <row r="2" spans="2:9" ht="21" x14ac:dyDescent="0.25">
      <c r="B2" s="51" t="str">
        <f>"PROGRAMA DE OPERACIÓN DEL SERVICIO ("&amp;B7&amp;" - "&amp;C7&amp;")"</f>
        <v>PROGRAMA DE OPERACIÓN DEL SERVICIO (6V - Regreso)</v>
      </c>
      <c r="C2" s="51"/>
      <c r="D2" s="51"/>
      <c r="E2" s="51"/>
      <c r="F2" s="51"/>
      <c r="G2" s="51"/>
      <c r="H2" s="51"/>
      <c r="I2" s="5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+Servicios!B23</f>
        <v>6V</v>
      </c>
      <c r="C7" s="4" t="str">
        <f>+Servicios!C23</f>
        <v>Regreso</v>
      </c>
      <c r="D7" s="4" t="str">
        <f>+Servicios!D23</f>
        <v>CADI UMAG</v>
      </c>
      <c r="E7" s="4" t="str">
        <f>+Servicios!F23</f>
        <v>Archipiélago de Chiloé</v>
      </c>
      <c r="F7" s="4" t="str">
        <f>+TAPA!I8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2" t="s">
        <v>7</v>
      </c>
      <c r="C11" s="52" t="s">
        <v>8</v>
      </c>
      <c r="D11" s="53" t="s">
        <v>9</v>
      </c>
      <c r="E11" s="53"/>
      <c r="F11" s="53" t="s">
        <v>10</v>
      </c>
      <c r="G11" s="53"/>
      <c r="H11" s="53" t="s">
        <v>11</v>
      </c>
      <c r="I11" s="53"/>
    </row>
    <row r="12" spans="2:9" ht="30" x14ac:dyDescent="0.25">
      <c r="B12" s="52"/>
      <c r="C12" s="5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34" t="s">
        <v>15</v>
      </c>
      <c r="D14" s="11"/>
      <c r="E14" s="12"/>
      <c r="F14" s="11"/>
      <c r="G14" s="12"/>
      <c r="H14" s="11"/>
      <c r="I14" s="12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34" t="s">
        <v>17</v>
      </c>
      <c r="D16" s="11"/>
      <c r="E16" s="12"/>
      <c r="F16" s="11"/>
      <c r="G16" s="12"/>
      <c r="H16" s="11"/>
      <c r="I16" s="12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34" t="s">
        <v>19</v>
      </c>
      <c r="D18" s="11"/>
      <c r="E18" s="12"/>
      <c r="F18" s="11"/>
      <c r="G18" s="12"/>
      <c r="H18" s="11"/>
      <c r="I18" s="12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34" t="s">
        <v>21</v>
      </c>
      <c r="D20" s="11" t="s">
        <v>82</v>
      </c>
      <c r="E20" s="11">
        <v>2</v>
      </c>
      <c r="F20" s="11"/>
      <c r="G20" s="12"/>
      <c r="H20" s="11"/>
      <c r="I20" s="12"/>
    </row>
    <row r="21" spans="2:9" ht="15.75" x14ac:dyDescent="0.25">
      <c r="B21" s="6">
        <v>8</v>
      </c>
      <c r="C21" s="7" t="s">
        <v>22</v>
      </c>
      <c r="D21" s="8" t="s">
        <v>82</v>
      </c>
      <c r="E21" s="8">
        <v>2</v>
      </c>
      <c r="F21" s="8" t="s">
        <v>81</v>
      </c>
      <c r="G21" s="8">
        <v>2</v>
      </c>
      <c r="H21" s="8" t="s">
        <v>81</v>
      </c>
      <c r="I21" s="9">
        <v>1</v>
      </c>
    </row>
    <row r="22" spans="2:9" ht="15.75" x14ac:dyDescent="0.25">
      <c r="B22" s="10">
        <v>9</v>
      </c>
      <c r="C22" s="34" t="s">
        <v>23</v>
      </c>
      <c r="D22" s="11" t="s">
        <v>83</v>
      </c>
      <c r="E22" s="11">
        <v>2</v>
      </c>
      <c r="F22" s="11" t="s">
        <v>81</v>
      </c>
      <c r="G22" s="11">
        <v>2</v>
      </c>
      <c r="H22" s="11" t="s">
        <v>81</v>
      </c>
      <c r="I22" s="12">
        <v>2</v>
      </c>
    </row>
    <row r="23" spans="2:9" ht="15.75" x14ac:dyDescent="0.25">
      <c r="B23" s="6">
        <v>10</v>
      </c>
      <c r="C23" s="7" t="s">
        <v>24</v>
      </c>
      <c r="D23" s="8" t="s">
        <v>83</v>
      </c>
      <c r="E23" s="8">
        <v>2</v>
      </c>
      <c r="F23" s="8" t="s">
        <v>81</v>
      </c>
      <c r="G23" s="8">
        <v>2</v>
      </c>
      <c r="H23" s="8" t="s">
        <v>81</v>
      </c>
      <c r="I23" s="9">
        <v>2</v>
      </c>
    </row>
    <row r="24" spans="2:9" ht="15.75" x14ac:dyDescent="0.25">
      <c r="B24" s="10">
        <v>11</v>
      </c>
      <c r="C24" s="34" t="s">
        <v>25</v>
      </c>
      <c r="D24" s="11" t="s">
        <v>83</v>
      </c>
      <c r="E24" s="11">
        <v>2</v>
      </c>
      <c r="F24" s="11" t="s">
        <v>81</v>
      </c>
      <c r="G24" s="11">
        <v>2</v>
      </c>
      <c r="H24" s="11" t="s">
        <v>81</v>
      </c>
      <c r="I24" s="12">
        <v>2</v>
      </c>
    </row>
    <row r="25" spans="2:9" ht="15.75" x14ac:dyDescent="0.25">
      <c r="B25" s="6">
        <v>12</v>
      </c>
      <c r="C25" s="7" t="s">
        <v>26</v>
      </c>
      <c r="D25" s="8" t="s">
        <v>82</v>
      </c>
      <c r="E25" s="8">
        <v>2</v>
      </c>
      <c r="F25" s="8" t="s">
        <v>81</v>
      </c>
      <c r="G25" s="8">
        <v>2</v>
      </c>
      <c r="H25" s="8" t="s">
        <v>81</v>
      </c>
      <c r="I25" s="9">
        <v>2</v>
      </c>
    </row>
    <row r="26" spans="2:9" ht="15.75" x14ac:dyDescent="0.25">
      <c r="B26" s="10">
        <v>13</v>
      </c>
      <c r="C26" s="34" t="s">
        <v>27</v>
      </c>
      <c r="D26" s="11" t="s">
        <v>82</v>
      </c>
      <c r="E26" s="11">
        <v>2</v>
      </c>
      <c r="F26" s="11" t="s">
        <v>81</v>
      </c>
      <c r="G26" s="11">
        <v>2</v>
      </c>
      <c r="H26" s="11" t="s">
        <v>81</v>
      </c>
      <c r="I26" s="12">
        <v>2</v>
      </c>
    </row>
    <row r="27" spans="2:9" ht="15.75" x14ac:dyDescent="0.25">
      <c r="B27" s="6">
        <v>14</v>
      </c>
      <c r="C27" s="7" t="s">
        <v>28</v>
      </c>
      <c r="D27" s="8" t="s">
        <v>82</v>
      </c>
      <c r="E27" s="8">
        <v>2</v>
      </c>
      <c r="F27" s="8" t="s">
        <v>81</v>
      </c>
      <c r="G27" s="8">
        <v>2</v>
      </c>
      <c r="H27" s="8" t="s">
        <v>81</v>
      </c>
      <c r="I27" s="9">
        <v>2</v>
      </c>
    </row>
    <row r="28" spans="2:9" ht="15.75" x14ac:dyDescent="0.25">
      <c r="B28" s="10">
        <v>15</v>
      </c>
      <c r="C28" s="34" t="s">
        <v>29</v>
      </c>
      <c r="D28" s="11" t="s">
        <v>83</v>
      </c>
      <c r="E28" s="11">
        <v>2</v>
      </c>
      <c r="F28" s="11" t="s">
        <v>81</v>
      </c>
      <c r="G28" s="11">
        <v>2</v>
      </c>
      <c r="H28" s="11" t="s">
        <v>81</v>
      </c>
      <c r="I28" s="12">
        <v>2</v>
      </c>
    </row>
    <row r="29" spans="2:9" ht="15.75" x14ac:dyDescent="0.25">
      <c r="B29" s="6">
        <v>16</v>
      </c>
      <c r="C29" s="7" t="s">
        <v>30</v>
      </c>
      <c r="D29" s="8" t="s">
        <v>83</v>
      </c>
      <c r="E29" s="8">
        <v>2</v>
      </c>
      <c r="F29" s="8" t="s">
        <v>81</v>
      </c>
      <c r="G29" s="8">
        <v>2</v>
      </c>
      <c r="H29" s="8" t="s">
        <v>81</v>
      </c>
      <c r="I29" s="9">
        <v>2</v>
      </c>
    </row>
    <row r="30" spans="2:9" ht="15.75" x14ac:dyDescent="0.25">
      <c r="B30" s="10">
        <v>17</v>
      </c>
      <c r="C30" s="34" t="s">
        <v>31</v>
      </c>
      <c r="D30" s="11" t="s">
        <v>82</v>
      </c>
      <c r="E30" s="11">
        <v>2</v>
      </c>
      <c r="F30" s="11" t="s">
        <v>81</v>
      </c>
      <c r="G30" s="11">
        <v>2</v>
      </c>
      <c r="H30" s="11" t="s">
        <v>81</v>
      </c>
      <c r="I30" s="12">
        <v>2</v>
      </c>
    </row>
    <row r="31" spans="2:9" ht="15.75" x14ac:dyDescent="0.25">
      <c r="B31" s="6">
        <v>18</v>
      </c>
      <c r="C31" s="7" t="s">
        <v>32</v>
      </c>
      <c r="D31" s="8" t="s">
        <v>82</v>
      </c>
      <c r="E31" s="8">
        <v>2</v>
      </c>
      <c r="F31" s="8" t="s">
        <v>81</v>
      </c>
      <c r="G31" s="8">
        <v>2</v>
      </c>
      <c r="H31" s="8" t="s">
        <v>81</v>
      </c>
      <c r="I31" s="9">
        <v>2</v>
      </c>
    </row>
    <row r="32" spans="2:9" ht="15.75" x14ac:dyDescent="0.25">
      <c r="B32" s="10">
        <v>19</v>
      </c>
      <c r="C32" s="34" t="s">
        <v>33</v>
      </c>
      <c r="D32" s="11" t="s">
        <v>82</v>
      </c>
      <c r="E32" s="11">
        <v>2</v>
      </c>
      <c r="F32" s="11" t="s">
        <v>81</v>
      </c>
      <c r="G32" s="11">
        <v>2</v>
      </c>
      <c r="H32" s="11" t="s">
        <v>81</v>
      </c>
      <c r="I32" s="12">
        <v>2</v>
      </c>
    </row>
    <row r="33" spans="2:9" ht="15.75" x14ac:dyDescent="0.25">
      <c r="B33" s="6">
        <v>20</v>
      </c>
      <c r="C33" s="7" t="s">
        <v>34</v>
      </c>
      <c r="D33" s="8" t="s">
        <v>81</v>
      </c>
      <c r="E33" s="8">
        <v>2</v>
      </c>
      <c r="F33" s="8" t="s">
        <v>81</v>
      </c>
      <c r="G33" s="8">
        <v>1</v>
      </c>
      <c r="H33" s="8" t="s">
        <v>81</v>
      </c>
      <c r="I33" s="9">
        <v>1</v>
      </c>
    </row>
    <row r="34" spans="2:9" ht="15.75" x14ac:dyDescent="0.25">
      <c r="B34" s="10">
        <v>21</v>
      </c>
      <c r="C34" s="34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34" t="s">
        <v>37</v>
      </c>
      <c r="D36" s="11"/>
      <c r="E36" s="12"/>
      <c r="F36" s="11"/>
      <c r="G36" s="12"/>
      <c r="H36" s="11"/>
      <c r="I36" s="12"/>
    </row>
    <row r="37" spans="2:9" ht="15.75" x14ac:dyDescent="0.25">
      <c r="B37" s="6" t="s">
        <v>38</v>
      </c>
      <c r="C37" s="7"/>
      <c r="D37" s="13"/>
      <c r="E37" s="14">
        <f>+SUM(E13:E36)</f>
        <v>28</v>
      </c>
      <c r="F37" s="13"/>
      <c r="G37" s="14">
        <f>+SUM(G13:G36)</f>
        <v>25</v>
      </c>
      <c r="H37" s="13"/>
      <c r="I37" s="1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9" priority="6">
      <formula>D7=""</formula>
    </cfRule>
  </conditionalFormatting>
  <conditionalFormatting sqref="E7">
    <cfRule type="expression" dxfId="57" priority="5">
      <formula>E7=""</formula>
    </cfRule>
  </conditionalFormatting>
  <conditionalFormatting sqref="F7">
    <cfRule type="expression" dxfId="55" priority="4">
      <formula>F7=""</formula>
    </cfRule>
  </conditionalFormatting>
  <conditionalFormatting sqref="C7">
    <cfRule type="expression" dxfId="53" priority="3">
      <formula>C7=""</formula>
    </cfRule>
  </conditionalFormatting>
  <conditionalFormatting sqref="B7">
    <cfRule type="expression" dxfId="51" priority="2">
      <formula>B7=""</formula>
    </cfRule>
  </conditionalFormatting>
  <conditionalFormatting sqref="F7">
    <cfRule type="expression" dxfId="49" priority="1">
      <formula>F7=""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sqref="A1:XFD1048576"/>
    </sheetView>
  </sheetViews>
  <sheetFormatPr baseColWidth="10" defaultRowHeight="15" x14ac:dyDescent="0.25"/>
  <cols>
    <col min="1" max="1" width="4.7109375" customWidth="1"/>
    <col min="2" max="3" width="15.7109375" customWidth="1"/>
    <col min="4" max="5" width="22.5703125" bestFit="1" customWidth="1"/>
    <col min="6" max="9" width="15.7109375" customWidth="1"/>
    <col min="11" max="16" width="14" bestFit="1" customWidth="1"/>
  </cols>
  <sheetData>
    <row r="2" spans="2:9" ht="21" x14ac:dyDescent="0.25">
      <c r="B2" s="51" t="str">
        <f>"PROGRAMA DE OPERACIÓN DEL SERVICIO ("&amp;B7&amp;" - "&amp;C7&amp;")"</f>
        <v>PROGRAMA DE OPERACIÓN DEL SERVICIO (8 - Ida)</v>
      </c>
      <c r="C2" s="51"/>
      <c r="D2" s="51"/>
      <c r="E2" s="51"/>
      <c r="F2" s="51"/>
      <c r="G2" s="51"/>
      <c r="H2" s="51"/>
      <c r="I2" s="5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+Servicios!B24</f>
        <v>8</v>
      </c>
      <c r="C7" s="4" t="str">
        <f>+Servicios!C24</f>
        <v>Ida</v>
      </c>
      <c r="D7" s="4" t="str">
        <f>+Servicios!D24</f>
        <v>Archipiélago de Chiloé</v>
      </c>
      <c r="E7" s="4" t="str">
        <f>+Servicios!F24</f>
        <v>CADI UMAG</v>
      </c>
      <c r="F7" s="4" t="str">
        <f>+TAPA!I8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2" t="s">
        <v>7</v>
      </c>
      <c r="C11" s="52" t="s">
        <v>8</v>
      </c>
      <c r="D11" s="53" t="s">
        <v>9</v>
      </c>
      <c r="E11" s="53"/>
      <c r="F11" s="53" t="s">
        <v>10</v>
      </c>
      <c r="G11" s="53"/>
      <c r="H11" s="53" t="s">
        <v>11</v>
      </c>
      <c r="I11" s="53"/>
    </row>
    <row r="12" spans="2:9" ht="30" x14ac:dyDescent="0.25">
      <c r="B12" s="52"/>
      <c r="C12" s="5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8"/>
      <c r="F13" s="8"/>
      <c r="G13" s="8"/>
      <c r="H13" s="8"/>
      <c r="I13" s="9"/>
    </row>
    <row r="14" spans="2:9" ht="15.75" x14ac:dyDescent="0.25">
      <c r="B14" s="10">
        <v>1</v>
      </c>
      <c r="C14" s="34" t="s">
        <v>15</v>
      </c>
      <c r="D14" s="11"/>
      <c r="E14" s="11"/>
      <c r="F14" s="11"/>
      <c r="G14" s="11"/>
      <c r="H14" s="11"/>
      <c r="I14" s="12"/>
    </row>
    <row r="15" spans="2:9" ht="15.75" x14ac:dyDescent="0.25">
      <c r="B15" s="6">
        <v>2</v>
      </c>
      <c r="C15" s="7" t="s">
        <v>16</v>
      </c>
      <c r="D15" s="8"/>
      <c r="E15" s="8"/>
      <c r="F15" s="8"/>
      <c r="G15" s="8"/>
      <c r="H15" s="8"/>
      <c r="I15" s="9"/>
    </row>
    <row r="16" spans="2:9" ht="15.75" x14ac:dyDescent="0.25">
      <c r="B16" s="10">
        <v>3</v>
      </c>
      <c r="C16" s="34" t="s">
        <v>17</v>
      </c>
      <c r="D16" s="11"/>
      <c r="E16" s="11"/>
      <c r="F16" s="11"/>
      <c r="G16" s="11"/>
      <c r="H16" s="11"/>
      <c r="I16" s="12"/>
    </row>
    <row r="17" spans="2:9" ht="15.75" x14ac:dyDescent="0.25">
      <c r="B17" s="6">
        <v>4</v>
      </c>
      <c r="C17" s="7" t="s">
        <v>18</v>
      </c>
      <c r="D17" s="8"/>
      <c r="E17" s="8"/>
      <c r="F17" s="8"/>
      <c r="G17" s="8"/>
      <c r="H17" s="8"/>
      <c r="I17" s="9"/>
    </row>
    <row r="18" spans="2:9" ht="15.75" x14ac:dyDescent="0.25">
      <c r="B18" s="10">
        <v>5</v>
      </c>
      <c r="C18" s="34" t="s">
        <v>19</v>
      </c>
      <c r="D18" s="11"/>
      <c r="E18" s="11"/>
      <c r="F18" s="11"/>
      <c r="G18" s="11"/>
      <c r="H18" s="11"/>
      <c r="I18" s="12"/>
    </row>
    <row r="19" spans="2:9" ht="15.75" x14ac:dyDescent="0.25">
      <c r="B19" s="6">
        <v>6</v>
      </c>
      <c r="C19" s="7" t="s">
        <v>20</v>
      </c>
      <c r="D19" s="8"/>
      <c r="E19" s="8"/>
      <c r="F19" s="8"/>
      <c r="G19" s="8"/>
      <c r="H19" s="8"/>
      <c r="I19" s="9"/>
    </row>
    <row r="20" spans="2:9" ht="15.75" x14ac:dyDescent="0.25">
      <c r="B20" s="10">
        <v>7</v>
      </c>
      <c r="C20" s="34" t="s">
        <v>21</v>
      </c>
      <c r="D20" s="11" t="s">
        <v>82</v>
      </c>
      <c r="E20" s="11">
        <v>3</v>
      </c>
      <c r="F20" s="11" t="s">
        <v>81</v>
      </c>
      <c r="G20" s="11">
        <v>1</v>
      </c>
      <c r="H20" s="11" t="s">
        <v>81</v>
      </c>
      <c r="I20" s="12">
        <v>1</v>
      </c>
    </row>
    <row r="21" spans="2:9" ht="15.75" x14ac:dyDescent="0.25">
      <c r="B21" s="6">
        <v>8</v>
      </c>
      <c r="C21" s="7" t="s">
        <v>22</v>
      </c>
      <c r="D21" s="8" t="s">
        <v>82</v>
      </c>
      <c r="E21" s="8">
        <v>3</v>
      </c>
      <c r="F21" s="8" t="s">
        <v>81</v>
      </c>
      <c r="G21" s="8">
        <v>3</v>
      </c>
      <c r="H21" s="8" t="s">
        <v>81</v>
      </c>
      <c r="I21" s="9">
        <v>1</v>
      </c>
    </row>
    <row r="22" spans="2:9" ht="15.75" x14ac:dyDescent="0.25">
      <c r="B22" s="10">
        <v>9</v>
      </c>
      <c r="C22" s="34" t="s">
        <v>23</v>
      </c>
      <c r="D22" s="11" t="s">
        <v>83</v>
      </c>
      <c r="E22" s="11">
        <v>3</v>
      </c>
      <c r="F22" s="11" t="s">
        <v>81</v>
      </c>
      <c r="G22" s="11">
        <v>3</v>
      </c>
      <c r="H22" s="11" t="s">
        <v>81</v>
      </c>
      <c r="I22" s="12">
        <v>2</v>
      </c>
    </row>
    <row r="23" spans="2:9" ht="15.75" x14ac:dyDescent="0.25">
      <c r="B23" s="6">
        <v>10</v>
      </c>
      <c r="C23" s="7" t="s">
        <v>24</v>
      </c>
      <c r="D23" s="8" t="s">
        <v>83</v>
      </c>
      <c r="E23" s="8">
        <v>3</v>
      </c>
      <c r="F23" s="8" t="s">
        <v>81</v>
      </c>
      <c r="G23" s="8">
        <v>3</v>
      </c>
      <c r="H23" s="8" t="s">
        <v>81</v>
      </c>
      <c r="I23" s="9">
        <v>2</v>
      </c>
    </row>
    <row r="24" spans="2:9" ht="15.75" x14ac:dyDescent="0.25">
      <c r="B24" s="10">
        <v>11</v>
      </c>
      <c r="C24" s="34" t="s">
        <v>25</v>
      </c>
      <c r="D24" s="11" t="s">
        <v>83</v>
      </c>
      <c r="E24" s="11">
        <v>3</v>
      </c>
      <c r="F24" s="11" t="s">
        <v>83</v>
      </c>
      <c r="G24" s="11">
        <v>3</v>
      </c>
      <c r="H24" s="11" t="s">
        <v>81</v>
      </c>
      <c r="I24" s="12">
        <v>2</v>
      </c>
    </row>
    <row r="25" spans="2:9" ht="15.75" x14ac:dyDescent="0.25">
      <c r="B25" s="6">
        <v>12</v>
      </c>
      <c r="C25" s="7" t="s">
        <v>26</v>
      </c>
      <c r="D25" s="8" t="s">
        <v>82</v>
      </c>
      <c r="E25" s="8">
        <v>3</v>
      </c>
      <c r="F25" s="8" t="s">
        <v>83</v>
      </c>
      <c r="G25" s="8">
        <v>3</v>
      </c>
      <c r="H25" s="8" t="s">
        <v>81</v>
      </c>
      <c r="I25" s="9">
        <v>2</v>
      </c>
    </row>
    <row r="26" spans="2:9" ht="15.75" x14ac:dyDescent="0.25">
      <c r="B26" s="10">
        <v>13</v>
      </c>
      <c r="C26" s="34" t="s">
        <v>27</v>
      </c>
      <c r="D26" s="11" t="s">
        <v>82</v>
      </c>
      <c r="E26" s="11">
        <v>3</v>
      </c>
      <c r="F26" s="11" t="s">
        <v>83</v>
      </c>
      <c r="G26" s="11">
        <v>3</v>
      </c>
      <c r="H26" s="11" t="s">
        <v>81</v>
      </c>
      <c r="I26" s="12">
        <v>2</v>
      </c>
    </row>
    <row r="27" spans="2:9" ht="15.75" x14ac:dyDescent="0.25">
      <c r="B27" s="6">
        <v>14</v>
      </c>
      <c r="C27" s="7" t="s">
        <v>28</v>
      </c>
      <c r="D27" s="8" t="s">
        <v>82</v>
      </c>
      <c r="E27" s="8">
        <v>3</v>
      </c>
      <c r="F27" s="8" t="s">
        <v>83</v>
      </c>
      <c r="G27" s="8">
        <v>3</v>
      </c>
      <c r="H27" s="8" t="s">
        <v>81</v>
      </c>
      <c r="I27" s="9">
        <v>2</v>
      </c>
    </row>
    <row r="28" spans="2:9" ht="15.75" x14ac:dyDescent="0.25">
      <c r="B28" s="10">
        <v>15</v>
      </c>
      <c r="C28" s="34" t="s">
        <v>29</v>
      </c>
      <c r="D28" s="11" t="s">
        <v>83</v>
      </c>
      <c r="E28" s="11">
        <v>3</v>
      </c>
      <c r="F28" s="11" t="s">
        <v>81</v>
      </c>
      <c r="G28" s="11">
        <v>3</v>
      </c>
      <c r="H28" s="11" t="s">
        <v>81</v>
      </c>
      <c r="I28" s="12">
        <v>2</v>
      </c>
    </row>
    <row r="29" spans="2:9" ht="15.75" x14ac:dyDescent="0.25">
      <c r="B29" s="6">
        <v>16</v>
      </c>
      <c r="C29" s="7" t="s">
        <v>30</v>
      </c>
      <c r="D29" s="8" t="s">
        <v>83</v>
      </c>
      <c r="E29" s="8">
        <v>3</v>
      </c>
      <c r="F29" s="8" t="s">
        <v>81</v>
      </c>
      <c r="G29" s="8">
        <v>2</v>
      </c>
      <c r="H29" s="8" t="s">
        <v>81</v>
      </c>
      <c r="I29" s="9">
        <v>2</v>
      </c>
    </row>
    <row r="30" spans="2:9" ht="15.75" x14ac:dyDescent="0.25">
      <c r="B30" s="10">
        <v>17</v>
      </c>
      <c r="C30" s="34" t="s">
        <v>31</v>
      </c>
      <c r="D30" s="11" t="s">
        <v>82</v>
      </c>
      <c r="E30" s="11">
        <v>3</v>
      </c>
      <c r="F30" s="11" t="s">
        <v>81</v>
      </c>
      <c r="G30" s="11">
        <v>2</v>
      </c>
      <c r="H30" s="11" t="s">
        <v>81</v>
      </c>
      <c r="I30" s="12">
        <v>2</v>
      </c>
    </row>
    <row r="31" spans="2:9" ht="15.75" x14ac:dyDescent="0.25">
      <c r="B31" s="6">
        <v>18</v>
      </c>
      <c r="C31" s="7" t="s">
        <v>32</v>
      </c>
      <c r="D31" s="8" t="s">
        <v>82</v>
      </c>
      <c r="E31" s="8">
        <v>3</v>
      </c>
      <c r="F31" s="8" t="s">
        <v>81</v>
      </c>
      <c r="G31" s="8">
        <v>2</v>
      </c>
      <c r="H31" s="8" t="s">
        <v>81</v>
      </c>
      <c r="I31" s="9">
        <v>2</v>
      </c>
    </row>
    <row r="32" spans="2:9" ht="15.75" x14ac:dyDescent="0.25">
      <c r="B32" s="10">
        <v>19</v>
      </c>
      <c r="C32" s="34" t="s">
        <v>33</v>
      </c>
      <c r="D32" s="11" t="s">
        <v>82</v>
      </c>
      <c r="E32" s="11">
        <v>3</v>
      </c>
      <c r="F32" s="11" t="s">
        <v>81</v>
      </c>
      <c r="G32" s="11">
        <v>2</v>
      </c>
      <c r="H32" s="11" t="s">
        <v>81</v>
      </c>
      <c r="I32" s="12">
        <v>2</v>
      </c>
    </row>
    <row r="33" spans="2:9" ht="15.75" x14ac:dyDescent="0.25">
      <c r="B33" s="6">
        <v>20</v>
      </c>
      <c r="C33" s="7" t="s">
        <v>34</v>
      </c>
      <c r="D33" s="8" t="s">
        <v>81</v>
      </c>
      <c r="E33" s="8">
        <v>2</v>
      </c>
      <c r="F33" s="8"/>
      <c r="G33" s="8"/>
      <c r="H33" s="8"/>
      <c r="I33" s="9"/>
    </row>
    <row r="34" spans="2:9" ht="15.75" x14ac:dyDescent="0.25">
      <c r="B34" s="10">
        <v>21</v>
      </c>
      <c r="C34" s="34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5.75" x14ac:dyDescent="0.25">
      <c r="B36" s="10">
        <v>23</v>
      </c>
      <c r="C36" s="34" t="s">
        <v>37</v>
      </c>
      <c r="D36" s="11"/>
      <c r="E36" s="11"/>
      <c r="F36" s="11"/>
      <c r="G36" s="12"/>
      <c r="H36" s="11"/>
      <c r="I36" s="12"/>
    </row>
    <row r="37" spans="2:9" ht="15.75" x14ac:dyDescent="0.25">
      <c r="B37" s="6" t="s">
        <v>38</v>
      </c>
      <c r="C37" s="7"/>
      <c r="D37" s="13"/>
      <c r="E37" s="14">
        <f>+SUM(E13:E36)</f>
        <v>41</v>
      </c>
      <c r="F37" s="13"/>
      <c r="G37" s="14">
        <f>+SUM(G13:G36)</f>
        <v>33</v>
      </c>
      <c r="H37" s="13"/>
      <c r="I37" s="1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7" priority="6">
      <formula>D7=""</formula>
    </cfRule>
  </conditionalFormatting>
  <conditionalFormatting sqref="E7">
    <cfRule type="expression" dxfId="45" priority="5">
      <formula>E7=""</formula>
    </cfRule>
  </conditionalFormatting>
  <conditionalFormatting sqref="F7">
    <cfRule type="expression" dxfId="43" priority="4">
      <formula>F7=""</formula>
    </cfRule>
  </conditionalFormatting>
  <conditionalFormatting sqref="C7">
    <cfRule type="expression" dxfId="41" priority="3">
      <formula>C7=""</formula>
    </cfRule>
  </conditionalFormatting>
  <conditionalFormatting sqref="B7">
    <cfRule type="expression" dxfId="39" priority="2">
      <formula>B7=""</formula>
    </cfRule>
  </conditionalFormatting>
  <conditionalFormatting sqref="F7">
    <cfRule type="expression" dxfId="37" priority="1">
      <formula>F7=""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sqref="A1:XFD1048576"/>
    </sheetView>
  </sheetViews>
  <sheetFormatPr baseColWidth="10" defaultRowHeight="15" x14ac:dyDescent="0.25"/>
  <cols>
    <col min="1" max="1" width="4.7109375" customWidth="1"/>
    <col min="2" max="3" width="15.7109375" customWidth="1"/>
    <col min="4" max="5" width="22.5703125" bestFit="1" customWidth="1"/>
    <col min="6" max="9" width="15.7109375" customWidth="1"/>
    <col min="11" max="16" width="14" bestFit="1" customWidth="1"/>
  </cols>
  <sheetData>
    <row r="2" spans="2:9" ht="21" x14ac:dyDescent="0.25">
      <c r="B2" s="51" t="str">
        <f>"PROGRAMA DE OPERACIÓN DEL SERVICIO ("&amp;B7&amp;" - "&amp;C7&amp;")"</f>
        <v>PROGRAMA DE OPERACIÓN DEL SERVICIO (8 - Regreso)</v>
      </c>
      <c r="C2" s="51"/>
      <c r="D2" s="51"/>
      <c r="E2" s="51"/>
      <c r="F2" s="51"/>
      <c r="G2" s="51"/>
      <c r="H2" s="51"/>
      <c r="I2" s="5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+Servicios!B25</f>
        <v>8</v>
      </c>
      <c r="C7" s="4" t="str">
        <f>+Servicios!C25</f>
        <v>Regreso</v>
      </c>
      <c r="D7" s="4" t="str">
        <f>+Servicios!D25</f>
        <v>CADI UMAG</v>
      </c>
      <c r="E7" s="4" t="str">
        <f>+Servicios!F25</f>
        <v>Archipiélago de Chiloé</v>
      </c>
      <c r="F7" s="4" t="str">
        <f>+TAPA!I8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2" t="s">
        <v>7</v>
      </c>
      <c r="C11" s="52" t="s">
        <v>8</v>
      </c>
      <c r="D11" s="53" t="s">
        <v>9</v>
      </c>
      <c r="E11" s="53"/>
      <c r="F11" s="53" t="s">
        <v>10</v>
      </c>
      <c r="G11" s="53"/>
      <c r="H11" s="53" t="s">
        <v>11</v>
      </c>
      <c r="I11" s="53"/>
    </row>
    <row r="12" spans="2:9" ht="30" x14ac:dyDescent="0.25">
      <c r="B12" s="52"/>
      <c r="C12" s="5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8"/>
      <c r="F13" s="8"/>
      <c r="G13" s="8"/>
      <c r="H13" s="8"/>
      <c r="I13" s="9"/>
    </row>
    <row r="14" spans="2:9" ht="15.75" x14ac:dyDescent="0.25">
      <c r="B14" s="10">
        <v>1</v>
      </c>
      <c r="C14" s="34" t="s">
        <v>15</v>
      </c>
      <c r="D14" s="11"/>
      <c r="E14" s="11"/>
      <c r="F14" s="11"/>
      <c r="G14" s="11"/>
      <c r="H14" s="11"/>
      <c r="I14" s="12"/>
    </row>
    <row r="15" spans="2:9" ht="15.75" x14ac:dyDescent="0.25">
      <c r="B15" s="6">
        <v>2</v>
      </c>
      <c r="C15" s="7" t="s">
        <v>16</v>
      </c>
      <c r="D15" s="8"/>
      <c r="E15" s="8"/>
      <c r="F15" s="8"/>
      <c r="G15" s="8"/>
      <c r="H15" s="8"/>
      <c r="I15" s="9"/>
    </row>
    <row r="16" spans="2:9" ht="15.75" x14ac:dyDescent="0.25">
      <c r="B16" s="10">
        <v>3</v>
      </c>
      <c r="C16" s="34" t="s">
        <v>17</v>
      </c>
      <c r="D16" s="11"/>
      <c r="E16" s="11"/>
      <c r="F16" s="11"/>
      <c r="G16" s="11"/>
      <c r="H16" s="11"/>
      <c r="I16" s="12"/>
    </row>
    <row r="17" spans="2:9" ht="15.75" x14ac:dyDescent="0.25">
      <c r="B17" s="6">
        <v>4</v>
      </c>
      <c r="C17" s="7" t="s">
        <v>18</v>
      </c>
      <c r="D17" s="8"/>
      <c r="E17" s="8"/>
      <c r="F17" s="8"/>
      <c r="G17" s="8"/>
      <c r="H17" s="8"/>
      <c r="I17" s="9"/>
    </row>
    <row r="18" spans="2:9" ht="15.75" x14ac:dyDescent="0.25">
      <c r="B18" s="10">
        <v>5</v>
      </c>
      <c r="C18" s="34" t="s">
        <v>19</v>
      </c>
      <c r="D18" s="11"/>
      <c r="E18" s="11"/>
      <c r="F18" s="11"/>
      <c r="G18" s="11"/>
      <c r="H18" s="11"/>
      <c r="I18" s="12"/>
    </row>
    <row r="19" spans="2:9" ht="15.75" x14ac:dyDescent="0.25">
      <c r="B19" s="6">
        <v>6</v>
      </c>
      <c r="C19" s="7" t="s">
        <v>20</v>
      </c>
      <c r="D19" s="8"/>
      <c r="E19" s="8"/>
      <c r="F19" s="8"/>
      <c r="G19" s="8"/>
      <c r="H19" s="8"/>
      <c r="I19" s="9"/>
    </row>
    <row r="20" spans="2:9" ht="15.75" x14ac:dyDescent="0.25">
      <c r="B20" s="10">
        <v>7</v>
      </c>
      <c r="C20" s="34" t="s">
        <v>21</v>
      </c>
      <c r="D20" s="11" t="s">
        <v>82</v>
      </c>
      <c r="E20" s="11">
        <v>3</v>
      </c>
      <c r="F20" s="11"/>
      <c r="G20" s="11"/>
      <c r="H20" s="11"/>
      <c r="I20" s="12"/>
    </row>
    <row r="21" spans="2:9" ht="15.75" x14ac:dyDescent="0.25">
      <c r="B21" s="6">
        <v>8</v>
      </c>
      <c r="C21" s="7" t="s">
        <v>22</v>
      </c>
      <c r="D21" s="8" t="s">
        <v>82</v>
      </c>
      <c r="E21" s="8">
        <v>3</v>
      </c>
      <c r="F21" s="8" t="s">
        <v>81</v>
      </c>
      <c r="G21" s="8">
        <v>3</v>
      </c>
      <c r="H21" s="8" t="s">
        <v>81</v>
      </c>
      <c r="I21" s="9">
        <v>1</v>
      </c>
    </row>
    <row r="22" spans="2:9" ht="15.75" x14ac:dyDescent="0.25">
      <c r="B22" s="10">
        <v>9</v>
      </c>
      <c r="C22" s="34" t="s">
        <v>23</v>
      </c>
      <c r="D22" s="11" t="s">
        <v>83</v>
      </c>
      <c r="E22" s="11">
        <v>3</v>
      </c>
      <c r="F22" s="11" t="s">
        <v>81</v>
      </c>
      <c r="G22" s="11">
        <v>3</v>
      </c>
      <c r="H22" s="11" t="s">
        <v>81</v>
      </c>
      <c r="I22" s="12">
        <v>2</v>
      </c>
    </row>
    <row r="23" spans="2:9" ht="15.75" x14ac:dyDescent="0.25">
      <c r="B23" s="6">
        <v>10</v>
      </c>
      <c r="C23" s="7" t="s">
        <v>24</v>
      </c>
      <c r="D23" s="8" t="s">
        <v>83</v>
      </c>
      <c r="E23" s="8">
        <v>3</v>
      </c>
      <c r="F23" s="8" t="s">
        <v>81</v>
      </c>
      <c r="G23" s="8">
        <v>3</v>
      </c>
      <c r="H23" s="8" t="s">
        <v>81</v>
      </c>
      <c r="I23" s="9">
        <v>2</v>
      </c>
    </row>
    <row r="24" spans="2:9" ht="15.75" x14ac:dyDescent="0.25">
      <c r="B24" s="10">
        <v>11</v>
      </c>
      <c r="C24" s="34" t="s">
        <v>25</v>
      </c>
      <c r="D24" s="11" t="s">
        <v>83</v>
      </c>
      <c r="E24" s="11">
        <v>3</v>
      </c>
      <c r="F24" s="11" t="s">
        <v>83</v>
      </c>
      <c r="G24" s="11">
        <v>3</v>
      </c>
      <c r="H24" s="11" t="s">
        <v>81</v>
      </c>
      <c r="I24" s="12">
        <v>2</v>
      </c>
    </row>
    <row r="25" spans="2:9" ht="15.75" x14ac:dyDescent="0.25">
      <c r="B25" s="6">
        <v>12</v>
      </c>
      <c r="C25" s="7" t="s">
        <v>26</v>
      </c>
      <c r="D25" s="8" t="s">
        <v>82</v>
      </c>
      <c r="E25" s="8">
        <v>3</v>
      </c>
      <c r="F25" s="8" t="s">
        <v>83</v>
      </c>
      <c r="G25" s="8">
        <v>3</v>
      </c>
      <c r="H25" s="8" t="s">
        <v>81</v>
      </c>
      <c r="I25" s="9">
        <v>2</v>
      </c>
    </row>
    <row r="26" spans="2:9" ht="15.75" x14ac:dyDescent="0.25">
      <c r="B26" s="10">
        <v>13</v>
      </c>
      <c r="C26" s="34" t="s">
        <v>27</v>
      </c>
      <c r="D26" s="11" t="s">
        <v>82</v>
      </c>
      <c r="E26" s="11">
        <v>3</v>
      </c>
      <c r="F26" s="11" t="s">
        <v>83</v>
      </c>
      <c r="G26" s="11">
        <v>3</v>
      </c>
      <c r="H26" s="11" t="s">
        <v>81</v>
      </c>
      <c r="I26" s="12">
        <v>2</v>
      </c>
    </row>
    <row r="27" spans="2:9" ht="15.75" x14ac:dyDescent="0.25">
      <c r="B27" s="6">
        <v>14</v>
      </c>
      <c r="C27" s="7" t="s">
        <v>28</v>
      </c>
      <c r="D27" s="8" t="s">
        <v>82</v>
      </c>
      <c r="E27" s="8">
        <v>3</v>
      </c>
      <c r="F27" s="8" t="s">
        <v>83</v>
      </c>
      <c r="G27" s="8">
        <v>3</v>
      </c>
      <c r="H27" s="8" t="s">
        <v>81</v>
      </c>
      <c r="I27" s="9">
        <v>2</v>
      </c>
    </row>
    <row r="28" spans="2:9" ht="15.75" x14ac:dyDescent="0.25">
      <c r="B28" s="10">
        <v>15</v>
      </c>
      <c r="C28" s="34" t="s">
        <v>29</v>
      </c>
      <c r="D28" s="11" t="s">
        <v>83</v>
      </c>
      <c r="E28" s="11">
        <v>3</v>
      </c>
      <c r="F28" s="11" t="s">
        <v>81</v>
      </c>
      <c r="G28" s="11">
        <v>3</v>
      </c>
      <c r="H28" s="11" t="s">
        <v>81</v>
      </c>
      <c r="I28" s="12">
        <v>2</v>
      </c>
    </row>
    <row r="29" spans="2:9" ht="15.75" x14ac:dyDescent="0.25">
      <c r="B29" s="6">
        <v>16</v>
      </c>
      <c r="C29" s="7" t="s">
        <v>30</v>
      </c>
      <c r="D29" s="8" t="s">
        <v>83</v>
      </c>
      <c r="E29" s="8">
        <v>3</v>
      </c>
      <c r="F29" s="8" t="s">
        <v>81</v>
      </c>
      <c r="G29" s="8">
        <v>2</v>
      </c>
      <c r="H29" s="8" t="s">
        <v>81</v>
      </c>
      <c r="I29" s="9">
        <v>2</v>
      </c>
    </row>
    <row r="30" spans="2:9" ht="15.75" x14ac:dyDescent="0.25">
      <c r="B30" s="10">
        <v>17</v>
      </c>
      <c r="C30" s="34" t="s">
        <v>31</v>
      </c>
      <c r="D30" s="11" t="s">
        <v>82</v>
      </c>
      <c r="E30" s="11">
        <v>3</v>
      </c>
      <c r="F30" s="11" t="s">
        <v>81</v>
      </c>
      <c r="G30" s="11">
        <v>2</v>
      </c>
      <c r="H30" s="11" t="s">
        <v>81</v>
      </c>
      <c r="I30" s="12">
        <v>2</v>
      </c>
    </row>
    <row r="31" spans="2:9" ht="15.75" x14ac:dyDescent="0.25">
      <c r="B31" s="6">
        <v>18</v>
      </c>
      <c r="C31" s="7" t="s">
        <v>32</v>
      </c>
      <c r="D31" s="8" t="s">
        <v>82</v>
      </c>
      <c r="E31" s="8">
        <v>3</v>
      </c>
      <c r="F31" s="8" t="s">
        <v>81</v>
      </c>
      <c r="G31" s="8">
        <v>2</v>
      </c>
      <c r="H31" s="8" t="s">
        <v>81</v>
      </c>
      <c r="I31" s="9">
        <v>2</v>
      </c>
    </row>
    <row r="32" spans="2:9" ht="15.75" x14ac:dyDescent="0.25">
      <c r="B32" s="10">
        <v>19</v>
      </c>
      <c r="C32" s="34" t="s">
        <v>33</v>
      </c>
      <c r="D32" s="11" t="s">
        <v>82</v>
      </c>
      <c r="E32" s="11">
        <v>3</v>
      </c>
      <c r="F32" s="11" t="s">
        <v>81</v>
      </c>
      <c r="G32" s="11">
        <v>2</v>
      </c>
      <c r="H32" s="11" t="s">
        <v>81</v>
      </c>
      <c r="I32" s="12">
        <v>2</v>
      </c>
    </row>
    <row r="33" spans="2:9" ht="15.75" x14ac:dyDescent="0.25">
      <c r="B33" s="6">
        <v>20</v>
      </c>
      <c r="C33" s="7" t="s">
        <v>34</v>
      </c>
      <c r="D33" s="8" t="s">
        <v>81</v>
      </c>
      <c r="E33" s="8">
        <v>2</v>
      </c>
      <c r="F33" s="8" t="s">
        <v>81</v>
      </c>
      <c r="G33" s="8">
        <v>1</v>
      </c>
      <c r="H33" s="8" t="s">
        <v>81</v>
      </c>
      <c r="I33" s="9">
        <v>1</v>
      </c>
    </row>
    <row r="34" spans="2:9" ht="15.75" x14ac:dyDescent="0.25">
      <c r="B34" s="10">
        <v>21</v>
      </c>
      <c r="C34" s="34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5.75" x14ac:dyDescent="0.25">
      <c r="B36" s="10">
        <v>23</v>
      </c>
      <c r="C36" s="34" t="s">
        <v>37</v>
      </c>
      <c r="D36" s="11"/>
      <c r="E36" s="11"/>
      <c r="F36" s="11"/>
      <c r="G36" s="12"/>
      <c r="H36" s="11"/>
      <c r="I36" s="12"/>
    </row>
    <row r="37" spans="2:9" ht="15.75" x14ac:dyDescent="0.25">
      <c r="B37" s="6" t="s">
        <v>38</v>
      </c>
      <c r="C37" s="7"/>
      <c r="D37" s="13"/>
      <c r="E37" s="14">
        <f>+SUM(E13:E36)</f>
        <v>41</v>
      </c>
      <c r="F37" s="13"/>
      <c r="G37" s="14">
        <f>+SUM(G13:G36)</f>
        <v>33</v>
      </c>
      <c r="H37" s="13"/>
      <c r="I37" s="14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5" priority="6">
      <formula>D7=""</formula>
    </cfRule>
  </conditionalFormatting>
  <conditionalFormatting sqref="E7">
    <cfRule type="expression" dxfId="33" priority="5">
      <formula>E7=""</formula>
    </cfRule>
  </conditionalFormatting>
  <conditionalFormatting sqref="F7">
    <cfRule type="expression" dxfId="31" priority="4">
      <formula>F7=""</formula>
    </cfRule>
  </conditionalFormatting>
  <conditionalFormatting sqref="C7">
    <cfRule type="expression" dxfId="29" priority="3">
      <formula>C7=""</formula>
    </cfRule>
  </conditionalFormatting>
  <conditionalFormatting sqref="B7">
    <cfRule type="expression" dxfId="27" priority="2">
      <formula>B7=""</formula>
    </cfRule>
  </conditionalFormatting>
  <conditionalFormatting sqref="F7">
    <cfRule type="expression" dxfId="25" priority="1">
      <formula>F7=""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sqref="A1:XFD1048576"/>
    </sheetView>
  </sheetViews>
  <sheetFormatPr baseColWidth="10" defaultRowHeight="15" x14ac:dyDescent="0.25"/>
  <cols>
    <col min="1" max="1" width="4.7109375" customWidth="1"/>
    <col min="2" max="3" width="15.7109375" customWidth="1"/>
    <col min="4" max="5" width="22.5703125" bestFit="1" customWidth="1"/>
    <col min="6" max="9" width="15.7109375" customWidth="1"/>
    <col min="11" max="16" width="14" bestFit="1" customWidth="1"/>
  </cols>
  <sheetData>
    <row r="2" spans="2:9" ht="21" x14ac:dyDescent="0.25">
      <c r="B2" s="51" t="str">
        <f>"PROGRAMA DE OPERACIÓN DEL SERVICIO ("&amp;B7&amp;" - "&amp;C7&amp;")"</f>
        <v>PROGRAMA DE OPERACIÓN DEL SERVICIO (8V - Ida)</v>
      </c>
      <c r="C2" s="51"/>
      <c r="D2" s="51"/>
      <c r="E2" s="51"/>
      <c r="F2" s="51"/>
      <c r="G2" s="51"/>
      <c r="H2" s="51"/>
      <c r="I2" s="5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+Servicios!B26</f>
        <v>8V</v>
      </c>
      <c r="C7" s="4" t="str">
        <f>+Servicios!C26</f>
        <v>Ida</v>
      </c>
      <c r="D7" s="4" t="str">
        <f>+Servicios!D26</f>
        <v>Archipiélago de Chiloé</v>
      </c>
      <c r="E7" s="4" t="str">
        <f>+Servicios!F26</f>
        <v>Centro</v>
      </c>
      <c r="F7" s="4" t="str">
        <f>+TAPA!I8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2" t="s">
        <v>7</v>
      </c>
      <c r="C11" s="52" t="s">
        <v>8</v>
      </c>
      <c r="D11" s="53" t="s">
        <v>9</v>
      </c>
      <c r="E11" s="53"/>
      <c r="F11" s="53" t="s">
        <v>10</v>
      </c>
      <c r="G11" s="53"/>
      <c r="H11" s="53" t="s">
        <v>11</v>
      </c>
      <c r="I11" s="53"/>
    </row>
    <row r="12" spans="2:9" ht="30" x14ac:dyDescent="0.25">
      <c r="B12" s="52"/>
      <c r="C12" s="5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8"/>
      <c r="F13" s="8"/>
      <c r="G13" s="8"/>
      <c r="H13" s="8"/>
      <c r="I13" s="9"/>
    </row>
    <row r="14" spans="2:9" ht="15.75" x14ac:dyDescent="0.25">
      <c r="B14" s="10">
        <v>1</v>
      </c>
      <c r="C14" s="34" t="s">
        <v>15</v>
      </c>
      <c r="D14" s="11"/>
      <c r="E14" s="11"/>
      <c r="F14" s="11"/>
      <c r="G14" s="11"/>
      <c r="H14" s="11"/>
      <c r="I14" s="12"/>
    </row>
    <row r="15" spans="2:9" ht="15.75" x14ac:dyDescent="0.25">
      <c r="B15" s="6">
        <v>2</v>
      </c>
      <c r="C15" s="7" t="s">
        <v>16</v>
      </c>
      <c r="D15" s="8"/>
      <c r="E15" s="8"/>
      <c r="F15" s="8"/>
      <c r="G15" s="8"/>
      <c r="H15" s="8"/>
      <c r="I15" s="9"/>
    </row>
    <row r="16" spans="2:9" ht="15.75" x14ac:dyDescent="0.25">
      <c r="B16" s="10">
        <v>3</v>
      </c>
      <c r="C16" s="34" t="s">
        <v>17</v>
      </c>
      <c r="D16" s="11"/>
      <c r="E16" s="11"/>
      <c r="F16" s="11"/>
      <c r="G16" s="11"/>
      <c r="H16" s="11"/>
      <c r="I16" s="12"/>
    </row>
    <row r="17" spans="2:9" ht="15.75" x14ac:dyDescent="0.25">
      <c r="B17" s="6">
        <v>4</v>
      </c>
      <c r="C17" s="7" t="s">
        <v>18</v>
      </c>
      <c r="D17" s="8"/>
      <c r="E17" s="8"/>
      <c r="F17" s="8"/>
      <c r="G17" s="8"/>
      <c r="H17" s="8"/>
      <c r="I17" s="9"/>
    </row>
    <row r="18" spans="2:9" ht="15.75" x14ac:dyDescent="0.25">
      <c r="B18" s="10">
        <v>5</v>
      </c>
      <c r="C18" s="34" t="s">
        <v>19</v>
      </c>
      <c r="D18" s="11"/>
      <c r="E18" s="11"/>
      <c r="F18" s="11"/>
      <c r="G18" s="11"/>
      <c r="H18" s="11"/>
      <c r="I18" s="12"/>
    </row>
    <row r="19" spans="2:9" ht="15.75" x14ac:dyDescent="0.25">
      <c r="B19" s="6">
        <v>6</v>
      </c>
      <c r="C19" s="7" t="s">
        <v>20</v>
      </c>
      <c r="D19" s="8"/>
      <c r="E19" s="8"/>
      <c r="F19" s="8"/>
      <c r="G19" s="8"/>
      <c r="H19" s="8"/>
      <c r="I19" s="9"/>
    </row>
    <row r="20" spans="2:9" ht="15.75" x14ac:dyDescent="0.25">
      <c r="B20" s="10">
        <v>7</v>
      </c>
      <c r="C20" s="34" t="s">
        <v>21</v>
      </c>
      <c r="D20" s="11" t="s">
        <v>82</v>
      </c>
      <c r="E20" s="12">
        <v>1</v>
      </c>
      <c r="F20" s="11"/>
      <c r="G20" s="11"/>
      <c r="H20" s="11"/>
      <c r="I20" s="12"/>
    </row>
    <row r="21" spans="2:9" ht="15.75" x14ac:dyDescent="0.25">
      <c r="B21" s="6">
        <v>8</v>
      </c>
      <c r="C21" s="7" t="s">
        <v>22</v>
      </c>
      <c r="D21" s="8"/>
      <c r="E21" s="8"/>
      <c r="F21" s="8"/>
      <c r="G21" s="8"/>
      <c r="H21" s="8"/>
      <c r="I21" s="9"/>
    </row>
    <row r="22" spans="2:9" ht="15.75" x14ac:dyDescent="0.25">
      <c r="B22" s="10">
        <v>9</v>
      </c>
      <c r="C22" s="34" t="s">
        <v>23</v>
      </c>
      <c r="D22" s="11"/>
      <c r="E22" s="11"/>
      <c r="F22" s="11"/>
      <c r="G22" s="11"/>
      <c r="H22" s="11"/>
      <c r="I22" s="12"/>
    </row>
    <row r="23" spans="2:9" ht="15.75" x14ac:dyDescent="0.25">
      <c r="B23" s="6">
        <v>10</v>
      </c>
      <c r="C23" s="7" t="s">
        <v>24</v>
      </c>
      <c r="D23" s="8"/>
      <c r="E23" s="8"/>
      <c r="F23" s="8"/>
      <c r="G23" s="8"/>
      <c r="H23" s="8"/>
      <c r="I23" s="9"/>
    </row>
    <row r="24" spans="2:9" ht="15.75" x14ac:dyDescent="0.25">
      <c r="B24" s="10">
        <v>11</v>
      </c>
      <c r="C24" s="34" t="s">
        <v>25</v>
      </c>
      <c r="D24" s="11"/>
      <c r="E24" s="11"/>
      <c r="F24" s="11"/>
      <c r="G24" s="11"/>
      <c r="H24" s="11"/>
      <c r="I24" s="12"/>
    </row>
    <row r="25" spans="2:9" ht="15.75" x14ac:dyDescent="0.25">
      <c r="B25" s="6">
        <v>12</v>
      </c>
      <c r="C25" s="7" t="s">
        <v>26</v>
      </c>
      <c r="D25" s="8"/>
      <c r="E25" s="8"/>
      <c r="F25" s="8"/>
      <c r="G25" s="8"/>
      <c r="H25" s="8"/>
      <c r="I25" s="9"/>
    </row>
    <row r="26" spans="2:9" ht="15.75" x14ac:dyDescent="0.25">
      <c r="B26" s="10">
        <v>13</v>
      </c>
      <c r="C26" s="34" t="s">
        <v>27</v>
      </c>
      <c r="D26" s="11"/>
      <c r="E26" s="11"/>
      <c r="F26" s="11"/>
      <c r="G26" s="11"/>
      <c r="H26" s="11"/>
      <c r="I26" s="12"/>
    </row>
    <row r="27" spans="2:9" ht="15.75" x14ac:dyDescent="0.25">
      <c r="B27" s="6">
        <v>14</v>
      </c>
      <c r="C27" s="7" t="s">
        <v>28</v>
      </c>
      <c r="D27" s="8"/>
      <c r="E27" s="8"/>
      <c r="F27" s="8"/>
      <c r="G27" s="8"/>
      <c r="H27" s="8"/>
      <c r="I27" s="9"/>
    </row>
    <row r="28" spans="2:9" ht="15.75" x14ac:dyDescent="0.25">
      <c r="B28" s="10">
        <v>15</v>
      </c>
      <c r="C28" s="34" t="s">
        <v>29</v>
      </c>
      <c r="D28" s="11"/>
      <c r="E28" s="11"/>
      <c r="F28" s="11"/>
      <c r="G28" s="11"/>
      <c r="H28" s="11"/>
      <c r="I28" s="12"/>
    </row>
    <row r="29" spans="2:9" ht="15.75" x14ac:dyDescent="0.25">
      <c r="B29" s="6">
        <v>16</v>
      </c>
      <c r="C29" s="7" t="s">
        <v>30</v>
      </c>
      <c r="D29" s="8"/>
      <c r="E29" s="8"/>
      <c r="F29" s="8"/>
      <c r="G29" s="8"/>
      <c r="H29" s="8"/>
      <c r="I29" s="9"/>
    </row>
    <row r="30" spans="2:9" ht="15.75" x14ac:dyDescent="0.25">
      <c r="B30" s="10">
        <v>17</v>
      </c>
      <c r="C30" s="34" t="s">
        <v>31</v>
      </c>
      <c r="D30" s="11"/>
      <c r="E30" s="11"/>
      <c r="F30" s="11"/>
      <c r="G30" s="11"/>
      <c r="H30" s="11"/>
      <c r="I30" s="12"/>
    </row>
    <row r="31" spans="2:9" ht="15.75" x14ac:dyDescent="0.25">
      <c r="B31" s="6">
        <v>18</v>
      </c>
      <c r="C31" s="7" t="s">
        <v>32</v>
      </c>
      <c r="D31" s="8"/>
      <c r="E31" s="8"/>
      <c r="F31" s="8"/>
      <c r="G31" s="8"/>
      <c r="H31" s="8"/>
      <c r="I31" s="9"/>
    </row>
    <row r="32" spans="2:9" ht="15.75" x14ac:dyDescent="0.25">
      <c r="B32" s="10">
        <v>19</v>
      </c>
      <c r="C32" s="34" t="s">
        <v>33</v>
      </c>
      <c r="D32" s="11"/>
      <c r="E32" s="11"/>
      <c r="F32" s="11"/>
      <c r="G32" s="11"/>
      <c r="H32" s="11"/>
      <c r="I32" s="12"/>
    </row>
    <row r="33" spans="2:9" ht="15.75" x14ac:dyDescent="0.25">
      <c r="B33" s="6">
        <v>20</v>
      </c>
      <c r="C33" s="7" t="s">
        <v>34</v>
      </c>
      <c r="D33" s="8"/>
      <c r="E33" s="8"/>
      <c r="F33" s="8"/>
      <c r="G33" s="8"/>
      <c r="H33" s="8"/>
      <c r="I33" s="9"/>
    </row>
    <row r="34" spans="2:9" ht="15.75" x14ac:dyDescent="0.25">
      <c r="B34" s="10">
        <v>21</v>
      </c>
      <c r="C34" s="34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5.75" x14ac:dyDescent="0.25">
      <c r="B36" s="10">
        <v>23</v>
      </c>
      <c r="C36" s="34" t="s">
        <v>37</v>
      </c>
      <c r="D36" s="11"/>
      <c r="E36" s="11"/>
      <c r="F36" s="11"/>
      <c r="G36" s="12"/>
      <c r="H36" s="11"/>
      <c r="I36" s="12"/>
    </row>
    <row r="37" spans="2:9" ht="15.75" x14ac:dyDescent="0.25">
      <c r="B37" s="6" t="s">
        <v>38</v>
      </c>
      <c r="C37" s="7"/>
      <c r="D37" s="13"/>
      <c r="E37" s="14">
        <f>+SUM(E13:E36)</f>
        <v>1</v>
      </c>
      <c r="F37" s="13"/>
      <c r="G37" s="14">
        <f>+SUM(G13:G36)</f>
        <v>0</v>
      </c>
      <c r="H37" s="13"/>
      <c r="I37" s="1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3" priority="6">
      <formula>D7=""</formula>
    </cfRule>
  </conditionalFormatting>
  <conditionalFormatting sqref="E7">
    <cfRule type="expression" dxfId="21" priority="5">
      <formula>E7=""</formula>
    </cfRule>
  </conditionalFormatting>
  <conditionalFormatting sqref="F7">
    <cfRule type="expression" dxfId="19" priority="4">
      <formula>F7=""</formula>
    </cfRule>
  </conditionalFormatting>
  <conditionalFormatting sqref="C7">
    <cfRule type="expression" dxfId="17" priority="3">
      <formula>C7=""</formula>
    </cfRule>
  </conditionalFormatting>
  <conditionalFormatting sqref="B7">
    <cfRule type="expression" dxfId="15" priority="2">
      <formula>B7=""</formula>
    </cfRule>
  </conditionalFormatting>
  <conditionalFormatting sqref="F7">
    <cfRule type="expression" dxfId="13" priority="1">
      <formula>F7=""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H30" sqref="H30"/>
    </sheetView>
  </sheetViews>
  <sheetFormatPr baseColWidth="10" defaultRowHeight="15" x14ac:dyDescent="0.25"/>
  <cols>
    <col min="1" max="1" width="4.7109375" customWidth="1"/>
    <col min="2" max="3" width="15.7109375" customWidth="1"/>
    <col min="4" max="5" width="22.5703125" bestFit="1" customWidth="1"/>
    <col min="6" max="9" width="15.7109375" customWidth="1"/>
    <col min="11" max="16" width="14" bestFit="1" customWidth="1"/>
  </cols>
  <sheetData>
    <row r="2" spans="2:9" ht="21" x14ac:dyDescent="0.25">
      <c r="B2" s="51" t="str">
        <f>"PROGRAMA DE OPERACIÓN DEL SERVICIO ("&amp;B7&amp;" - "&amp;C7&amp;")"</f>
        <v>PROGRAMA DE OPERACIÓN DEL SERVICIO (VH - Ida)</v>
      </c>
      <c r="C2" s="51"/>
      <c r="D2" s="51"/>
      <c r="E2" s="51"/>
      <c r="F2" s="51"/>
      <c r="G2" s="51"/>
      <c r="H2" s="51"/>
      <c r="I2" s="5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+Servicios!B27</f>
        <v>VH</v>
      </c>
      <c r="C7" s="4" t="str">
        <f>+Servicios!C27</f>
        <v>Ida</v>
      </c>
      <c r="D7" s="4" t="str">
        <f>+Servicios!D27</f>
        <v>Pueblos Unidos</v>
      </c>
      <c r="E7" s="4" t="str">
        <f>+Servicios!F27</f>
        <v>CADI UMAG</v>
      </c>
      <c r="F7" s="4" t="str">
        <f>+TAPA!I8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2" t="s">
        <v>7</v>
      </c>
      <c r="C11" s="52" t="s">
        <v>8</v>
      </c>
      <c r="D11" s="53" t="s">
        <v>9</v>
      </c>
      <c r="E11" s="53"/>
      <c r="F11" s="53" t="s">
        <v>10</v>
      </c>
      <c r="G11" s="53"/>
      <c r="H11" s="53" t="s">
        <v>11</v>
      </c>
      <c r="I11" s="53"/>
    </row>
    <row r="12" spans="2:9" ht="30" x14ac:dyDescent="0.25">
      <c r="B12" s="52"/>
      <c r="C12" s="5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8"/>
      <c r="F13" s="8"/>
      <c r="G13" s="8"/>
      <c r="H13" s="8"/>
      <c r="I13" s="9"/>
    </row>
    <row r="14" spans="2:9" ht="15.75" x14ac:dyDescent="0.25">
      <c r="B14" s="10">
        <v>1</v>
      </c>
      <c r="C14" s="34" t="s">
        <v>15</v>
      </c>
      <c r="D14" s="11"/>
      <c r="E14" s="11"/>
      <c r="F14" s="11"/>
      <c r="G14" s="11"/>
      <c r="H14" s="11"/>
      <c r="I14" s="12"/>
    </row>
    <row r="15" spans="2:9" ht="15.75" x14ac:dyDescent="0.25">
      <c r="B15" s="6">
        <v>2</v>
      </c>
      <c r="C15" s="7" t="s">
        <v>16</v>
      </c>
      <c r="D15" s="8"/>
      <c r="E15" s="8"/>
      <c r="F15" s="8"/>
      <c r="G15" s="8"/>
      <c r="H15" s="8"/>
      <c r="I15" s="9"/>
    </row>
    <row r="16" spans="2:9" ht="15.75" x14ac:dyDescent="0.25">
      <c r="B16" s="10">
        <v>3</v>
      </c>
      <c r="C16" s="34" t="s">
        <v>17</v>
      </c>
      <c r="D16" s="11"/>
      <c r="E16" s="11"/>
      <c r="F16" s="11"/>
      <c r="G16" s="11"/>
      <c r="H16" s="11"/>
      <c r="I16" s="12"/>
    </row>
    <row r="17" spans="2:9" ht="15.75" x14ac:dyDescent="0.25">
      <c r="B17" s="6">
        <v>4</v>
      </c>
      <c r="C17" s="7" t="s">
        <v>18</v>
      </c>
      <c r="D17" s="8"/>
      <c r="E17" s="8"/>
      <c r="F17" s="8"/>
      <c r="G17" s="8"/>
      <c r="H17" s="8"/>
      <c r="I17" s="9"/>
    </row>
    <row r="18" spans="2:9" ht="15.75" x14ac:dyDescent="0.25">
      <c r="B18" s="10">
        <v>5</v>
      </c>
      <c r="C18" s="34" t="s">
        <v>19</v>
      </c>
      <c r="D18" s="11"/>
      <c r="E18" s="11"/>
      <c r="F18" s="11"/>
      <c r="G18" s="11"/>
      <c r="H18" s="11"/>
      <c r="I18" s="12"/>
    </row>
    <row r="19" spans="2:9" ht="15.75" x14ac:dyDescent="0.25">
      <c r="B19" s="6">
        <v>6</v>
      </c>
      <c r="C19" s="7" t="s">
        <v>20</v>
      </c>
      <c r="D19" s="8"/>
      <c r="E19" s="8"/>
      <c r="F19" s="8"/>
      <c r="G19" s="8"/>
      <c r="H19" s="8"/>
      <c r="I19" s="9"/>
    </row>
    <row r="20" spans="2:9" ht="15.75" x14ac:dyDescent="0.25">
      <c r="B20" s="10">
        <v>7</v>
      </c>
      <c r="C20" s="34" t="s">
        <v>21</v>
      </c>
      <c r="D20" s="11" t="s">
        <v>82</v>
      </c>
      <c r="E20" s="12">
        <v>1</v>
      </c>
      <c r="F20" s="11"/>
      <c r="G20" s="11"/>
      <c r="H20" s="11"/>
      <c r="I20" s="12"/>
    </row>
    <row r="21" spans="2:9" ht="15.75" x14ac:dyDescent="0.25">
      <c r="B21" s="6">
        <v>8</v>
      </c>
      <c r="C21" s="7" t="s">
        <v>22</v>
      </c>
      <c r="D21" s="8"/>
      <c r="E21" s="8"/>
      <c r="F21" s="8"/>
      <c r="G21" s="8"/>
      <c r="H21" s="8"/>
      <c r="I21" s="9"/>
    </row>
    <row r="22" spans="2:9" ht="15.75" x14ac:dyDescent="0.25">
      <c r="B22" s="10">
        <v>9</v>
      </c>
      <c r="C22" s="34" t="s">
        <v>23</v>
      </c>
      <c r="D22" s="11"/>
      <c r="E22" s="11"/>
      <c r="F22" s="11"/>
      <c r="G22" s="11"/>
      <c r="H22" s="11"/>
      <c r="I22" s="12"/>
    </row>
    <row r="23" spans="2:9" ht="15.75" x14ac:dyDescent="0.25">
      <c r="B23" s="6">
        <v>10</v>
      </c>
      <c r="C23" s="7" t="s">
        <v>24</v>
      </c>
      <c r="D23" s="8"/>
      <c r="E23" s="8"/>
      <c r="F23" s="8"/>
      <c r="G23" s="8"/>
      <c r="H23" s="8"/>
      <c r="I23" s="9"/>
    </row>
    <row r="24" spans="2:9" ht="15.75" x14ac:dyDescent="0.25">
      <c r="B24" s="10">
        <v>11</v>
      </c>
      <c r="C24" s="34" t="s">
        <v>25</v>
      </c>
      <c r="D24" s="11"/>
      <c r="E24" s="11"/>
      <c r="F24" s="11"/>
      <c r="G24" s="11"/>
      <c r="H24" s="11"/>
      <c r="I24" s="12"/>
    </row>
    <row r="25" spans="2:9" ht="15.75" x14ac:dyDescent="0.25">
      <c r="B25" s="6">
        <v>12</v>
      </c>
      <c r="C25" s="7" t="s">
        <v>26</v>
      </c>
      <c r="D25" s="8"/>
      <c r="E25" s="8"/>
      <c r="F25" s="8"/>
      <c r="G25" s="8"/>
      <c r="H25" s="8"/>
      <c r="I25" s="9"/>
    </row>
    <row r="26" spans="2:9" ht="15.75" x14ac:dyDescent="0.25">
      <c r="B26" s="10">
        <v>13</v>
      </c>
      <c r="C26" s="34" t="s">
        <v>27</v>
      </c>
      <c r="D26" s="11"/>
      <c r="E26" s="11"/>
      <c r="F26" s="11"/>
      <c r="G26" s="11"/>
      <c r="H26" s="11"/>
      <c r="I26" s="12"/>
    </row>
    <row r="27" spans="2:9" ht="15.75" x14ac:dyDescent="0.25">
      <c r="B27" s="6">
        <v>14</v>
      </c>
      <c r="C27" s="7" t="s">
        <v>28</v>
      </c>
      <c r="D27" s="8"/>
      <c r="E27" s="8"/>
      <c r="F27" s="8"/>
      <c r="G27" s="8"/>
      <c r="H27" s="8"/>
      <c r="I27" s="9"/>
    </row>
    <row r="28" spans="2:9" ht="15.75" x14ac:dyDescent="0.25">
      <c r="B28" s="10">
        <v>15</v>
      </c>
      <c r="C28" s="34" t="s">
        <v>29</v>
      </c>
      <c r="D28" s="11"/>
      <c r="E28" s="11"/>
      <c r="F28" s="11"/>
      <c r="G28" s="11"/>
      <c r="H28" s="11"/>
      <c r="I28" s="12"/>
    </row>
    <row r="29" spans="2:9" ht="15.75" x14ac:dyDescent="0.25">
      <c r="B29" s="6">
        <v>16</v>
      </c>
      <c r="C29" s="7" t="s">
        <v>30</v>
      </c>
      <c r="D29" s="8"/>
      <c r="E29" s="8"/>
      <c r="F29" s="8"/>
      <c r="G29" s="8"/>
      <c r="H29" s="8"/>
      <c r="I29" s="9"/>
    </row>
    <row r="30" spans="2:9" ht="15.75" x14ac:dyDescent="0.25">
      <c r="B30" s="10">
        <v>17</v>
      </c>
      <c r="C30" s="34" t="s">
        <v>31</v>
      </c>
      <c r="D30" s="11"/>
      <c r="E30" s="11"/>
      <c r="F30" s="11"/>
      <c r="G30" s="11"/>
      <c r="H30" s="11"/>
      <c r="I30" s="12"/>
    </row>
    <row r="31" spans="2:9" ht="15.75" x14ac:dyDescent="0.25">
      <c r="B31" s="6">
        <v>18</v>
      </c>
      <c r="C31" s="7" t="s">
        <v>32</v>
      </c>
      <c r="D31" s="8"/>
      <c r="E31" s="8"/>
      <c r="F31" s="8"/>
      <c r="G31" s="8"/>
      <c r="H31" s="8"/>
      <c r="I31" s="9"/>
    </row>
    <row r="32" spans="2:9" ht="15.75" x14ac:dyDescent="0.25">
      <c r="B32" s="10">
        <v>19</v>
      </c>
      <c r="C32" s="34" t="s">
        <v>33</v>
      </c>
      <c r="D32" s="11"/>
      <c r="E32" s="11"/>
      <c r="F32" s="11"/>
      <c r="G32" s="11"/>
      <c r="H32" s="11"/>
      <c r="I32" s="12"/>
    </row>
    <row r="33" spans="2:9" ht="15.75" x14ac:dyDescent="0.25">
      <c r="B33" s="6">
        <v>20</v>
      </c>
      <c r="C33" s="7" t="s">
        <v>34</v>
      </c>
      <c r="D33" s="8"/>
      <c r="E33" s="8"/>
      <c r="F33" s="8"/>
      <c r="G33" s="8"/>
      <c r="H33" s="8"/>
      <c r="I33" s="9"/>
    </row>
    <row r="34" spans="2:9" ht="15.75" x14ac:dyDescent="0.25">
      <c r="B34" s="10">
        <v>21</v>
      </c>
      <c r="C34" s="34" t="s">
        <v>35</v>
      </c>
      <c r="D34" s="11"/>
      <c r="E34" s="11"/>
      <c r="F34" s="11"/>
      <c r="G34" s="12"/>
      <c r="H34" s="11"/>
      <c r="I34" s="12"/>
    </row>
    <row r="35" spans="2:9" ht="15.75" x14ac:dyDescent="0.25">
      <c r="B35" s="6">
        <v>22</v>
      </c>
      <c r="C35" s="7" t="s">
        <v>36</v>
      </c>
      <c r="D35" s="8"/>
      <c r="E35" s="8"/>
      <c r="F35" s="8"/>
      <c r="G35" s="9"/>
      <c r="H35" s="8"/>
      <c r="I35" s="9"/>
    </row>
    <row r="36" spans="2:9" ht="15.75" x14ac:dyDescent="0.25">
      <c r="B36" s="10">
        <v>23</v>
      </c>
      <c r="C36" s="34" t="s">
        <v>37</v>
      </c>
      <c r="D36" s="11"/>
      <c r="E36" s="11"/>
      <c r="F36" s="11"/>
      <c r="G36" s="12"/>
      <c r="H36" s="11"/>
      <c r="I36" s="12"/>
    </row>
    <row r="37" spans="2:9" ht="15.75" x14ac:dyDescent="0.25">
      <c r="B37" s="6" t="s">
        <v>38</v>
      </c>
      <c r="C37" s="7"/>
      <c r="D37" s="13"/>
      <c r="E37" s="14">
        <f>+SUM(E13:E36)</f>
        <v>1</v>
      </c>
      <c r="F37" s="13"/>
      <c r="G37" s="14">
        <f>+SUM(G13:G36)</f>
        <v>0</v>
      </c>
      <c r="H37" s="13"/>
      <c r="I37" s="1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1" priority="6">
      <formula>D7=""</formula>
    </cfRule>
  </conditionalFormatting>
  <conditionalFormatting sqref="E7">
    <cfRule type="expression" dxfId="9" priority="5">
      <formula>E7=""</formula>
    </cfRule>
  </conditionalFormatting>
  <conditionalFormatting sqref="F7">
    <cfRule type="expression" dxfId="7" priority="4">
      <formula>F7=""</formula>
    </cfRule>
  </conditionalFormatting>
  <conditionalFormatting sqref="C7">
    <cfRule type="expression" dxfId="5" priority="3">
      <formula>C7=""</formula>
    </cfRule>
  </conditionalFormatting>
  <conditionalFormatting sqref="B7">
    <cfRule type="expression" dxfId="3" priority="2">
      <formula>B7=""</formula>
    </cfRule>
  </conditionalFormatting>
  <conditionalFormatting sqref="F7">
    <cfRule type="expression" dxfId="1" priority="1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8</vt:i4>
      </vt:variant>
    </vt:vector>
  </HeadingPairs>
  <TitlesOfParts>
    <vt:vector size="26" baseType="lpstr">
      <vt:lpstr>TAPA</vt:lpstr>
      <vt:lpstr>Servicios</vt:lpstr>
      <vt:lpstr>1-I</vt:lpstr>
      <vt:lpstr>1-R</vt:lpstr>
      <vt:lpstr>2-I</vt:lpstr>
      <vt:lpstr>2-R</vt:lpstr>
      <vt:lpstr>5-I</vt:lpstr>
      <vt:lpstr>5-R</vt:lpstr>
      <vt:lpstr>9-I</vt:lpstr>
      <vt:lpstr>9-R</vt:lpstr>
      <vt:lpstr>6-I</vt:lpstr>
      <vt:lpstr>6-R</vt:lpstr>
      <vt:lpstr>6V-I</vt:lpstr>
      <vt:lpstr>6V-R</vt:lpstr>
      <vt:lpstr>8-I</vt:lpstr>
      <vt:lpstr>8-R</vt:lpstr>
      <vt:lpstr>8V-I</vt:lpstr>
      <vt:lpstr>VH-I</vt:lpstr>
      <vt:lpstr>'1-I'!Área_de_impresión</vt:lpstr>
      <vt:lpstr>'1-R'!Área_de_impresión</vt:lpstr>
      <vt:lpstr>'2-I'!Área_de_impresión</vt:lpstr>
      <vt:lpstr>'2-R'!Área_de_impresión</vt:lpstr>
      <vt:lpstr>'5-I'!Área_de_impresión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Karina Leiva Allendes</cp:lastModifiedBy>
  <cp:lastPrinted>2019-12-09T03:57:00Z</cp:lastPrinted>
  <dcterms:created xsi:type="dcterms:W3CDTF">2017-06-13T19:17:56Z</dcterms:created>
  <dcterms:modified xsi:type="dcterms:W3CDTF">2021-05-04T15:18:32Z</dcterms:modified>
</cp:coreProperties>
</file>