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trabajo\"/>
    </mc:Choice>
  </mc:AlternateContent>
  <bookViews>
    <workbookView xWindow="0" yWindow="0" windowWidth="13995" windowHeight="7290" tabRatio="989"/>
  </bookViews>
  <sheets>
    <sheet name="TAPA" sheetId="67" r:id="rId1"/>
    <sheet name="Servicios" sheetId="30" r:id="rId2"/>
    <sheet name="201-I" sheetId="53" r:id="rId3"/>
    <sheet name="201-R" sheetId="54" r:id="rId4"/>
  </sheets>
  <definedNames>
    <definedName name="_xlnm.Print_Area" localSheetId="2">'201-I'!$B$2:$I$37</definedName>
    <definedName name="_xlnm.Print_Area" localSheetId="3">'201-R'!$B$2:$I$37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54" l="1"/>
  <c r="E7" i="54"/>
  <c r="C7" i="54"/>
  <c r="D7" i="54"/>
  <c r="B7" i="54"/>
  <c r="F7" i="53"/>
  <c r="E7" i="53"/>
  <c r="C7" i="53"/>
  <c r="D7" i="53"/>
  <c r="B7" i="53"/>
  <c r="B4" i="67" l="1"/>
  <c r="I37" i="54" l="1"/>
  <c r="G37" i="54"/>
  <c r="H36" i="54"/>
  <c r="F36" i="54"/>
  <c r="D36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</calcChain>
</file>

<file path=xl/sharedStrings.xml><?xml version="1.0" encoding="utf-8"?>
<sst xmlns="http://schemas.openxmlformats.org/spreadsheetml/2006/main" count="152" uniqueCount="78">
  <si>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</si>
  <si>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</si>
  <si>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</si>
  <si>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</si>
  <si>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</si>
  <si>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</si>
  <si>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</si>
  <si>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</si>
  <si>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</si>
  <si>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</si>
  <si>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</si>
  <si>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</si>
  <si>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</si>
  <si>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</si>
  <si>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</si>
  <si>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</si>
  <si>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</si>
  <si>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</si>
  <si>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</si>
  <si>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</si>
  <si>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</si>
  <si>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</si>
  <si>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</si>
  <si>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</si>
  <si>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</si>
  <si>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</si>
  <si>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</si>
  <si>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</si>
  <si>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</si>
  <si>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</si>
  <si>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</si>
  <si>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</si>
  <si>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</si>
  <si>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</si>
  <si>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</si>
  <si>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</si>
  <si>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</si>
  <si>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</si>
  <si>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</si>
  <si>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</si>
  <si>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</si>
  <si>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</si>
  <si>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</si>
  <si>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</si>
  <si>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</si>
  <si>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</si>
  <si>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</si>
  <si>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</si>
  <si>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</si>
  <si>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</si>
  <si>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</si>
  <si>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</si>
  <si>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</si>
  <si>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</si>
  <si>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</si>
  <si>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</si>
  <si>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</si>
  <si>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</si>
  <si>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</si>
  <si>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</si>
  <si>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</si>
  <si>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</si>
  <si>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</si>
  <si>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</si>
  <si>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</si>
  <si>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PACÍFICO NORTE</t>
  </si>
  <si>
    <t>BELLAVISTA</t>
  </si>
  <si>
    <t>L201</t>
  </si>
  <si>
    <t>Ruben Tapia A.</t>
  </si>
  <si>
    <t>CTR</t>
  </si>
  <si>
    <t>Alta</t>
  </si>
  <si>
    <t>Media</t>
  </si>
  <si>
    <t xml:space="preserve">Media </t>
  </si>
  <si>
    <t>Santiago Siglic Brito</t>
  </si>
  <si>
    <t>8.379.158-6</t>
  </si>
  <si>
    <t>Felipe Sepúlveda Angel</t>
  </si>
  <si>
    <t>Tocopilla_Lic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</si>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</sst>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9"/>
      <color rgb="FF000000"/>
      <name val="Verdana"/>
      <family val="2"/>
    </font>
    <font>
      <sz val="1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zoomScale="70" zoomScaleNormal="70" workbookViewId="0">
      <selection activeCell="D19" sqref="D19:E19"/>
    </sheetView>
  </sheetViews>
  <sheetFormatPr baseColWidth="10" defaultColWidth="11.42578125" defaultRowHeight="15" x14ac:dyDescent="0.25"/>
  <cols>
    <col min="1" max="1" width="3.28515625" style="36" customWidth="1"/>
    <col min="2" max="2" width="22" style="36" customWidth="1"/>
    <col min="3" max="3" width="20.85546875" style="37" customWidth="1"/>
    <col min="4" max="5" width="16.28515625" style="37" customWidth="1"/>
    <col min="6" max="6" width="13.28515625" style="37" customWidth="1"/>
    <col min="7" max="7" width="20" style="37" customWidth="1"/>
    <col min="8" max="8" width="9.28515625" style="36" customWidth="1"/>
    <col min="9" max="10" width="14.7109375" style="36" customWidth="1"/>
    <col min="11" max="11" width="2.85546875" style="36" customWidth="1"/>
    <col min="12" max="16384" width="11.42578125" style="36"/>
  </cols>
  <sheetData>
    <row r="1" spans="2:13" ht="15" customHeight="1" x14ac:dyDescent="0.25">
      <c r="M1" s="38"/>
    </row>
    <row r="2" spans="2:13" ht="15" customHeight="1" x14ac:dyDescent="0.35">
      <c r="C2" s="36"/>
      <c r="D2" s="35"/>
      <c r="E2" s="36"/>
      <c r="F2" s="36"/>
      <c r="G2" s="36"/>
    </row>
    <row r="3" spans="2:13" ht="15" customHeight="1" x14ac:dyDescent="0.25">
      <c r="C3" s="36"/>
      <c r="D3" s="36"/>
      <c r="E3" s="36"/>
      <c r="F3" s="36"/>
      <c r="G3" s="36"/>
    </row>
    <row r="4" spans="2:13" ht="53.25" customHeight="1" x14ac:dyDescent="0.25">
      <c r="B4" s="54" t="str">
        <f>+D10&amp;"_"&amp;D11&amp;"_"&amp;D12&amp;"_"&amp;D13&amp;"_"&amp;I8&amp;"_"&amp;YEAR(D16)&amp;"_A1_"&amp;I9</f>
        <v>POT_II_Tocopilla_Lic_L201_NORMAL_2021_A1_3</v>
      </c>
      <c r="C4" s="54"/>
      <c r="D4" s="54"/>
      <c r="E4" s="54"/>
      <c r="F4" s="54"/>
      <c r="G4" s="54"/>
      <c r="H4" s="54"/>
      <c r="I4" s="54"/>
      <c r="J4" s="54"/>
      <c r="M4" s="39"/>
    </row>
    <row r="5" spans="2:13" s="21" customFormat="1" x14ac:dyDescent="0.25">
      <c r="B5" s="36"/>
      <c r="C5" s="36"/>
      <c r="D5" s="36"/>
      <c r="E5" s="36"/>
      <c r="F5" s="36"/>
      <c r="G5" s="36"/>
      <c r="H5" s="36"/>
      <c r="I5" s="36"/>
      <c r="J5" s="36"/>
    </row>
    <row r="6" spans="2:13" s="21" customFormat="1" x14ac:dyDescent="0.25">
      <c r="B6" s="36"/>
      <c r="C6" s="36"/>
      <c r="D6" s="36"/>
      <c r="E6" s="36"/>
      <c r="F6" s="36"/>
      <c r="G6" s="36"/>
      <c r="H6" s="36"/>
      <c r="I6" s="36"/>
      <c r="J6" s="36"/>
    </row>
    <row r="7" spans="2:13" s="21" customFormat="1" x14ac:dyDescent="0.25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25">
      <c r="B8" s="47" t="s">
        <v>55</v>
      </c>
      <c r="C8" s="47"/>
      <c r="D8" s="55" t="s">
        <v>69</v>
      </c>
      <c r="E8" s="55"/>
      <c r="F8" s="36"/>
      <c r="G8" s="45" t="s">
        <v>41</v>
      </c>
      <c r="H8" s="45"/>
      <c r="I8" s="52" t="s">
        <v>63</v>
      </c>
      <c r="J8" s="52"/>
    </row>
    <row r="9" spans="2:13" x14ac:dyDescent="0.25">
      <c r="B9" s="47" t="s">
        <v>52</v>
      </c>
      <c r="C9" s="47"/>
      <c r="D9" s="55" t="s">
        <v>64</v>
      </c>
      <c r="E9" s="55"/>
      <c r="F9" s="36"/>
      <c r="G9" s="45" t="s">
        <v>60</v>
      </c>
      <c r="H9" s="45"/>
      <c r="I9" s="49">
        <v>3</v>
      </c>
      <c r="J9" s="49"/>
    </row>
    <row r="10" spans="2:13" x14ac:dyDescent="0.25">
      <c r="B10" s="45" t="s">
        <v>53</v>
      </c>
      <c r="C10" s="45"/>
      <c r="D10" s="52" t="s">
        <v>62</v>
      </c>
      <c r="E10" s="52"/>
      <c r="F10" s="36"/>
    </row>
    <row r="11" spans="2:13" x14ac:dyDescent="0.25">
      <c r="B11" s="45" t="s">
        <v>42</v>
      </c>
      <c r="C11" s="45"/>
      <c r="D11" s="52" t="s">
        <v>77</v>
      </c>
      <c r="E11" s="52"/>
      <c r="F11" s="36"/>
    </row>
    <row r="12" spans="2:13" x14ac:dyDescent="0.25">
      <c r="B12" s="45" t="s">
        <v>54</v>
      </c>
      <c r="C12" s="45"/>
      <c r="D12" s="50" t="s">
        <v>76</v>
      </c>
      <c r="E12" s="51"/>
      <c r="F12" s="36"/>
    </row>
    <row r="13" spans="2:13" x14ac:dyDescent="0.25">
      <c r="B13" s="45" t="s">
        <v>43</v>
      </c>
      <c r="C13" s="45"/>
      <c r="D13" s="52" t="s">
        <v>67</v>
      </c>
      <c r="E13" s="52"/>
    </row>
    <row r="14" spans="2:13" x14ac:dyDescent="0.25">
      <c r="B14" s="47" t="s">
        <v>61</v>
      </c>
      <c r="C14" s="47"/>
      <c r="D14" s="53" t="s">
        <v>51</v>
      </c>
      <c r="E14" s="53"/>
      <c r="G14" s="36"/>
    </row>
    <row r="15" spans="2:13" x14ac:dyDescent="0.25">
      <c r="B15" s="40"/>
      <c r="C15" s="40"/>
      <c r="G15" s="36"/>
    </row>
    <row r="16" spans="2:13" x14ac:dyDescent="0.25">
      <c r="B16" s="45" t="s">
        <v>44</v>
      </c>
      <c r="C16" s="45"/>
      <c r="D16" s="48">
        <v>44331</v>
      </c>
      <c r="E16" s="48"/>
      <c r="G16" s="41" t="s">
        <v>48</v>
      </c>
      <c r="H16" s="46" t="s">
        <v>68</v>
      </c>
      <c r="I16" s="46"/>
      <c r="J16" s="46"/>
    </row>
    <row r="17" spans="2:10" x14ac:dyDescent="0.25">
      <c r="B17" s="45" t="s">
        <v>45</v>
      </c>
      <c r="C17" s="45"/>
      <c r="D17" s="48">
        <v>44331</v>
      </c>
      <c r="E17" s="48"/>
      <c r="G17" s="41" t="s">
        <v>49</v>
      </c>
      <c r="H17" s="46" t="s">
        <v>75</v>
      </c>
      <c r="I17" s="46"/>
      <c r="J17" s="46"/>
    </row>
    <row r="19" spans="2:10" x14ac:dyDescent="0.25">
      <c r="B19" s="47" t="s">
        <v>50</v>
      </c>
      <c r="C19" s="47"/>
      <c r="D19" s="49">
        <v>701</v>
      </c>
      <c r="E19" s="49"/>
    </row>
    <row r="21" spans="2:10" x14ac:dyDescent="0.25">
      <c r="F21" s="22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21" priority="11">
      <formula>D10=""</formula>
    </cfRule>
  </conditionalFormatting>
  <conditionalFormatting sqref="D11:E11">
    <cfRule type="expression" dxfId="20" priority="10">
      <formula>D11=""</formula>
    </cfRule>
  </conditionalFormatting>
  <conditionalFormatting sqref="D12:E12">
    <cfRule type="expression" dxfId="19" priority="9">
      <formula>D12=""</formula>
    </cfRule>
  </conditionalFormatting>
  <conditionalFormatting sqref="D13:E13">
    <cfRule type="expression" dxfId="18" priority="8">
      <formula>D13=""</formula>
    </cfRule>
  </conditionalFormatting>
  <conditionalFormatting sqref="I8:J8">
    <cfRule type="expression" dxfId="17" priority="7">
      <formula>I8=""</formula>
    </cfRule>
  </conditionalFormatting>
  <conditionalFormatting sqref="I9:J9">
    <cfRule type="expression" dxfId="16" priority="6">
      <formula>I9=""</formula>
    </cfRule>
  </conditionalFormatting>
  <conditionalFormatting sqref="D16">
    <cfRule type="expression" dxfId="15" priority="5">
      <formula>D16=""</formula>
    </cfRule>
  </conditionalFormatting>
  <conditionalFormatting sqref="D17">
    <cfRule type="expression" dxfId="14" priority="4">
      <formula>D17=""</formula>
    </cfRule>
  </conditionalFormatting>
  <conditionalFormatting sqref="D9:E9">
    <cfRule type="expression" dxfId="13" priority="3">
      <formula>D9=""</formula>
    </cfRule>
  </conditionalFormatting>
  <conditionalFormatting sqref="D8:E8">
    <cfRule type="expression" dxfId="1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7"/>
  <sheetViews>
    <sheetView zoomScale="70" zoomScaleNormal="70" workbookViewId="0">
      <selection activeCell="D6" sqref="D6:G6"/>
    </sheetView>
  </sheetViews>
  <sheetFormatPr baseColWidth="10" defaultColWidth="11.42578125" defaultRowHeight="16.5" x14ac:dyDescent="0.3"/>
  <cols>
    <col min="1" max="1" width="3.28515625" customWidth="1"/>
    <col min="2" max="2" width="18.28515625" style="16" customWidth="1"/>
    <col min="3" max="3" width="19.42578125" style="16" customWidth="1"/>
    <col min="4" max="4" width="15.28515625" style="20" customWidth="1"/>
    <col min="5" max="7" width="15.28515625" style="16" customWidth="1"/>
    <col min="8" max="8" width="18.7109375" style="16" customWidth="1"/>
    <col min="9" max="9" width="16.140625" style="16" bestFit="1" customWidth="1"/>
    <col min="10" max="10" width="16" style="15" customWidth="1"/>
    <col min="11" max="11" width="8.85546875" style="15" customWidth="1"/>
    <col min="12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61" t="s">
        <v>59</v>
      </c>
      <c r="C2" s="61"/>
      <c r="D2" s="61"/>
      <c r="E2" s="61"/>
      <c r="F2" s="61"/>
      <c r="G2" s="61"/>
      <c r="H2" s="61"/>
      <c r="I2" s="61"/>
      <c r="J2" s="61"/>
    </row>
    <row r="3" spans="1:10" customFormat="1" ht="15" x14ac:dyDescent="0.25"/>
    <row r="4" spans="1:10" ht="18" x14ac:dyDescent="0.35">
      <c r="B4" s="17" t="s">
        <v>57</v>
      </c>
      <c r="D4" s="16"/>
      <c r="G4" s="15"/>
      <c r="H4" s="15"/>
      <c r="I4" s="15"/>
    </row>
    <row r="5" spans="1:10" ht="6.75" customHeight="1" x14ac:dyDescent="0.3">
      <c r="B5" s="15"/>
      <c r="D5" s="16"/>
      <c r="H5" s="15"/>
      <c r="I5" s="15"/>
    </row>
    <row r="6" spans="1:10" s="31" customFormat="1" ht="24" customHeight="1" x14ac:dyDescent="0.25">
      <c r="A6" s="30"/>
      <c r="B6" s="56" t="s">
        <v>46</v>
      </c>
      <c r="C6" s="57"/>
      <c r="D6" s="58" t="s">
        <v>73</v>
      </c>
      <c r="E6" s="59"/>
      <c r="F6" s="59"/>
      <c r="G6" s="60"/>
      <c r="I6" s="32" t="s">
        <v>47</v>
      </c>
      <c r="J6" s="44" t="s">
        <v>74</v>
      </c>
    </row>
    <row r="7" spans="1:10" customFormat="1" ht="15" x14ac:dyDescent="0.25"/>
    <row r="8" spans="1:10" x14ac:dyDescent="0.3">
      <c r="B8" s="15"/>
      <c r="D8" s="16"/>
      <c r="H8" s="15"/>
      <c r="I8" s="15"/>
    </row>
    <row r="9" spans="1:10" ht="18" x14ac:dyDescent="0.35">
      <c r="B9" s="17" t="s">
        <v>58</v>
      </c>
      <c r="D9" s="16"/>
      <c r="H9" s="15"/>
      <c r="I9" s="15"/>
    </row>
    <row r="10" spans="1:10" ht="13.9" customHeight="1" x14ac:dyDescent="0.3">
      <c r="B10" s="15"/>
      <c r="D10" s="16"/>
      <c r="H10" s="15"/>
      <c r="I10" s="15"/>
    </row>
    <row r="11" spans="1:10" ht="30.75" customHeight="1" x14ac:dyDescent="0.3">
      <c r="B11" s="18" t="s">
        <v>1</v>
      </c>
      <c r="C11" s="18" t="s">
        <v>2</v>
      </c>
      <c r="D11" s="63" t="s">
        <v>3</v>
      </c>
      <c r="E11" s="63"/>
      <c r="F11" s="63" t="s">
        <v>4</v>
      </c>
      <c r="G11" s="63"/>
      <c r="H11" s="34" t="s">
        <v>56</v>
      </c>
      <c r="I11" s="15"/>
    </row>
    <row r="12" spans="1:10" x14ac:dyDescent="0.3">
      <c r="B12" s="19">
        <v>201</v>
      </c>
      <c r="C12" s="19" t="s">
        <v>40</v>
      </c>
      <c r="D12" s="62" t="s">
        <v>65</v>
      </c>
      <c r="E12" s="62"/>
      <c r="F12" s="62" t="s">
        <v>66</v>
      </c>
      <c r="G12" s="62"/>
      <c r="H12" s="33"/>
      <c r="I12" s="15"/>
    </row>
    <row r="13" spans="1:10" x14ac:dyDescent="0.3">
      <c r="B13" s="19">
        <v>201</v>
      </c>
      <c r="C13" s="28" t="s">
        <v>39</v>
      </c>
      <c r="D13" s="62" t="s">
        <v>66</v>
      </c>
      <c r="E13" s="62"/>
      <c r="F13" s="62" t="s">
        <v>65</v>
      </c>
      <c r="G13" s="62"/>
      <c r="H13" s="33"/>
      <c r="I13" s="15"/>
    </row>
    <row r="14" spans="1:10" x14ac:dyDescent="0.3">
      <c r="J14" s="23"/>
    </row>
    <row r="15" spans="1:10" x14ac:dyDescent="0.3">
      <c r="J15" s="23"/>
    </row>
    <row r="16" spans="1:10" x14ac:dyDescent="0.3">
      <c r="J16" s="23"/>
    </row>
    <row r="17" spans="10:10" x14ac:dyDescent="0.3">
      <c r="J17" s="23"/>
    </row>
  </sheetData>
  <mergeCells count="9">
    <mergeCell ref="D13:E13"/>
    <mergeCell ref="F13:G13"/>
    <mergeCell ref="D11:E11"/>
    <mergeCell ref="F11:G11"/>
    <mergeCell ref="B6:C6"/>
    <mergeCell ref="D6:G6"/>
    <mergeCell ref="B2:J2"/>
    <mergeCell ref="D12:E12"/>
    <mergeCell ref="F12:G12"/>
  </mergeCells>
  <conditionalFormatting sqref="J6">
    <cfRule type="expression" dxfId="11" priority="177">
      <formula>J6=""</formula>
    </cfRule>
  </conditionalFormatting>
  <conditionalFormatting sqref="D6:G6">
    <cfRule type="expression" dxfId="10" priority="174">
      <formula>D6=""</formula>
    </cfRule>
  </conditionalFormatting>
  <conditionalFormatting sqref="B12:C12">
    <cfRule type="expression" dxfId="9" priority="117">
      <formula>B12=""</formula>
    </cfRule>
  </conditionalFormatting>
  <conditionalFormatting sqref="B13:C13">
    <cfRule type="expression" dxfId="8" priority="115">
      <formula>B13=""</formula>
    </cfRule>
  </conditionalFormatting>
  <conditionalFormatting sqref="D12 F12">
    <cfRule type="expression" dxfId="7" priority="88">
      <formula>D12=""</formula>
    </cfRule>
  </conditionalFormatting>
  <conditionalFormatting sqref="D13 F13">
    <cfRule type="expression" dxfId="6" priority="86">
      <formula>D13=""</formula>
    </cfRule>
  </conditionalFormatting>
  <dataValidations count="1">
    <dataValidation allowBlank="1" showInputMessage="1" showErrorMessage="1" prompt="Origen y Destino como LOCALIDAD" sqref="D11:E11 D12:G13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6" zoomScale="70" zoomScaleNormal="70" workbookViewId="0">
      <selection activeCell="G37" sqref="G37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64" t="str">
        <f>"PROGRAMA DE OPERACIÓN DEL SERVICIO ("&amp;B7&amp;" - "&amp;C7&amp;")"</f>
        <v>PROGRAMA DE OPERACIÓN DEL SERVICIO (201 -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201</v>
      </c>
      <c r="C7" s="4" t="str">
        <f>Servicios!C12</f>
        <v>Ida</v>
      </c>
      <c r="D7" s="4" t="str">
        <f>Servicios!D12</f>
        <v>PACÍFICO NORTE</v>
      </c>
      <c r="E7" s="4" t="str">
        <f>Servicios!F12</f>
        <v>BELLAVISTA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9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9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9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9" t="s">
        <v>19</v>
      </c>
      <c r="D18" s="11"/>
      <c r="E18" s="11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24"/>
      <c r="E19" s="24"/>
      <c r="F19" s="8"/>
      <c r="G19" s="9"/>
      <c r="H19" s="8"/>
      <c r="I19" s="9"/>
    </row>
    <row r="20" spans="2:9" x14ac:dyDescent="0.25">
      <c r="B20" s="10">
        <v>7</v>
      </c>
      <c r="C20" s="29" t="s">
        <v>21</v>
      </c>
      <c r="D20" s="42"/>
      <c r="E20" s="42"/>
      <c r="F20" s="42"/>
      <c r="G20" s="42"/>
      <c r="H20" s="42" t="s">
        <v>70</v>
      </c>
      <c r="I20" s="42">
        <v>3</v>
      </c>
    </row>
    <row r="21" spans="2:9" x14ac:dyDescent="0.25">
      <c r="B21" s="6">
        <v>8</v>
      </c>
      <c r="C21" s="7" t="s">
        <v>22</v>
      </c>
      <c r="D21" s="43"/>
      <c r="E21" s="43"/>
      <c r="F21" s="43"/>
      <c r="G21" s="43"/>
      <c r="H21" s="43" t="s">
        <v>70</v>
      </c>
      <c r="I21" s="43">
        <v>3</v>
      </c>
    </row>
    <row r="22" spans="2:9" x14ac:dyDescent="0.25">
      <c r="B22" s="10">
        <v>9</v>
      </c>
      <c r="C22" s="29" t="s">
        <v>23</v>
      </c>
      <c r="D22" s="42"/>
      <c r="E22" s="42"/>
      <c r="F22" s="42"/>
      <c r="G22" s="42"/>
      <c r="H22" s="42" t="s">
        <v>70</v>
      </c>
      <c r="I22" s="42">
        <v>3</v>
      </c>
    </row>
    <row r="23" spans="2:9" x14ac:dyDescent="0.25">
      <c r="B23" s="6">
        <v>10</v>
      </c>
      <c r="C23" s="7" t="s">
        <v>24</v>
      </c>
      <c r="D23" s="43"/>
      <c r="E23" s="43"/>
      <c r="F23" s="43"/>
      <c r="G23" s="43"/>
      <c r="H23" s="43" t="s">
        <v>71</v>
      </c>
      <c r="I23" s="43">
        <v>3</v>
      </c>
    </row>
    <row r="24" spans="2:9" x14ac:dyDescent="0.25">
      <c r="B24" s="10">
        <v>11</v>
      </c>
      <c r="C24" s="29" t="s">
        <v>25</v>
      </c>
      <c r="D24" s="42"/>
      <c r="E24" s="42"/>
      <c r="F24" s="42"/>
      <c r="G24" s="42"/>
      <c r="H24" s="42" t="s">
        <v>71</v>
      </c>
      <c r="I24" s="42">
        <v>3</v>
      </c>
    </row>
    <row r="25" spans="2:9" x14ac:dyDescent="0.25">
      <c r="B25" s="6">
        <v>12</v>
      </c>
      <c r="C25" s="7" t="s">
        <v>26</v>
      </c>
      <c r="D25" s="43"/>
      <c r="E25" s="43"/>
      <c r="F25" s="43"/>
      <c r="G25" s="43"/>
      <c r="H25" s="43" t="s">
        <v>71</v>
      </c>
      <c r="I25" s="43">
        <v>3</v>
      </c>
    </row>
    <row r="26" spans="2:9" x14ac:dyDescent="0.25">
      <c r="B26" s="10">
        <v>13</v>
      </c>
      <c r="C26" s="29" t="s">
        <v>27</v>
      </c>
      <c r="D26" s="42"/>
      <c r="E26" s="42"/>
      <c r="F26" s="42"/>
      <c r="G26" s="42"/>
      <c r="H26" s="42" t="s">
        <v>70</v>
      </c>
      <c r="I26" s="42">
        <v>3</v>
      </c>
    </row>
    <row r="27" spans="2:9" x14ac:dyDescent="0.25">
      <c r="B27" s="6">
        <v>14</v>
      </c>
      <c r="C27" s="7" t="s">
        <v>28</v>
      </c>
      <c r="D27" s="43"/>
      <c r="E27" s="43"/>
      <c r="F27" s="43"/>
      <c r="G27" s="43"/>
      <c r="H27" s="43" t="s">
        <v>71</v>
      </c>
      <c r="I27" s="43">
        <v>3</v>
      </c>
    </row>
    <row r="28" spans="2:9" x14ac:dyDescent="0.25">
      <c r="B28" s="10">
        <v>15</v>
      </c>
      <c r="C28" s="29" t="s">
        <v>29</v>
      </c>
      <c r="D28" s="42"/>
      <c r="E28" s="42"/>
      <c r="F28" s="42"/>
      <c r="G28" s="42"/>
      <c r="H28" s="42" t="s">
        <v>71</v>
      </c>
      <c r="I28" s="42">
        <v>3</v>
      </c>
    </row>
    <row r="29" spans="2:9" x14ac:dyDescent="0.25">
      <c r="B29" s="6">
        <v>16</v>
      </c>
      <c r="C29" s="7" t="s">
        <v>30</v>
      </c>
      <c r="D29" s="43"/>
      <c r="E29" s="43"/>
      <c r="F29" s="43"/>
      <c r="G29" s="43"/>
      <c r="H29" s="43" t="s">
        <v>71</v>
      </c>
      <c r="I29" s="43">
        <v>3</v>
      </c>
    </row>
    <row r="30" spans="2:9" x14ac:dyDescent="0.25">
      <c r="B30" s="10">
        <v>17</v>
      </c>
      <c r="C30" s="29" t="s">
        <v>31</v>
      </c>
      <c r="D30" s="42"/>
      <c r="E30" s="42"/>
      <c r="F30" s="42"/>
      <c r="G30" s="42"/>
      <c r="H30" s="42" t="s">
        <v>70</v>
      </c>
      <c r="I30" s="42">
        <v>3</v>
      </c>
    </row>
    <row r="31" spans="2:9" x14ac:dyDescent="0.25">
      <c r="B31" s="6">
        <v>18</v>
      </c>
      <c r="C31" s="7" t="s">
        <v>32</v>
      </c>
      <c r="D31" s="43"/>
      <c r="E31" s="43"/>
      <c r="F31" s="43"/>
      <c r="G31" s="43"/>
      <c r="H31" s="43" t="s">
        <v>70</v>
      </c>
      <c r="I31" s="43">
        <v>3</v>
      </c>
    </row>
    <row r="32" spans="2:9" ht="15.75" x14ac:dyDescent="0.25">
      <c r="B32" s="10">
        <v>19</v>
      </c>
      <c r="C32" s="29" t="s">
        <v>33</v>
      </c>
      <c r="D32" s="25"/>
      <c r="E32" s="25"/>
      <c r="F32" s="11"/>
      <c r="G32" s="12"/>
      <c r="H32" s="11"/>
      <c r="I32" s="12"/>
    </row>
    <row r="33" spans="2:9" ht="15.75" x14ac:dyDescent="0.25">
      <c r="B33" s="6">
        <v>20</v>
      </c>
      <c r="C33" s="7" t="s">
        <v>34</v>
      </c>
      <c r="D33" s="8"/>
      <c r="E33" s="8"/>
      <c r="F33" s="27"/>
      <c r="G33" s="26"/>
      <c r="H33" s="27"/>
      <c r="I33" s="26"/>
    </row>
    <row r="34" spans="2:9" ht="15.75" x14ac:dyDescent="0.25">
      <c r="B34" s="10">
        <v>21</v>
      </c>
      <c r="C34" s="29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/>
      <c r="F37" s="13"/>
      <c r="G37" s="14"/>
      <c r="H37" s="13"/>
      <c r="I37" s="14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4">
      <formula>F7=""</formula>
    </cfRule>
  </conditionalFormatting>
  <conditionalFormatting sqref="B7:E7">
    <cfRule type="expression" dxfId="4" priority="2">
      <formula>B7=""</formula>
    </cfRule>
  </conditionalFormatting>
  <conditionalFormatting sqref="F7">
    <cfRule type="expression" dxfId="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6" zoomScale="70" zoomScaleNormal="70" workbookViewId="0">
      <selection activeCell="E34" sqref="E34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64" t="str">
        <f>"PROGRAMA DE OPERACIÓN DEL SERVICIO ("&amp;B7&amp;" - "&amp;C7&amp;")"</f>
        <v>PROGRAMA DE OPERACIÓN DEL SERVICIO (201 -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201</v>
      </c>
      <c r="C7" s="4" t="str">
        <f>Servicios!C13</f>
        <v>Regreso</v>
      </c>
      <c r="D7" s="4" t="str">
        <f>Servicios!D13</f>
        <v>BELLAVISTA</v>
      </c>
      <c r="E7" s="4" t="str">
        <f>Servicios!F13</f>
        <v>PACÍFICO NORTE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 t="s">
        <v>9</v>
      </c>
      <c r="E11" s="66"/>
      <c r="F11" s="66" t="s">
        <v>10</v>
      </c>
      <c r="G11" s="66"/>
      <c r="H11" s="66" t="s">
        <v>11</v>
      </c>
      <c r="I11" s="66"/>
    </row>
    <row r="12" spans="2:9" ht="30" x14ac:dyDescent="0.25">
      <c r="B12" s="65"/>
      <c r="C12" s="6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29" t="s">
        <v>15</v>
      </c>
      <c r="D14" s="11" t="str">
        <f>IFERROR(IF(E14=0,"",IF(E14&lt;_xlfn.PERCENTILE.INC(($E$13:$E$36,$G$13:$G$36,$I$13:$I$36),0.2),"Baja",IF(E14&lt;_xlfn.PERCENTILE.INC(($E$13:$E$36,$G$13:$G$36,$I$13:$I$36),0.75),"Media","Alta"))),"-")</f>
        <v/>
      </c>
      <c r="E14" s="12"/>
      <c r="F14" s="11" t="str">
        <f>IFERROR(IF(G14=0,"",IF(G14&lt;_xlfn.PERCENTILE.INC(($E$13:$E$36,$G$13:$G$36,$I$13:$I$36),0.2),"Baja",IF(G14&lt;_xlfn.PERCENTILE.INC(($E$13:$E$36,$G$13:$G$36,$I$13:$I$36),0.75),"Media","Alta"))),"-")</f>
        <v/>
      </c>
      <c r="G14" s="12"/>
      <c r="H14" s="11" t="str">
        <f>IFERROR(IF(I14=0,"",IF(I14&lt;_xlfn.PERCENTILE.INC(($E$13:$E$36,$G$13:$G$36,$I$13:$I$36),0.2),"Baja",IF(I14&lt;_xlfn.PERCENTILE.INC(($E$13:$E$36,$G$13:$G$36,$I$13:$I$36),0.75),"Media","Alta"))),"-")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29" t="s">
        <v>17</v>
      </c>
      <c r="D16" s="11" t="str">
        <f>IFERROR(IF(E16=0,"",IF(E16&lt;_xlfn.PERCENTILE.INC(($E$13:$E$36,$G$13:$G$36,$I$13:$I$36),0.2),"Baja",IF(E16&lt;_xlfn.PERCENTILE.INC(($E$13:$E$36,$G$13:$G$36,$I$13:$I$36),0.75),"Media","Alta"))),"-")</f>
        <v/>
      </c>
      <c r="E16" s="12"/>
      <c r="F16" s="11" t="str">
        <f>IFERROR(IF(G16=0,"",IF(G16&lt;_xlfn.PERCENTILE.INC(($E$13:$E$36,$G$13:$G$36,$I$13:$I$36),0.2),"Baja",IF(G16&lt;_xlfn.PERCENTILE.INC(($E$13:$E$36,$G$13:$G$36,$I$13:$I$36),0.75),"Media","Alta"))),"-")</f>
        <v/>
      </c>
      <c r="G16" s="12"/>
      <c r="H16" s="11" t="str">
        <f>IFERROR(IF(I16=0,"",IF(I16&lt;_xlfn.PERCENTILE.INC(($E$13:$E$36,$G$13:$G$36,$I$13:$I$36),0.2),"Baja",IF(I16&lt;_xlfn.PERCENTILE.INC(($E$13:$E$36,$G$13:$G$36,$I$13:$I$36),0.75),"Media","Alta"))),"-")</f>
        <v/>
      </c>
      <c r="I16" s="12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29" t="s">
        <v>19</v>
      </c>
      <c r="D18" s="25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24"/>
      <c r="E19" s="9"/>
      <c r="F19" s="8"/>
      <c r="G19" s="9"/>
      <c r="H19" s="8"/>
      <c r="I19" s="9"/>
    </row>
    <row r="20" spans="2:9" x14ac:dyDescent="0.25">
      <c r="B20" s="10">
        <v>7</v>
      </c>
      <c r="C20" s="29" t="s">
        <v>21</v>
      </c>
      <c r="D20" s="42"/>
      <c r="E20" s="42"/>
      <c r="F20" s="42"/>
      <c r="G20" s="42"/>
      <c r="H20" s="42" t="s">
        <v>70</v>
      </c>
      <c r="I20" s="42">
        <v>3</v>
      </c>
    </row>
    <row r="21" spans="2:9" x14ac:dyDescent="0.25">
      <c r="B21" s="6">
        <v>8</v>
      </c>
      <c r="C21" s="7" t="s">
        <v>22</v>
      </c>
      <c r="D21" s="43"/>
      <c r="E21" s="43"/>
      <c r="F21" s="43"/>
      <c r="G21" s="43"/>
      <c r="H21" s="43" t="s">
        <v>70</v>
      </c>
      <c r="I21" s="43">
        <v>3</v>
      </c>
    </row>
    <row r="22" spans="2:9" x14ac:dyDescent="0.25">
      <c r="B22" s="10">
        <v>9</v>
      </c>
      <c r="C22" s="29" t="s">
        <v>23</v>
      </c>
      <c r="D22" s="42"/>
      <c r="E22" s="42"/>
      <c r="F22" s="42"/>
      <c r="G22" s="42"/>
      <c r="H22" s="42" t="s">
        <v>70</v>
      </c>
      <c r="I22" s="42">
        <v>3</v>
      </c>
    </row>
    <row r="23" spans="2:9" x14ac:dyDescent="0.25">
      <c r="B23" s="6">
        <v>10</v>
      </c>
      <c r="C23" s="7" t="s">
        <v>24</v>
      </c>
      <c r="D23" s="43"/>
      <c r="E23" s="43"/>
      <c r="F23" s="43"/>
      <c r="G23" s="43"/>
      <c r="H23" s="43" t="s">
        <v>71</v>
      </c>
      <c r="I23" s="43">
        <v>3</v>
      </c>
    </row>
    <row r="24" spans="2:9" x14ac:dyDescent="0.25">
      <c r="B24" s="10">
        <v>11</v>
      </c>
      <c r="C24" s="29" t="s">
        <v>25</v>
      </c>
      <c r="D24" s="42"/>
      <c r="E24" s="42"/>
      <c r="F24" s="42"/>
      <c r="G24" s="42"/>
      <c r="H24" s="42" t="s">
        <v>71</v>
      </c>
      <c r="I24" s="42">
        <v>3</v>
      </c>
    </row>
    <row r="25" spans="2:9" x14ac:dyDescent="0.25">
      <c r="B25" s="6">
        <v>12</v>
      </c>
      <c r="C25" s="7" t="s">
        <v>26</v>
      </c>
      <c r="D25" s="43"/>
      <c r="E25" s="43"/>
      <c r="F25" s="43"/>
      <c r="G25" s="43"/>
      <c r="H25" s="43" t="s">
        <v>72</v>
      </c>
      <c r="I25" s="43">
        <v>3</v>
      </c>
    </row>
    <row r="26" spans="2:9" x14ac:dyDescent="0.25">
      <c r="B26" s="10">
        <v>13</v>
      </c>
      <c r="C26" s="29" t="s">
        <v>27</v>
      </c>
      <c r="D26" s="42"/>
      <c r="E26" s="42"/>
      <c r="F26" s="42"/>
      <c r="G26" s="42"/>
      <c r="H26" s="42" t="s">
        <v>70</v>
      </c>
      <c r="I26" s="42">
        <v>3</v>
      </c>
    </row>
    <row r="27" spans="2:9" x14ac:dyDescent="0.25">
      <c r="B27" s="6">
        <v>14</v>
      </c>
      <c r="C27" s="7" t="s">
        <v>28</v>
      </c>
      <c r="D27" s="43"/>
      <c r="E27" s="43"/>
      <c r="F27" s="43"/>
      <c r="G27" s="43"/>
      <c r="H27" s="43" t="s">
        <v>71</v>
      </c>
      <c r="I27" s="43">
        <v>3</v>
      </c>
    </row>
    <row r="28" spans="2:9" x14ac:dyDescent="0.25">
      <c r="B28" s="10">
        <v>15</v>
      </c>
      <c r="C28" s="29" t="s">
        <v>29</v>
      </c>
      <c r="D28" s="42"/>
      <c r="E28" s="42"/>
      <c r="F28" s="42"/>
      <c r="G28" s="42"/>
      <c r="H28" s="42" t="s">
        <v>71</v>
      </c>
      <c r="I28" s="42">
        <v>3</v>
      </c>
    </row>
    <row r="29" spans="2:9" x14ac:dyDescent="0.25">
      <c r="B29" s="6">
        <v>16</v>
      </c>
      <c r="C29" s="7" t="s">
        <v>30</v>
      </c>
      <c r="D29" s="43"/>
      <c r="E29" s="43"/>
      <c r="F29" s="43"/>
      <c r="G29" s="43"/>
      <c r="H29" s="43" t="s">
        <v>71</v>
      </c>
      <c r="I29" s="43">
        <v>3</v>
      </c>
    </row>
    <row r="30" spans="2:9" x14ac:dyDescent="0.25">
      <c r="B30" s="10">
        <v>17</v>
      </c>
      <c r="C30" s="29" t="s">
        <v>31</v>
      </c>
      <c r="D30" s="42"/>
      <c r="E30" s="42"/>
      <c r="F30" s="42"/>
      <c r="G30" s="42"/>
      <c r="H30" s="42" t="s">
        <v>70</v>
      </c>
      <c r="I30" s="42">
        <v>3</v>
      </c>
    </row>
    <row r="31" spans="2:9" x14ac:dyDescent="0.25">
      <c r="B31" s="6">
        <v>18</v>
      </c>
      <c r="C31" s="7" t="s">
        <v>32</v>
      </c>
      <c r="D31" s="43"/>
      <c r="E31" s="43"/>
      <c r="F31" s="43"/>
      <c r="G31" s="43"/>
      <c r="H31" s="43" t="s">
        <v>70</v>
      </c>
      <c r="I31" s="43">
        <v>3</v>
      </c>
    </row>
    <row r="32" spans="2:9" ht="15.75" x14ac:dyDescent="0.25">
      <c r="B32" s="10">
        <v>19</v>
      </c>
      <c r="C32" s="29" t="s">
        <v>33</v>
      </c>
      <c r="D32" s="25"/>
      <c r="E32" s="12"/>
      <c r="F32" s="11"/>
      <c r="G32" s="12"/>
      <c r="H32" s="11"/>
      <c r="I32" s="12"/>
    </row>
    <row r="33" spans="2:9" ht="15.75" x14ac:dyDescent="0.25">
      <c r="B33" s="6">
        <v>20</v>
      </c>
      <c r="C33" s="7" t="s">
        <v>34</v>
      </c>
      <c r="D33" s="24"/>
      <c r="E33" s="9"/>
      <c r="F33" s="8"/>
      <c r="G33" s="9"/>
      <c r="H33" s="8"/>
      <c r="I33" s="9"/>
    </row>
    <row r="34" spans="2:9" ht="15.75" x14ac:dyDescent="0.25">
      <c r="B34" s="10">
        <v>21</v>
      </c>
      <c r="C34" s="29" t="s">
        <v>35</v>
      </c>
      <c r="D34" s="11"/>
      <c r="E34" s="12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29" t="s">
        <v>37</v>
      </c>
      <c r="D36" s="11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1" t="str">
        <f>IFERROR(IF(G36=0,"",IF(G36&lt;_xlfn.PERCENTILE.INC(($E$13:$E$36,$G$13:$G$36,$I$13:$I$36),0.2),"Baja",IF(G36&lt;_xlfn.PERCENTILE.INC(($E$13:$E$36,$G$13:$G$36,$I$13:$I$36),0.75),"Media","Alta"))),"-")</f>
        <v/>
      </c>
      <c r="G36" s="12"/>
      <c r="H36" s="11" t="str">
        <f>IFERROR(IF(I36=0,"",IF(I36&lt;_xlfn.PERCENTILE.INC(($E$13:$E$36,$G$13:$G$36,$I$13:$I$36),0.2),"Baja",IF(I36&lt;_xlfn.PERCENTILE.INC(($E$13:$E$36,$G$13:$G$36,$I$13:$I$36),0.75),"Media","Alta"))),"-")</f>
        <v/>
      </c>
      <c r="I36" s="12"/>
    </row>
    <row r="37" spans="2:9" ht="15.75" x14ac:dyDescent="0.25">
      <c r="B37" s="6" t="s">
        <v>38</v>
      </c>
      <c r="C37" s="7"/>
      <c r="D37" s="13"/>
      <c r="E37" s="14"/>
      <c r="F37" s="13"/>
      <c r="G37" s="14">
        <f>+SUM(G13:G36)</f>
        <v>0</v>
      </c>
      <c r="H37" s="13"/>
      <c r="I37" s="14">
        <f>+SUM(I13:I36)</f>
        <v>36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E7">
    <cfRule type="expression" dxfId="2" priority="10">
      <formula>B7=""</formula>
    </cfRule>
  </conditionalFormatting>
  <conditionalFormatting sqref="F7">
    <cfRule type="expression" dxfId="1" priority="2">
      <formula>F7=""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201-I</vt:lpstr>
      <vt:lpstr>201-R</vt:lpstr>
      <vt:lpstr>'201-I'!Área_de_impresión</vt:lpstr>
      <vt:lpstr>'201-R'!Área_de_impresión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ACER</cp:lastModifiedBy>
  <cp:lastPrinted>2019-12-09T03:57:00Z</cp:lastPrinted>
  <dcterms:created xsi:type="dcterms:W3CDTF">2017-06-13T19:17:56Z</dcterms:created>
  <dcterms:modified xsi:type="dcterms:W3CDTF">2021-05-28T14:12:04Z</dcterms:modified>
</cp:coreProperties>
</file>