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RE__LPP_Tocopilla_DLN,_Sábado_y_Domingo\"/>
    </mc:Choice>
  </mc:AlternateContent>
  <bookViews>
    <workbookView xWindow="-105" yWindow="-105" windowWidth="19425" windowHeight="10425" tabRatio="687" activeTab="5"/>
  </bookViews>
  <sheets>
    <sheet name="TAPA" sheetId="21" r:id="rId1"/>
    <sheet name="Operador L201" sheetId="22" r:id="rId2"/>
    <sheet name="D 201-I" sheetId="19" r:id="rId3"/>
    <sheet name="D 201-R" sheetId="20" r:id="rId4"/>
    <sheet name="201-I" sheetId="23" r:id="rId5"/>
    <sheet name="201-R" sheetId="24" r:id="rId6"/>
  </sheets>
  <externalReferences>
    <externalReference r:id="rId7"/>
  </externalReferences>
  <definedNames>
    <definedName name="_xlnm.Print_Area" localSheetId="4">'201-I'!$B$2:$I$37</definedName>
    <definedName name="_xlnm.Print_Area" localSheetId="5">'201-R'!$B$2:$I$37</definedName>
    <definedName name="_xlnm.Print_Area" localSheetId="2">'D 201-I'!$B$2:$I$36</definedName>
    <definedName name="_xlnm.Print_Area" localSheetId="3">'D 201-R'!$B$2:$I$36</definedName>
    <definedName name="Dias_en_el_mes" localSheetId="2">#REF!</definedName>
    <definedName name="Dias_en_el_mes" localSheetId="3">#REF!</definedName>
    <definedName name="Dias_en_el_mes" localSheetId="1">#REF!</definedName>
    <definedName name="Dias_en_el_mes" localSheetId="0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1">#REF!</definedName>
    <definedName name="Tarifa_Adulta" localSheetId="0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1" l="1"/>
  <c r="I37" i="23"/>
  <c r="G37" i="23"/>
  <c r="E37" i="23"/>
  <c r="I37" i="24"/>
  <c r="G37" i="24"/>
  <c r="E37" i="24"/>
  <c r="E7" i="24"/>
  <c r="D7" i="24"/>
  <c r="C7" i="24"/>
  <c r="B7" i="24"/>
  <c r="F7" i="24"/>
  <c r="F7" i="23"/>
  <c r="E7" i="23"/>
  <c r="D7" i="23"/>
  <c r="C7" i="23"/>
  <c r="B7" i="23"/>
  <c r="B2" i="24" l="1"/>
  <c r="B2" i="23"/>
  <c r="B2" i="19"/>
  <c r="C4" i="22"/>
  <c r="I11" i="22"/>
  <c r="D14" i="22" l="1"/>
  <c r="D13" i="22"/>
  <c r="D11" i="22"/>
  <c r="D10" i="22"/>
  <c r="D9" i="22"/>
  <c r="D8" i="22"/>
  <c r="D8" i="20"/>
  <c r="D7" i="20"/>
  <c r="E5" i="20"/>
  <c r="D5" i="20"/>
  <c r="C5" i="20"/>
  <c r="B5" i="20"/>
  <c r="D7" i="19"/>
  <c r="D8" i="19"/>
  <c r="E5" i="19"/>
  <c r="D5" i="19"/>
  <c r="C5" i="19"/>
  <c r="B5" i="19"/>
  <c r="I8" i="22"/>
  <c r="M42" i="22"/>
  <c r="L42" i="22"/>
  <c r="K42" i="22"/>
  <c r="M33" i="22"/>
  <c r="L33" i="22"/>
  <c r="K33" i="22"/>
  <c r="M32" i="22"/>
  <c r="L32" i="22"/>
  <c r="K32" i="22"/>
  <c r="K34" i="22" s="1"/>
  <c r="B2" i="20"/>
  <c r="M34" i="22" l="1"/>
  <c r="L34" i="22"/>
</calcChain>
</file>

<file path=xl/sharedStrings.xml><?xml version="1.0" encoding="utf-8"?>
<sst xmlns="http://schemas.openxmlformats.org/spreadsheetml/2006/main" count="403" uniqueCount="147">
  <si>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</si>
  <si>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</si>
  <si>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</si>
  <si>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</si>
  <si>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</si>
  <si>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</si>
  <si>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</si>
  <si>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</si>
  <si>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</si>
  <si>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</si>
  <si>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</si>
  <si>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</si>
  <si>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</si>
  <si>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</si>
  <si>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</si>
  <si>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</si>
  <si>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</si>
  <si>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</si>
  <si>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</si>
  <si>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</si>
  <si>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</si>
  <si>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</si>
  <si>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</si>
  <si>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</si>
  <si>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</si>
  <si>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</si>
  <si>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</si>
  <si>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</si>
  <si>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</si>
  <si>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</si>
  <si>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</si>
  <si>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</si>
  <si>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</si>
  <si>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</si>
  <si>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</si>
  <si>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</si>
  <si>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</si>
  <si>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</si>
  <si>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</si>
  <si>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</si>
  <si>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</si>
  <si>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</si>
  <si>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</si>
  <si>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</si>
  <si>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</si>
  <si>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</si>
  <si>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</si>
  <si>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</si>
  <si>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</si>
  <si>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</si>
  <si>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</si>
  <si>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</si>
  <si>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</si>
  <si>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</si>
  <si>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</si>
  <si>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</si>
  <si>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</si>
  <si>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</si>
  <si>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</si>
  <si>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</si>
  <si>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</si>
  <si>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</si>
  <si>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</si>
  <si>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</si>
  <si>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</si>
  <si>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</si>
  <si>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</si>
  <si>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</si>
  <si>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</si>
  <si>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</si>
  <si>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</si>
  <si>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</si>
  <si>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21:00-21:59</t>
  </si>
  <si>
    <t>22:00-22:59</t>
  </si>
  <si>
    <t>23:00-23:59</t>
  </si>
  <si>
    <t>TIPO REGULACIÓN</t>
  </si>
  <si>
    <t>ZONA REGULADA</t>
  </si>
  <si>
    <t>PO</t>
  </si>
  <si>
    <t>SI</t>
  </si>
  <si>
    <t>IDA</t>
  </si>
  <si>
    <t>REGRESO</t>
  </si>
  <si>
    <t>BELLAVISTA</t>
  </si>
  <si>
    <t>II</t>
  </si>
  <si>
    <t>Tocopilla</t>
  </si>
  <si>
    <t>RAMADITAS</t>
  </si>
  <si>
    <t>AVENIDA TENIENTE MERINO</t>
  </si>
  <si>
    <t>AVENIDA 18 DE SEPTIEMBRE</t>
  </si>
  <si>
    <t>ESMERALDA</t>
  </si>
  <si>
    <t>21 DE MAYO</t>
  </si>
  <si>
    <t>AVENIDA ARTURO PRAT</t>
  </si>
  <si>
    <t>P.LYNCH</t>
  </si>
  <si>
    <t>AVENIDA POTRERILLOS</t>
  </si>
  <si>
    <t>P. LYNCH</t>
  </si>
  <si>
    <t>RUTA 1</t>
  </si>
  <si>
    <t>ALMIRANTE RIVEROS</t>
  </si>
  <si>
    <t>PASAJE ESMERALDA</t>
  </si>
  <si>
    <t>MIRAFLORES</t>
  </si>
  <si>
    <t>TENIENTE URIBE</t>
  </si>
  <si>
    <t>SANTA ROSA</t>
  </si>
  <si>
    <t>WASHINGTON</t>
  </si>
  <si>
    <t>AVENIDA DOCTOR GUZMÁN</t>
  </si>
  <si>
    <t>POLICARPO TORO</t>
  </si>
  <si>
    <t>EL TENIENTE</t>
  </si>
  <si>
    <t>PARINACOTA</t>
  </si>
  <si>
    <t>LA EXÓTICA</t>
  </si>
  <si>
    <t>RANCAGUA</t>
  </si>
  <si>
    <t>GUILLERMO MATTA</t>
  </si>
  <si>
    <t>JULIO MONTT SALAMANCA</t>
  </si>
  <si>
    <t>BOLIVAR</t>
  </si>
  <si>
    <t>ANIBAL PINTO</t>
  </si>
  <si>
    <t>6 PONIENTE</t>
  </si>
  <si>
    <t>CALETA BUENA</t>
  </si>
  <si>
    <t>URCO</t>
  </si>
  <si>
    <t>PUNTA ARENAS</t>
  </si>
  <si>
    <t>Alta</t>
  </si>
  <si>
    <t>Media</t>
  </si>
  <si>
    <t>Baja</t>
  </si>
  <si>
    <t>SERRANO</t>
  </si>
  <si>
    <t>ANDINA</t>
  </si>
  <si>
    <t>IQUIQUE</t>
  </si>
  <si>
    <t>CHORRILLOS</t>
  </si>
  <si>
    <t>SAN FELIPE</t>
  </si>
  <si>
    <t>ORELLA</t>
  </si>
  <si>
    <t>201E</t>
  </si>
  <si>
    <t>PASAJE PUYEHUE</t>
  </si>
  <si>
    <t xml:space="preserve">Media </t>
  </si>
  <si>
    <t>L201</t>
  </si>
  <si>
    <t>FREIRE</t>
  </si>
  <si>
    <t>LAB</t>
  </si>
  <si>
    <t>SAB</t>
  </si>
  <si>
    <t>DOM</t>
  </si>
  <si>
    <t>Propuesta</t>
  </si>
  <si>
    <t>Vigente</t>
  </si>
  <si>
    <t>Estival</t>
  </si>
  <si>
    <t>Felipe Sepúlveda/Mauricio San Martín</t>
  </si>
  <si>
    <t>Margarita Velasquez/Rubén Tapia</t>
  </si>
  <si>
    <t>Tocopilla_Lic</t>
  </si>
  <si>
    <t>CTR</t>
  </si>
  <si>
    <t>Santiago Siglic Brito</t>
  </si>
  <si>
    <t>15.981.912-4</t>
  </si>
  <si>
    <t>José Luis Tapia Pérez</t>
  </si>
  <si>
    <t>8.379.158-6</t>
  </si>
  <si>
    <t>O'HIGGINS</t>
  </si>
  <si>
    <t>PUNTA ATALA</t>
  </si>
  <si>
    <t>CALETA DUENDE</t>
  </si>
  <si>
    <t>LA PARAGUA</t>
  </si>
  <si>
    <t>TRES MARÍAS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</si>
</sst>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 &quot;$&quot;* #,##0_ ;_ &quot;$&quot;* \-#,##0_ ;_ &quot;$&quot;* &quot;-&quot;_ ;_ @_ "/>
    <numFmt numFmtId="165" formatCode="_-* #,##0.00_-;\-* #,##0.00_-;_-* &quot;-&quot;??_-;_-@_-"/>
    <numFmt numFmtId="166" formatCode="_-&quot;$&quot;\ * #,##0.00_-;\-&quot;$&quot;\ * #,##0.00_-;_-&quot;$&quot;\ * &quot;-&quot;??_-;_-@_-"/>
    <numFmt numFmtId="167" formatCode="_-* #,##0.00\ _P_t_s_-;\-* #,##0.00\ _P_t_s_-;_-* &quot;-&quot;??\ _P_t_s_-;_-@_-"/>
    <numFmt numFmtId="168" formatCode="_(&quot;$&quot;\ * #,##0.00_);_(&quot;$&quot;\ * \(#,##0.00\);_(&quot;$&quot;\ * &quot;-&quot;??_);_(@_)"/>
    <numFmt numFmtId="169" formatCode="dd\/mm\/yyyy"/>
    <numFmt numFmtId="170" formatCode="0.0"/>
    <numFmt numFmtId="171" formatCode="dd/mm/yyyy;@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1"/>
      <color rgb="FF000000"/>
      <name val="Trebuchet MS"/>
      <family val="2"/>
    </font>
    <font>
      <u/>
      <sz val="11"/>
      <color theme="1"/>
      <name val="Trebuchet MS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9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1" applyNumberFormat="0" applyAlignment="0" applyProtection="0"/>
    <xf numFmtId="0" fontId="7" fillId="19" borderId="2" applyNumberFormat="0" applyAlignment="0" applyProtection="0"/>
    <xf numFmtId="0" fontId="8" fillId="0" borderId="3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1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4" applyNumberFormat="0" applyFont="0" applyAlignment="0" applyProtection="0"/>
    <xf numFmtId="0" fontId="13" fillId="25" borderId="4" applyNumberFormat="0" applyFont="0" applyAlignment="0" applyProtection="0"/>
    <xf numFmtId="0" fontId="3" fillId="25" borderId="4" applyNumberFormat="0" applyFont="0" applyAlignment="0" applyProtection="0"/>
    <xf numFmtId="0" fontId="3" fillId="25" borderId="4" applyNumberFormat="0" applyFont="0" applyAlignment="0" applyProtection="0"/>
    <xf numFmtId="0" fontId="3" fillId="25" borderId="4" applyNumberFormat="0" applyFont="0" applyAlignment="0" applyProtection="0"/>
    <xf numFmtId="0" fontId="3" fillId="25" borderId="4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6" fillId="18" borderId="10" applyNumberFormat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9" borderId="10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25" borderId="11" applyNumberFormat="0" applyFont="0" applyAlignment="0" applyProtection="0"/>
    <xf numFmtId="0" fontId="13" fillId="25" borderId="11" applyNumberFormat="0" applyFont="0" applyAlignment="0" applyProtection="0"/>
    <xf numFmtId="0" fontId="3" fillId="25" borderId="11" applyNumberFormat="0" applyFont="0" applyAlignment="0" applyProtection="0"/>
    <xf numFmtId="0" fontId="3" fillId="25" borderId="11" applyNumberFormat="0" applyFont="0" applyAlignment="0" applyProtection="0"/>
    <xf numFmtId="0" fontId="3" fillId="25" borderId="11" applyNumberFormat="0" applyFont="0" applyAlignment="0" applyProtection="0"/>
    <xf numFmtId="0" fontId="3" fillId="25" borderId="11" applyNumberFormat="0" applyFont="0" applyAlignment="0" applyProtection="0"/>
    <xf numFmtId="0" fontId="16" fillId="18" borderId="12" applyNumberFormat="0" applyAlignment="0" applyProtection="0"/>
    <xf numFmtId="0" fontId="22" fillId="0" borderId="13" applyNumberFormat="0" applyFill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center"/>
    </xf>
    <xf numFmtId="0" fontId="26" fillId="0" borderId="0" xfId="0" applyFont="1"/>
    <xf numFmtId="0" fontId="29" fillId="0" borderId="0" xfId="0" applyFont="1"/>
    <xf numFmtId="0" fontId="24" fillId="0" borderId="0" xfId="0" applyFont="1" applyAlignment="1">
      <alignment horizontal="left"/>
    </xf>
    <xf numFmtId="2" fontId="0" fillId="0" borderId="0" xfId="0" applyNumberFormat="1"/>
    <xf numFmtId="170" fontId="0" fillId="0" borderId="0" xfId="0" applyNumberFormat="1"/>
    <xf numFmtId="1" fontId="0" fillId="0" borderId="0" xfId="0" applyNumberFormat="1"/>
    <xf numFmtId="0" fontId="32" fillId="0" borderId="0" xfId="0" applyFont="1"/>
    <xf numFmtId="0" fontId="33" fillId="0" borderId="14" xfId="0" applyFont="1" applyFill="1" applyBorder="1" applyAlignment="1">
      <alignment horizontal="center" vertical="center" wrapText="1"/>
    </xf>
    <xf numFmtId="0" fontId="33" fillId="27" borderId="14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27" borderId="14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28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5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5" fillId="0" borderId="0" xfId="0" applyFont="1" applyAlignment="1">
      <alignment horizontal="left"/>
    </xf>
    <xf numFmtId="0" fontId="35" fillId="26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71" fontId="24" fillId="0" borderId="14" xfId="0" applyNumberFormat="1" applyFont="1" applyBorder="1" applyAlignment="1">
      <alignment horizontal="center"/>
    </xf>
    <xf numFmtId="0" fontId="27" fillId="0" borderId="14" xfId="0" applyFont="1" applyBorder="1" applyAlignment="1">
      <alignment horizontal="left"/>
    </xf>
    <xf numFmtId="0" fontId="27" fillId="3" borderId="15" xfId="0" applyFont="1" applyFill="1" applyBorder="1"/>
    <xf numFmtId="169" fontId="24" fillId="0" borderId="14" xfId="0" applyNumberFormat="1" applyFont="1" applyBorder="1" applyAlignment="1">
      <alignment horizontal="left"/>
    </xf>
    <xf numFmtId="0" fontId="27" fillId="26" borderId="14" xfId="0" applyFont="1" applyFill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27" fillId="3" borderId="14" xfId="0" applyFont="1" applyFill="1" applyBorder="1" applyAlignment="1">
      <alignment horizontal="center" vertical="center" wrapText="1"/>
    </xf>
    <xf numFmtId="2" fontId="31" fillId="0" borderId="14" xfId="0" applyNumberFormat="1" applyFont="1" applyBorder="1" applyAlignment="1">
      <alignment horizontal="center"/>
    </xf>
    <xf numFmtId="0" fontId="0" fillId="0" borderId="14" xfId="0" applyBorder="1"/>
    <xf numFmtId="0" fontId="24" fillId="2" borderId="14" xfId="0" applyFont="1" applyFill="1" applyBorder="1" applyAlignment="1">
      <alignment horizontal="center"/>
    </xf>
    <xf numFmtId="164" fontId="0" fillId="0" borderId="0" xfId="158" applyFont="1"/>
    <xf numFmtId="0" fontId="35" fillId="0" borderId="0" xfId="0" applyFont="1"/>
    <xf numFmtId="0" fontId="0" fillId="3" borderId="14" xfId="0" applyFill="1" applyBorder="1" applyAlignment="1">
      <alignment horizontal="center"/>
    </xf>
    <xf numFmtId="0" fontId="35" fillId="27" borderId="14" xfId="0" applyFont="1" applyFill="1" applyBorder="1" applyAlignment="1">
      <alignment horizontal="center" vertical="center" wrapText="1"/>
    </xf>
    <xf numFmtId="0" fontId="35" fillId="0" borderId="14" xfId="0" applyFont="1" applyBorder="1" applyAlignment="1">
      <alignment horizontal="center"/>
    </xf>
    <xf numFmtId="0" fontId="35" fillId="0" borderId="14" xfId="0" applyFont="1" applyBorder="1" applyAlignment="1">
      <alignment horizontal="center" vertical="center"/>
    </xf>
    <xf numFmtId="0" fontId="35" fillId="27" borderId="14" xfId="0" applyFont="1" applyFill="1" applyBorder="1" applyAlignment="1">
      <alignment horizontal="center"/>
    </xf>
    <xf numFmtId="0" fontId="35" fillId="27" borderId="14" xfId="0" applyFont="1" applyFill="1" applyBorder="1" applyAlignment="1">
      <alignment horizontal="center" vertical="center"/>
    </xf>
    <xf numFmtId="0" fontId="38" fillId="0" borderId="0" xfId="0" applyFont="1"/>
    <xf numFmtId="0" fontId="35" fillId="2" borderId="14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9" borderId="14" xfId="0" applyFill="1" applyBorder="1" applyAlignment="1">
      <alignment horizontal="center"/>
    </xf>
    <xf numFmtId="0" fontId="0" fillId="29" borderId="14" xfId="0" applyFill="1" applyBorder="1" applyAlignment="1">
      <alignment horizontal="center"/>
    </xf>
    <xf numFmtId="0" fontId="27" fillId="0" borderId="14" xfId="0" applyFont="1" applyBorder="1" applyAlignment="1">
      <alignment horizontal="left"/>
    </xf>
    <xf numFmtId="0" fontId="30" fillId="0" borderId="14" xfId="0" applyFont="1" applyFill="1" applyBorder="1" applyAlignment="1">
      <alignment horizontal="center"/>
    </xf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29" borderId="14" xfId="0" applyFont="1" applyFill="1" applyBorder="1" applyAlignment="1">
      <alignment horizontal="center"/>
    </xf>
    <xf numFmtId="0" fontId="27" fillId="3" borderId="15" xfId="0" applyFont="1" applyFill="1" applyBorder="1" applyAlignment="1">
      <alignment horizontal="left"/>
    </xf>
    <xf numFmtId="0" fontId="27" fillId="3" borderId="17" xfId="0" applyFont="1" applyFill="1" applyBorder="1" applyAlignment="1">
      <alignment horizontal="left"/>
    </xf>
    <xf numFmtId="0" fontId="30" fillId="0" borderId="15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27" fillId="3" borderId="14" xfId="0" applyFont="1" applyFill="1" applyBorder="1" applyAlignment="1">
      <alignment horizontal="left"/>
    </xf>
    <xf numFmtId="0" fontId="27" fillId="3" borderId="1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left"/>
    </xf>
    <xf numFmtId="0" fontId="24" fillId="2" borderId="17" xfId="0" applyFont="1" applyFill="1" applyBorder="1" applyAlignment="1">
      <alignment horizontal="left"/>
    </xf>
    <xf numFmtId="0" fontId="30" fillId="2" borderId="15" xfId="0" applyFont="1" applyFill="1" applyBorder="1" applyAlignment="1">
      <alignment horizontal="center"/>
    </xf>
    <xf numFmtId="0" fontId="30" fillId="2" borderId="17" xfId="0" applyFont="1" applyFill="1" applyBorder="1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28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7" fillId="0" borderId="14" xfId="0" applyFont="1" applyBorder="1" applyAlignment="1">
      <alignment horizontal="center"/>
    </xf>
    <xf numFmtId="0" fontId="0" fillId="29" borderId="14" xfId="0" applyFill="1" applyBorder="1" applyAlignment="1">
      <alignment horizontal="center"/>
    </xf>
    <xf numFmtId="0" fontId="37" fillId="29" borderId="14" xfId="0" applyFont="1" applyFill="1" applyBorder="1" applyAlignment="1">
      <alignment horizontal="center"/>
    </xf>
    <xf numFmtId="0" fontId="35" fillId="26" borderId="14" xfId="0" applyFont="1" applyFill="1" applyBorder="1" applyAlignment="1">
      <alignment horizontal="center"/>
    </xf>
    <xf numFmtId="0" fontId="35" fillId="26" borderId="14" xfId="0" applyFont="1" applyFill="1" applyBorder="1" applyAlignment="1">
      <alignment horizontal="center" wrapText="1"/>
    </xf>
    <xf numFmtId="0" fontId="36" fillId="26" borderId="0" xfId="0" applyFont="1" applyFill="1" applyAlignment="1">
      <alignment horizontal="center" vertical="center"/>
    </xf>
    <xf numFmtId="0" fontId="35" fillId="26" borderId="14" xfId="0" applyFont="1" applyFill="1" applyBorder="1" applyAlignment="1">
      <alignment horizontal="left"/>
    </xf>
    <xf numFmtId="0" fontId="0" fillId="29" borderId="14" xfId="0" applyFill="1" applyBorder="1" applyAlignment="1">
      <alignment horizontal="left"/>
    </xf>
    <xf numFmtId="0" fontId="0" fillId="0" borderId="14" xfId="0" applyBorder="1" applyAlignment="1">
      <alignment horizontal="left"/>
    </xf>
    <xf numFmtId="0" fontId="23" fillId="26" borderId="0" xfId="0" applyFont="1" applyFill="1" applyAlignment="1">
      <alignment horizontal="center" vertical="center"/>
    </xf>
    <xf numFmtId="0" fontId="35" fillId="27" borderId="14" xfId="0" applyFont="1" applyFill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</cellXfs>
  <cellStyles count="159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[0]" xfId="158" builtinId="7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2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lipe/Google%20Drive/Macro%20Zona%20Norte/1-Perimetros/Tocopilla/3-%20Base%20licitacion/PO_II_Tocopilla%20Normal%20Licit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L201"/>
      <sheetName val="D 201-I"/>
      <sheetName val="D 201-R"/>
      <sheetName val="201-I"/>
      <sheetName val="201-R"/>
    </sheetNames>
    <sheetDataSet>
      <sheetData sheetId="0"/>
      <sheetData sheetId="1"/>
      <sheetData sheetId="2"/>
      <sheetData sheetId="3"/>
      <sheetData sheetId="4">
        <row r="38">
          <cell r="F38" t="str">
            <v>-</v>
          </cell>
          <cell r="H38" t="str">
            <v>-</v>
          </cell>
        </row>
      </sheetData>
      <sheetData sheetId="5">
        <row r="37">
          <cell r="E37">
            <v>38</v>
          </cell>
          <cell r="G37">
            <v>20</v>
          </cell>
          <cell r="I37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70" zoomScaleNormal="70" workbookViewId="0">
      <selection activeCell="D18" sqref="D18"/>
    </sheetView>
  </sheetViews>
  <sheetFormatPr baseColWidth="10" defaultColWidth="11.42578125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3" spans="1:10" ht="16.5" x14ac:dyDescent="0.3">
      <c r="B3" s="1"/>
      <c r="C3" s="1"/>
      <c r="D3" s="1"/>
      <c r="E3" s="1"/>
      <c r="F3" s="1"/>
      <c r="G3" s="1"/>
      <c r="H3" s="1"/>
      <c r="I3" s="1"/>
      <c r="J3" s="1"/>
    </row>
    <row r="4" spans="1:10" ht="36" x14ac:dyDescent="0.25">
      <c r="B4" s="52" t="str">
        <f>+D12&amp;"_"&amp;D13&amp;"_"&amp;D14&amp;"_"&amp;D15&amp;"_"&amp;I12&amp;"_"&amp;YEAR(D17)&amp;"_"&amp;I13</f>
        <v>PO_II_Tocopilla_Lic_L201_Estival_2020_2</v>
      </c>
      <c r="C4" s="52"/>
      <c r="D4" s="52"/>
      <c r="E4" s="52"/>
      <c r="F4" s="52"/>
      <c r="G4" s="52"/>
      <c r="H4" s="52"/>
      <c r="I4" s="52"/>
      <c r="J4" s="52"/>
    </row>
    <row r="5" spans="1:10" ht="16.5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10" ht="16.5" x14ac:dyDescent="0.3">
      <c r="A6" s="3"/>
      <c r="B6" s="1"/>
      <c r="C6" s="1"/>
      <c r="D6" s="1"/>
      <c r="E6" s="1"/>
      <c r="F6" s="1"/>
      <c r="G6" s="1"/>
      <c r="H6" s="1"/>
      <c r="I6" s="1"/>
      <c r="J6" s="1"/>
    </row>
    <row r="7" spans="1:10" ht="16.5" x14ac:dyDescent="0.3">
      <c r="A7" s="3"/>
      <c r="B7" s="1"/>
      <c r="C7" s="1"/>
      <c r="D7" s="1"/>
      <c r="E7" s="1"/>
      <c r="F7" s="1"/>
      <c r="G7" s="1"/>
      <c r="H7" s="1"/>
      <c r="I7" s="1"/>
      <c r="J7" s="1"/>
    </row>
    <row r="8" spans="1:10" ht="16.5" x14ac:dyDescent="0.3">
      <c r="A8" s="3"/>
      <c r="B8" s="1"/>
      <c r="C8" s="1"/>
      <c r="D8" s="1"/>
      <c r="E8" s="1"/>
      <c r="F8" s="1"/>
      <c r="G8" s="1"/>
      <c r="H8" s="1"/>
      <c r="I8" s="1"/>
      <c r="J8" s="1"/>
    </row>
    <row r="9" spans="1:10" ht="16.5" x14ac:dyDescent="0.3">
      <c r="A9" s="3"/>
      <c r="B9" s="1"/>
      <c r="C9" s="1"/>
      <c r="D9" s="1"/>
      <c r="E9" s="1"/>
      <c r="F9" s="1"/>
      <c r="G9" s="1"/>
      <c r="H9" s="1"/>
      <c r="I9" s="1"/>
      <c r="J9" s="1"/>
    </row>
    <row r="10" spans="1:10" ht="16.5" x14ac:dyDescent="0.3">
      <c r="B10" s="1"/>
      <c r="C10" s="1"/>
      <c r="D10" s="1"/>
      <c r="E10" s="1"/>
      <c r="F10" s="1"/>
      <c r="G10" s="1"/>
      <c r="H10" s="1"/>
      <c r="I10" s="1"/>
      <c r="J10" s="1"/>
    </row>
    <row r="11" spans="1:10" ht="16.5" x14ac:dyDescent="0.3">
      <c r="B11" s="47" t="s">
        <v>75</v>
      </c>
      <c r="C11" s="47"/>
      <c r="D11" s="53" t="s">
        <v>137</v>
      </c>
      <c r="E11" s="54"/>
      <c r="F11" s="1"/>
      <c r="G11" s="1"/>
      <c r="H11" s="1"/>
      <c r="I11" s="1"/>
      <c r="J11" s="1"/>
    </row>
    <row r="12" spans="1:10" ht="16.5" x14ac:dyDescent="0.3">
      <c r="B12" s="47" t="s">
        <v>36</v>
      </c>
      <c r="C12" s="47"/>
      <c r="D12" s="50" t="s">
        <v>77</v>
      </c>
      <c r="E12" s="50"/>
      <c r="F12" s="1"/>
      <c r="G12" s="47" t="s">
        <v>37</v>
      </c>
      <c r="H12" s="47"/>
      <c r="I12" s="50" t="s">
        <v>133</v>
      </c>
      <c r="J12" s="50"/>
    </row>
    <row r="13" spans="1:10" ht="16.5" x14ac:dyDescent="0.3">
      <c r="B13" s="47" t="s">
        <v>38</v>
      </c>
      <c r="C13" s="47"/>
      <c r="D13" s="50" t="s">
        <v>82</v>
      </c>
      <c r="E13" s="50"/>
      <c r="F13" s="1"/>
      <c r="G13" s="47" t="s">
        <v>39</v>
      </c>
      <c r="H13" s="47"/>
      <c r="I13" s="51">
        <v>2</v>
      </c>
      <c r="J13" s="51"/>
    </row>
    <row r="14" spans="1:10" ht="16.5" x14ac:dyDescent="0.3">
      <c r="B14" s="47" t="s">
        <v>76</v>
      </c>
      <c r="C14" s="47"/>
      <c r="D14" s="50" t="s">
        <v>136</v>
      </c>
      <c r="E14" s="50"/>
      <c r="F14" s="1"/>
      <c r="G14" s="1"/>
      <c r="H14" s="1"/>
      <c r="I14" s="1"/>
      <c r="J14" s="1"/>
    </row>
    <row r="15" spans="1:10" ht="16.5" x14ac:dyDescent="0.3">
      <c r="B15" s="47" t="s">
        <v>40</v>
      </c>
      <c r="C15" s="47"/>
      <c r="D15" s="48" t="s">
        <v>126</v>
      </c>
      <c r="E15" s="48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7" t="s">
        <v>41</v>
      </c>
      <c r="C17" s="47"/>
      <c r="D17" s="22">
        <v>44160</v>
      </c>
      <c r="E17" s="2"/>
      <c r="F17" s="23" t="s">
        <v>42</v>
      </c>
      <c r="G17" s="49" t="s">
        <v>134</v>
      </c>
      <c r="H17" s="49"/>
      <c r="I17" s="49"/>
      <c r="J17" s="49"/>
    </row>
    <row r="18" spans="2:10" ht="16.5" x14ac:dyDescent="0.3">
      <c r="B18" s="47" t="s">
        <v>43</v>
      </c>
      <c r="C18" s="47"/>
      <c r="D18" s="22">
        <v>44255</v>
      </c>
      <c r="E18" s="2"/>
      <c r="F18" s="23" t="s">
        <v>44</v>
      </c>
      <c r="G18" s="49" t="s">
        <v>135</v>
      </c>
      <c r="H18" s="49"/>
      <c r="I18" s="49"/>
      <c r="J18" s="4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  <row r="21" spans="2:10" ht="16.5" x14ac:dyDescent="0.3">
      <c r="B21" s="1"/>
      <c r="C21" s="1"/>
      <c r="D21" s="1"/>
      <c r="E21" s="1"/>
      <c r="F21" s="1"/>
      <c r="G21" s="1"/>
      <c r="H21" s="1"/>
      <c r="I21" s="1"/>
      <c r="J21" s="1"/>
    </row>
  </sheetData>
  <mergeCells count="19">
    <mergeCell ref="B4:J4"/>
    <mergeCell ref="B11:C11"/>
    <mergeCell ref="D11:E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B15:C15"/>
    <mergeCell ref="D15:E15"/>
    <mergeCell ref="B17:C17"/>
    <mergeCell ref="G17:J17"/>
    <mergeCell ref="B18:C18"/>
    <mergeCell ref="G18:J18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opLeftCell="A10" zoomScale="70" zoomScaleNormal="70" workbookViewId="0">
      <selection activeCell="D34" sqref="D34"/>
    </sheetView>
  </sheetViews>
  <sheetFormatPr baseColWidth="10" defaultColWidth="11.42578125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6" width="0" hidden="1" customWidth="1"/>
  </cols>
  <sheetData>
    <row r="1" spans="1:10" ht="16.5" x14ac:dyDescent="0.3">
      <c r="A1" s="1"/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A2" s="1"/>
      <c r="B2" s="67" t="s">
        <v>45</v>
      </c>
      <c r="C2" s="67"/>
      <c r="D2" s="67"/>
      <c r="E2" s="67"/>
      <c r="F2" s="67"/>
      <c r="G2" s="67"/>
      <c r="H2" s="67"/>
      <c r="I2" s="67"/>
      <c r="J2" s="67"/>
    </row>
    <row r="3" spans="1:10" ht="16.5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8.75" x14ac:dyDescent="0.3">
      <c r="A4" s="9"/>
      <c r="B4" s="24" t="s">
        <v>46</v>
      </c>
      <c r="C4" s="68" t="str">
        <f>TAPA!B4</f>
        <v>PO_II_Tocopilla_Lic_L201_Estival_2020_2</v>
      </c>
      <c r="D4" s="68"/>
      <c r="E4" s="68"/>
      <c r="F4" s="68"/>
      <c r="G4" s="68"/>
      <c r="H4" s="68"/>
      <c r="I4" s="68"/>
      <c r="J4" s="68"/>
    </row>
    <row r="5" spans="1:10" ht="16.5" x14ac:dyDescent="0.3">
      <c r="A5" s="1"/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A6" s="1"/>
      <c r="B6" s="4" t="s">
        <v>47</v>
      </c>
      <c r="C6" s="2"/>
      <c r="D6" s="2"/>
      <c r="E6" s="2"/>
      <c r="F6" s="2"/>
      <c r="G6" s="2"/>
      <c r="H6" s="1"/>
      <c r="I6" s="1"/>
      <c r="J6" s="1"/>
    </row>
    <row r="7" spans="1:10" ht="16.5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6.5" x14ac:dyDescent="0.3">
      <c r="A8" s="1"/>
      <c r="B8" s="61" t="s">
        <v>36</v>
      </c>
      <c r="C8" s="61"/>
      <c r="D8" s="49" t="str">
        <f>TAPA!D12</f>
        <v>PO</v>
      </c>
      <c r="E8" s="49"/>
      <c r="F8" s="1"/>
      <c r="G8" s="61" t="s">
        <v>37</v>
      </c>
      <c r="H8" s="61"/>
      <c r="I8" s="53" t="str">
        <f>TAPA!I12</f>
        <v>Estival</v>
      </c>
      <c r="J8" s="54"/>
    </row>
    <row r="9" spans="1:10" ht="16.5" x14ac:dyDescent="0.3">
      <c r="A9" s="1"/>
      <c r="B9" s="61" t="s">
        <v>38</v>
      </c>
      <c r="C9" s="61"/>
      <c r="D9" s="49" t="str">
        <f>TAPA!D13</f>
        <v>II</v>
      </c>
      <c r="E9" s="49"/>
      <c r="F9" s="1"/>
      <c r="G9" s="61" t="s">
        <v>48</v>
      </c>
      <c r="H9" s="61"/>
      <c r="I9" s="63"/>
      <c r="J9" s="64"/>
    </row>
    <row r="10" spans="1:10" ht="16.5" x14ac:dyDescent="0.3">
      <c r="A10" s="1"/>
      <c r="B10" s="61" t="s">
        <v>76</v>
      </c>
      <c r="C10" s="61"/>
      <c r="D10" s="49" t="str">
        <f>TAPA!D14</f>
        <v>Tocopilla_Lic</v>
      </c>
      <c r="E10" s="49"/>
      <c r="F10" s="1"/>
      <c r="G10" s="61" t="s">
        <v>49</v>
      </c>
      <c r="H10" s="61"/>
      <c r="I10" s="53" t="s">
        <v>50</v>
      </c>
      <c r="J10" s="54"/>
    </row>
    <row r="11" spans="1:10" ht="16.5" x14ac:dyDescent="0.3">
      <c r="A11" s="1"/>
      <c r="B11" s="61" t="s">
        <v>40</v>
      </c>
      <c r="C11" s="61"/>
      <c r="D11" s="49" t="str">
        <f>TAPA!D15</f>
        <v>L201</v>
      </c>
      <c r="E11" s="49"/>
      <c r="F11" s="1"/>
      <c r="G11" s="61" t="s">
        <v>39</v>
      </c>
      <c r="H11" s="61"/>
      <c r="I11" s="65">
        <f>TAPA!I13</f>
        <v>2</v>
      </c>
      <c r="J11" s="66"/>
    </row>
    <row r="12" spans="1:10" ht="16.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6.5" x14ac:dyDescent="0.3">
      <c r="A13" s="1"/>
      <c r="B13" s="61" t="s">
        <v>41</v>
      </c>
      <c r="C13" s="61"/>
      <c r="D13" s="25">
        <f>TAPA!D17</f>
        <v>44160</v>
      </c>
      <c r="E13" s="5"/>
      <c r="F13" s="5"/>
      <c r="G13" s="1"/>
      <c r="H13" s="1"/>
      <c r="I13" s="1"/>
      <c r="J13" s="1"/>
    </row>
    <row r="14" spans="1:10" ht="16.5" x14ac:dyDescent="0.3">
      <c r="A14" s="1"/>
      <c r="B14" s="61" t="s">
        <v>43</v>
      </c>
      <c r="C14" s="61"/>
      <c r="D14" s="25">
        <f>TAPA!D18</f>
        <v>44255</v>
      </c>
      <c r="E14" s="5"/>
      <c r="F14" s="5"/>
      <c r="G14" s="5"/>
      <c r="H14" s="5"/>
      <c r="I14" s="1"/>
      <c r="J14" s="1"/>
    </row>
    <row r="15" spans="1:10" ht="16.5" x14ac:dyDescent="0.3">
      <c r="A15" s="1"/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A16" s="1"/>
      <c r="B16" s="4" t="s">
        <v>51</v>
      </c>
      <c r="C16" s="2"/>
      <c r="D16" s="2"/>
      <c r="E16" s="2"/>
      <c r="F16" s="2"/>
      <c r="G16" s="1"/>
      <c r="H16" s="1"/>
      <c r="I16" s="1"/>
      <c r="J16" s="1"/>
    </row>
    <row r="17" spans="1:15" ht="16.5" x14ac:dyDescent="0.3">
      <c r="A17" s="1"/>
      <c r="B17" s="1"/>
      <c r="C17" s="2"/>
      <c r="D17" s="2"/>
      <c r="E17" s="2"/>
      <c r="F17" s="2"/>
      <c r="G17" s="2"/>
      <c r="H17" s="1"/>
      <c r="I17" s="1"/>
      <c r="J17" s="1"/>
    </row>
    <row r="18" spans="1:15" ht="16.5" x14ac:dyDescent="0.3">
      <c r="A18" s="1"/>
      <c r="B18" s="56" t="s">
        <v>52</v>
      </c>
      <c r="C18" s="57"/>
      <c r="D18" s="58" t="s">
        <v>138</v>
      </c>
      <c r="E18" s="59"/>
      <c r="F18" s="59"/>
      <c r="G18" s="60"/>
      <c r="H18" s="1"/>
      <c r="I18" s="26" t="s">
        <v>53</v>
      </c>
      <c r="J18" s="27" t="s">
        <v>141</v>
      </c>
    </row>
    <row r="19" spans="1:15" ht="16.5" x14ac:dyDescent="0.3">
      <c r="A19" s="1"/>
      <c r="B19" s="56" t="s">
        <v>54</v>
      </c>
      <c r="C19" s="57"/>
      <c r="D19" s="58">
        <v>400040</v>
      </c>
      <c r="E19" s="59"/>
      <c r="F19" s="59"/>
      <c r="G19" s="60"/>
      <c r="H19" s="1"/>
      <c r="I19" s="1"/>
      <c r="J19" s="1"/>
    </row>
    <row r="20" spans="1:15" ht="16.5" x14ac:dyDescent="0.3">
      <c r="A20" s="1"/>
      <c r="B20" s="56" t="s">
        <v>55</v>
      </c>
      <c r="C20" s="57"/>
      <c r="D20" s="58" t="s">
        <v>138</v>
      </c>
      <c r="E20" s="59"/>
      <c r="F20" s="59"/>
      <c r="G20" s="60"/>
      <c r="H20" s="1"/>
      <c r="I20" s="26" t="s">
        <v>53</v>
      </c>
      <c r="J20" s="43" t="s">
        <v>141</v>
      </c>
    </row>
    <row r="21" spans="1:15" ht="16.5" x14ac:dyDescent="0.3">
      <c r="A21" s="1"/>
      <c r="B21" s="56" t="s">
        <v>56</v>
      </c>
      <c r="C21" s="57"/>
      <c r="D21" s="58" t="s">
        <v>140</v>
      </c>
      <c r="E21" s="59"/>
      <c r="F21" s="59"/>
      <c r="G21" s="60"/>
      <c r="H21" s="1"/>
      <c r="I21" s="26" t="s">
        <v>53</v>
      </c>
      <c r="J21" s="27" t="s">
        <v>139</v>
      </c>
    </row>
    <row r="22" spans="1:15" ht="16.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5" ht="18" x14ac:dyDescent="0.35">
      <c r="A23" s="1"/>
      <c r="B23" s="4" t="s">
        <v>57</v>
      </c>
      <c r="C23" s="1"/>
      <c r="D23" s="1"/>
      <c r="E23" s="1"/>
      <c r="F23" s="1"/>
      <c r="G23" s="1"/>
      <c r="H23" s="1"/>
      <c r="I23" s="1"/>
      <c r="J23" s="1"/>
      <c r="L23" s="7"/>
    </row>
    <row r="24" spans="1:15" ht="16.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5" ht="16.5" x14ac:dyDescent="0.3">
      <c r="A25" s="1"/>
      <c r="B25" s="61" t="s">
        <v>58</v>
      </c>
      <c r="C25" s="61"/>
      <c r="D25" s="27">
        <v>7</v>
      </c>
      <c r="E25" s="2"/>
      <c r="F25" s="1"/>
      <c r="G25" s="1"/>
      <c r="H25" s="1"/>
      <c r="I25" s="1"/>
      <c r="J25" s="1"/>
    </row>
    <row r="26" spans="1:15" ht="16.5" x14ac:dyDescent="0.3">
      <c r="A26" s="1"/>
      <c r="B26" s="61" t="s">
        <v>59</v>
      </c>
      <c r="C26" s="61"/>
      <c r="D26" s="27">
        <v>7</v>
      </c>
      <c r="E26" s="2"/>
      <c r="F26" s="2"/>
      <c r="G26" s="2"/>
      <c r="H26" s="1"/>
      <c r="I26" s="1"/>
      <c r="J26" s="1"/>
      <c r="M26" s="8"/>
    </row>
    <row r="27" spans="1:15" ht="16.5" x14ac:dyDescent="0.3">
      <c r="A27" s="1"/>
      <c r="B27" s="61" t="s">
        <v>60</v>
      </c>
      <c r="C27" s="61"/>
      <c r="D27" s="27">
        <v>10</v>
      </c>
      <c r="E27" s="2"/>
      <c r="F27" s="2"/>
      <c r="G27" s="2"/>
      <c r="H27" s="1"/>
      <c r="I27" s="1"/>
      <c r="J27" s="1"/>
      <c r="M27" s="6"/>
    </row>
    <row r="28" spans="1:15" ht="16.5" x14ac:dyDescent="0.3">
      <c r="A28" s="1"/>
      <c r="B28" s="1"/>
      <c r="C28" s="2"/>
      <c r="D28" s="2"/>
      <c r="E28" s="2"/>
      <c r="F28" s="2"/>
      <c r="G28" s="2"/>
      <c r="H28" s="1"/>
      <c r="I28" s="1"/>
      <c r="J28" s="1"/>
    </row>
    <row r="29" spans="1:15" ht="18" x14ac:dyDescent="0.35">
      <c r="A29" s="1"/>
      <c r="B29" s="4" t="s">
        <v>61</v>
      </c>
      <c r="C29" s="2"/>
      <c r="D29" s="2"/>
      <c r="E29" s="2"/>
      <c r="F29" s="2"/>
      <c r="G29" s="2"/>
      <c r="H29" s="1"/>
      <c r="I29" s="1"/>
      <c r="J29" s="1"/>
    </row>
    <row r="30" spans="1:15" ht="16.5" x14ac:dyDescent="0.3">
      <c r="A30" s="1"/>
      <c r="B30" s="1"/>
      <c r="C30" s="2"/>
      <c r="D30" s="2"/>
      <c r="E30" s="2"/>
      <c r="F30" s="2"/>
      <c r="G30" s="2"/>
      <c r="H30" s="1"/>
      <c r="I30" s="1"/>
      <c r="J30" s="1"/>
      <c r="K30" t="s">
        <v>131</v>
      </c>
    </row>
    <row r="31" spans="1:15" ht="33" x14ac:dyDescent="0.3">
      <c r="A31" s="1"/>
      <c r="B31" s="28" t="s">
        <v>1</v>
      </c>
      <c r="C31" s="28" t="s">
        <v>2</v>
      </c>
      <c r="D31" s="28" t="s">
        <v>62</v>
      </c>
      <c r="E31" s="62" t="s">
        <v>3</v>
      </c>
      <c r="F31" s="62"/>
      <c r="G31" s="62" t="s">
        <v>4</v>
      </c>
      <c r="H31" s="62"/>
      <c r="I31" s="28" t="s">
        <v>64</v>
      </c>
      <c r="J31" s="28" t="s">
        <v>63</v>
      </c>
      <c r="K31" s="28" t="s">
        <v>128</v>
      </c>
      <c r="L31" s="28" t="s">
        <v>129</v>
      </c>
      <c r="M31" s="28" t="s">
        <v>130</v>
      </c>
      <c r="N31" s="28" t="s">
        <v>1</v>
      </c>
      <c r="O31" s="28" t="s">
        <v>2</v>
      </c>
    </row>
    <row r="32" spans="1:15" ht="16.5" x14ac:dyDescent="0.3">
      <c r="A32" s="1"/>
      <c r="B32" s="27">
        <v>201</v>
      </c>
      <c r="C32" s="27" t="s">
        <v>79</v>
      </c>
      <c r="D32" s="29">
        <v>13.375</v>
      </c>
      <c r="E32" s="55" t="s">
        <v>146</v>
      </c>
      <c r="F32" s="55"/>
      <c r="G32" s="50" t="s">
        <v>81</v>
      </c>
      <c r="H32" s="50"/>
      <c r="I32" s="27" t="s">
        <v>78</v>
      </c>
      <c r="J32" s="27"/>
      <c r="K32" s="30" t="e">
        <f>$D32*'[1]201-I'!F38</f>
        <v>#VALUE!</v>
      </c>
      <c r="L32" s="30" t="e">
        <f>$D32*'[1]201-I'!H38</f>
        <v>#VALUE!</v>
      </c>
      <c r="M32" s="30">
        <f>$D32*'[1]201-I'!J38</f>
        <v>0</v>
      </c>
      <c r="N32" s="31">
        <v>201</v>
      </c>
      <c r="O32" s="31" t="s">
        <v>79</v>
      </c>
    </row>
    <row r="33" spans="1:19" ht="16.5" x14ac:dyDescent="0.3">
      <c r="A33" s="1"/>
      <c r="B33" s="27">
        <v>201</v>
      </c>
      <c r="C33" s="27" t="s">
        <v>80</v>
      </c>
      <c r="D33" s="29">
        <v>12.749000000000001</v>
      </c>
      <c r="E33" s="50" t="s">
        <v>81</v>
      </c>
      <c r="F33" s="50"/>
      <c r="G33" s="55" t="s">
        <v>146</v>
      </c>
      <c r="H33" s="55"/>
      <c r="I33" s="27" t="s">
        <v>78</v>
      </c>
      <c r="J33" s="27"/>
      <c r="K33" s="30">
        <f>$D33*'[1]201-R'!E37</f>
        <v>484.46200000000005</v>
      </c>
      <c r="L33" s="30">
        <f>$D33*'[1]201-R'!G37</f>
        <v>254.98000000000002</v>
      </c>
      <c r="M33" s="30">
        <f>$D33*'[1]201-R'!I37</f>
        <v>127.49000000000001</v>
      </c>
      <c r="N33" s="31">
        <v>201</v>
      </c>
      <c r="O33" s="31" t="s">
        <v>80</v>
      </c>
    </row>
    <row r="34" spans="1:19" x14ac:dyDescent="0.25">
      <c r="K34" s="30" t="e">
        <f>SUM(K32:K33)</f>
        <v>#VALUE!</v>
      </c>
      <c r="L34" s="30" t="e">
        <f>SUM(L32:L33)</f>
        <v>#VALUE!</v>
      </c>
      <c r="M34" s="30">
        <f>SUM(M32:M33)</f>
        <v>127.49000000000001</v>
      </c>
    </row>
    <row r="36" spans="1:19" x14ac:dyDescent="0.25">
      <c r="K36" t="s">
        <v>132</v>
      </c>
      <c r="S36" s="32"/>
    </row>
    <row r="37" spans="1:19" ht="16.5" x14ac:dyDescent="0.25">
      <c r="K37" s="28" t="s">
        <v>128</v>
      </c>
      <c r="L37" s="28" t="s">
        <v>129</v>
      </c>
      <c r="M37" s="28" t="s">
        <v>130</v>
      </c>
      <c r="N37" s="28" t="s">
        <v>1</v>
      </c>
      <c r="O37" s="28" t="s">
        <v>2</v>
      </c>
    </row>
    <row r="38" spans="1:19" ht="16.5" x14ac:dyDescent="0.3">
      <c r="K38" s="30">
        <v>524.39</v>
      </c>
      <c r="L38" s="30">
        <v>281.38</v>
      </c>
      <c r="M38" s="30">
        <v>140.69</v>
      </c>
      <c r="N38" s="31">
        <v>201</v>
      </c>
      <c r="O38" s="31" t="s">
        <v>79</v>
      </c>
    </row>
    <row r="39" spans="1:19" ht="16.5" x14ac:dyDescent="0.3">
      <c r="K39" s="30">
        <v>561.12</v>
      </c>
      <c r="L39" s="30">
        <v>293.91999999999996</v>
      </c>
      <c r="M39" s="30">
        <v>146.95999999999998</v>
      </c>
      <c r="N39" s="31">
        <v>201</v>
      </c>
      <c r="O39" s="31" t="s">
        <v>80</v>
      </c>
    </row>
    <row r="40" spans="1:19" ht="16.5" x14ac:dyDescent="0.3">
      <c r="K40" s="30">
        <v>171.78</v>
      </c>
      <c r="L40" s="30">
        <v>0</v>
      </c>
      <c r="M40" s="30">
        <v>0</v>
      </c>
      <c r="N40" s="31" t="s">
        <v>123</v>
      </c>
      <c r="O40" s="31" t="s">
        <v>79</v>
      </c>
    </row>
    <row r="41" spans="1:19" ht="16.5" x14ac:dyDescent="0.3">
      <c r="K41" s="30">
        <v>165.79999999999998</v>
      </c>
      <c r="L41" s="30">
        <v>0</v>
      </c>
      <c r="M41" s="30">
        <v>0</v>
      </c>
      <c r="N41" s="31" t="s">
        <v>123</v>
      </c>
      <c r="O41" s="31" t="s">
        <v>80</v>
      </c>
    </row>
    <row r="42" spans="1:19" x14ac:dyDescent="0.25">
      <c r="K42" s="30">
        <f t="shared" ref="K42:M42" si="0">SUM(K38:K41)</f>
        <v>1423.09</v>
      </c>
      <c r="L42" s="30">
        <f t="shared" si="0"/>
        <v>575.29999999999995</v>
      </c>
      <c r="M42" s="30">
        <f t="shared" si="0"/>
        <v>287.64999999999998</v>
      </c>
    </row>
  </sheetData>
  <mergeCells count="37"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18:C18"/>
    <mergeCell ref="D18:G18"/>
    <mergeCell ref="B19:C19"/>
    <mergeCell ref="D19:G19"/>
    <mergeCell ref="B20:C20"/>
    <mergeCell ref="D20:G20"/>
    <mergeCell ref="E32:F32"/>
    <mergeCell ref="G32:H32"/>
    <mergeCell ref="E33:F33"/>
    <mergeCell ref="G33:H33"/>
    <mergeCell ref="B21:C21"/>
    <mergeCell ref="D21:G21"/>
    <mergeCell ref="B25:C25"/>
    <mergeCell ref="B26:C26"/>
    <mergeCell ref="B27:C27"/>
    <mergeCell ref="E31:F31"/>
    <mergeCell ref="G31:H31"/>
  </mergeCells>
  <dataValidations count="2">
    <dataValidation allowBlank="1" showInputMessage="1" showErrorMessage="1" prompt="Origen y Destino como LOCALIDAD" sqref="E31:F31 E32:H33"/>
    <dataValidation allowBlank="1" showInputMessage="1" showErrorMessage="1" prompt="Nombre de fantasía del servicio" sqref="J31:J3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9"/>
  <sheetViews>
    <sheetView topLeftCell="A7" zoomScale="70" zoomScaleNormal="70" zoomScaleSheetLayoutView="85" workbookViewId="0">
      <selection activeCell="D7" sqref="D7:I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6" customWidth="1"/>
    <col min="4" max="4" width="19.28515625" style="16" bestFit="1" customWidth="1"/>
    <col min="5" max="6" width="14.7109375" style="16" customWidth="1"/>
    <col min="7" max="7" width="5.28515625" style="16" customWidth="1"/>
    <col min="8" max="8" width="17.28515625" style="16" customWidth="1"/>
    <col min="9" max="9" width="18.85546875" style="16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(201 - IDA)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16"/>
    </row>
    <row r="4" spans="2:9" x14ac:dyDescent="0.25">
      <c r="B4" s="17" t="s">
        <v>1</v>
      </c>
      <c r="C4" s="17" t="s">
        <v>2</v>
      </c>
      <c r="D4" s="17" t="s">
        <v>3</v>
      </c>
      <c r="E4" s="17" t="s">
        <v>4</v>
      </c>
      <c r="H4"/>
      <c r="I4"/>
    </row>
    <row r="5" spans="2:9" x14ac:dyDescent="0.25">
      <c r="B5" s="18">
        <f>'Operador L201'!B32</f>
        <v>201</v>
      </c>
      <c r="C5" s="18" t="str">
        <f>'Operador L201'!C32</f>
        <v>IDA</v>
      </c>
      <c r="D5" s="46" t="str">
        <f>'Operador L201'!E32</f>
        <v>TRES MARÍAS</v>
      </c>
      <c r="E5" s="18" t="str">
        <f>'Operador L201'!G32</f>
        <v>BELLAVISTA</v>
      </c>
      <c r="H5"/>
      <c r="I5"/>
    </row>
    <row r="6" spans="2:9" ht="7.5" customHeight="1" x14ac:dyDescent="0.25">
      <c r="B6" s="19"/>
    </row>
    <row r="7" spans="2:9" x14ac:dyDescent="0.25">
      <c r="B7" s="78" t="s">
        <v>65</v>
      </c>
      <c r="C7" s="78"/>
      <c r="D7" s="79" t="str">
        <f>'Operador L201'!E32</f>
        <v>TRES MARÍAS</v>
      </c>
      <c r="E7" s="79"/>
      <c r="F7" s="79"/>
      <c r="G7" s="79"/>
      <c r="H7" s="79"/>
      <c r="I7" s="79"/>
    </row>
    <row r="8" spans="2:9" x14ac:dyDescent="0.25">
      <c r="B8" s="78" t="s">
        <v>66</v>
      </c>
      <c r="C8" s="78"/>
      <c r="D8" s="80" t="str">
        <f>'Operador L201'!G32</f>
        <v>BELLAVISTA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67</v>
      </c>
      <c r="C10" s="75"/>
      <c r="D10" s="75"/>
      <c r="E10" s="75"/>
      <c r="F10" s="75"/>
      <c r="G10"/>
      <c r="H10" s="76" t="s">
        <v>68</v>
      </c>
      <c r="I10" s="76"/>
    </row>
    <row r="11" spans="2:9" x14ac:dyDescent="0.25">
      <c r="B11" s="20" t="s">
        <v>69</v>
      </c>
      <c r="C11" s="75" t="s">
        <v>70</v>
      </c>
      <c r="D11" s="75"/>
      <c r="E11" s="75" t="s">
        <v>71</v>
      </c>
      <c r="F11" s="75"/>
      <c r="G11"/>
      <c r="H11" s="76"/>
      <c r="I11" s="76"/>
    </row>
    <row r="12" spans="2:9" x14ac:dyDescent="0.25">
      <c r="B12" s="45">
        <v>1</v>
      </c>
      <c r="C12" s="74" t="s">
        <v>143</v>
      </c>
      <c r="D12" s="74"/>
      <c r="E12" s="73" t="s">
        <v>83</v>
      </c>
      <c r="F12" s="73"/>
      <c r="H12" s="72" t="s">
        <v>84</v>
      </c>
      <c r="I12" s="72"/>
    </row>
    <row r="13" spans="2:9" x14ac:dyDescent="0.25">
      <c r="B13" s="45">
        <v>2</v>
      </c>
      <c r="C13" s="74" t="s">
        <v>145</v>
      </c>
      <c r="D13" s="74"/>
      <c r="E13" s="73" t="s">
        <v>83</v>
      </c>
      <c r="F13" s="73"/>
      <c r="H13" s="72" t="s">
        <v>94</v>
      </c>
      <c r="I13" s="72"/>
    </row>
    <row r="14" spans="2:9" x14ac:dyDescent="0.25">
      <c r="B14" s="44">
        <v>3</v>
      </c>
      <c r="C14" s="72" t="s">
        <v>84</v>
      </c>
      <c r="D14" s="72"/>
      <c r="E14" s="69" t="s">
        <v>83</v>
      </c>
      <c r="F14" s="69"/>
      <c r="H14" s="72" t="s">
        <v>86</v>
      </c>
      <c r="I14" s="72"/>
    </row>
    <row r="15" spans="2:9" x14ac:dyDescent="0.25">
      <c r="B15" s="44">
        <v>4</v>
      </c>
      <c r="C15" s="72" t="s">
        <v>93</v>
      </c>
      <c r="D15" s="72"/>
      <c r="E15" s="69" t="s">
        <v>83</v>
      </c>
      <c r="F15" s="69"/>
      <c r="H15" s="72" t="s">
        <v>87</v>
      </c>
      <c r="I15" s="72"/>
    </row>
    <row r="16" spans="2:9" x14ac:dyDescent="0.25">
      <c r="B16" s="44">
        <v>5</v>
      </c>
      <c r="C16" s="72" t="s">
        <v>85</v>
      </c>
      <c r="D16" s="72"/>
      <c r="E16" s="69" t="s">
        <v>83</v>
      </c>
      <c r="F16" s="69"/>
      <c r="H16" s="72" t="s">
        <v>88</v>
      </c>
      <c r="I16" s="72"/>
    </row>
    <row r="17" spans="2:9" x14ac:dyDescent="0.25">
      <c r="B17" s="44">
        <v>6</v>
      </c>
      <c r="C17" s="72" t="s">
        <v>94</v>
      </c>
      <c r="D17" s="72"/>
      <c r="E17" s="69" t="s">
        <v>83</v>
      </c>
      <c r="F17" s="69"/>
      <c r="H17" s="72" t="s">
        <v>89</v>
      </c>
      <c r="I17" s="72"/>
    </row>
    <row r="18" spans="2:9" x14ac:dyDescent="0.25">
      <c r="B18" s="44">
        <v>7</v>
      </c>
      <c r="C18" s="72" t="s">
        <v>86</v>
      </c>
      <c r="D18" s="72"/>
      <c r="E18" s="69" t="s">
        <v>83</v>
      </c>
      <c r="F18" s="69"/>
      <c r="H18" s="72" t="s">
        <v>92</v>
      </c>
      <c r="I18" s="72"/>
    </row>
    <row r="19" spans="2:9" x14ac:dyDescent="0.25">
      <c r="B19" s="44">
        <v>8</v>
      </c>
      <c r="C19" s="72" t="s">
        <v>95</v>
      </c>
      <c r="D19" s="72"/>
      <c r="E19" s="69" t="s">
        <v>83</v>
      </c>
      <c r="F19" s="69"/>
      <c r="H19" s="72" t="s">
        <v>91</v>
      </c>
      <c r="I19" s="72"/>
    </row>
    <row r="20" spans="2:9" x14ac:dyDescent="0.25">
      <c r="B20" s="44">
        <v>9</v>
      </c>
      <c r="C20" s="72" t="s">
        <v>96</v>
      </c>
      <c r="D20" s="72"/>
      <c r="E20" s="69" t="s">
        <v>83</v>
      </c>
      <c r="F20" s="69"/>
      <c r="H20"/>
      <c r="I20"/>
    </row>
    <row r="21" spans="2:9" x14ac:dyDescent="0.25">
      <c r="B21" s="44">
        <v>10</v>
      </c>
      <c r="C21" s="72" t="s">
        <v>87</v>
      </c>
      <c r="D21" s="72"/>
      <c r="E21" s="69" t="s">
        <v>83</v>
      </c>
      <c r="F21" s="69"/>
      <c r="H21"/>
      <c r="I21"/>
    </row>
    <row r="22" spans="2:9" x14ac:dyDescent="0.25">
      <c r="B22" s="44">
        <v>11</v>
      </c>
      <c r="C22" s="72" t="s">
        <v>97</v>
      </c>
      <c r="D22" s="72"/>
      <c r="E22" s="69" t="s">
        <v>83</v>
      </c>
      <c r="F22" s="69"/>
      <c r="H22"/>
      <c r="I22"/>
    </row>
    <row r="23" spans="2:9" x14ac:dyDescent="0.25">
      <c r="B23" s="44">
        <v>12</v>
      </c>
      <c r="C23" s="72" t="s">
        <v>86</v>
      </c>
      <c r="D23" s="72"/>
      <c r="E23" s="69" t="s">
        <v>83</v>
      </c>
      <c r="F23" s="69"/>
      <c r="H23"/>
      <c r="I23"/>
    </row>
    <row r="24" spans="2:9" x14ac:dyDescent="0.25">
      <c r="B24" s="44">
        <v>13</v>
      </c>
      <c r="C24" s="72" t="s">
        <v>98</v>
      </c>
      <c r="D24" s="72"/>
      <c r="E24" s="69" t="s">
        <v>83</v>
      </c>
      <c r="F24" s="69"/>
      <c r="H24"/>
      <c r="I24"/>
    </row>
    <row r="25" spans="2:9" x14ac:dyDescent="0.25">
      <c r="B25" s="44">
        <v>14</v>
      </c>
      <c r="C25" s="72" t="s">
        <v>87</v>
      </c>
      <c r="D25" s="72"/>
      <c r="E25" s="69" t="s">
        <v>83</v>
      </c>
      <c r="F25" s="69"/>
      <c r="H25"/>
      <c r="I25"/>
    </row>
    <row r="26" spans="2:9" x14ac:dyDescent="0.25">
      <c r="B26" s="44">
        <v>15</v>
      </c>
      <c r="C26" s="72" t="s">
        <v>99</v>
      </c>
      <c r="D26" s="72"/>
      <c r="E26" s="69" t="s">
        <v>83</v>
      </c>
      <c r="F26" s="69"/>
      <c r="H26"/>
      <c r="I26"/>
    </row>
    <row r="27" spans="2:9" x14ac:dyDescent="0.25">
      <c r="B27" s="44">
        <v>16</v>
      </c>
      <c r="C27" s="72" t="s">
        <v>88</v>
      </c>
      <c r="D27" s="72"/>
      <c r="E27" s="69" t="s">
        <v>83</v>
      </c>
      <c r="F27" s="69"/>
      <c r="H27"/>
      <c r="I27"/>
    </row>
    <row r="28" spans="2:9" x14ac:dyDescent="0.25">
      <c r="B28" s="44">
        <v>17</v>
      </c>
      <c r="C28" s="70" t="s">
        <v>142</v>
      </c>
      <c r="D28" s="71"/>
      <c r="E28" s="69" t="s">
        <v>83</v>
      </c>
      <c r="F28" s="69"/>
      <c r="I28"/>
    </row>
    <row r="29" spans="2:9" x14ac:dyDescent="0.25">
      <c r="B29" s="44">
        <v>18</v>
      </c>
      <c r="C29" s="72" t="s">
        <v>89</v>
      </c>
      <c r="D29" s="72"/>
      <c r="E29" s="69" t="s">
        <v>83</v>
      </c>
      <c r="F29" s="69"/>
      <c r="I29"/>
    </row>
    <row r="30" spans="2:9" x14ac:dyDescent="0.25">
      <c r="B30" s="44">
        <v>19</v>
      </c>
      <c r="C30" s="72" t="s">
        <v>101</v>
      </c>
      <c r="D30" s="72"/>
      <c r="E30" s="69" t="s">
        <v>83</v>
      </c>
      <c r="F30" s="69"/>
      <c r="I30"/>
    </row>
    <row r="31" spans="2:9" x14ac:dyDescent="0.25">
      <c r="B31" s="44">
        <v>20</v>
      </c>
      <c r="C31" s="72" t="s">
        <v>90</v>
      </c>
      <c r="D31" s="72"/>
      <c r="E31" s="69" t="s">
        <v>83</v>
      </c>
      <c r="F31" s="69"/>
      <c r="I31"/>
    </row>
    <row r="32" spans="2:9" x14ac:dyDescent="0.25">
      <c r="B32" s="44">
        <v>21</v>
      </c>
      <c r="C32" s="72" t="s">
        <v>102</v>
      </c>
      <c r="D32" s="72"/>
      <c r="E32" s="69" t="s">
        <v>83</v>
      </c>
      <c r="F32" s="69"/>
      <c r="G32"/>
      <c r="H32"/>
      <c r="I32"/>
    </row>
    <row r="33" spans="2:9" x14ac:dyDescent="0.25">
      <c r="B33" s="44">
        <v>22</v>
      </c>
      <c r="C33" s="72" t="s">
        <v>103</v>
      </c>
      <c r="D33" s="72"/>
      <c r="E33" s="69" t="s">
        <v>83</v>
      </c>
      <c r="F33" s="69"/>
      <c r="G33"/>
      <c r="H33"/>
      <c r="I33"/>
    </row>
    <row r="34" spans="2:9" x14ac:dyDescent="0.25">
      <c r="B34" s="44">
        <v>23</v>
      </c>
      <c r="C34" s="72" t="s">
        <v>124</v>
      </c>
      <c r="D34" s="72"/>
      <c r="E34" s="69" t="s">
        <v>83</v>
      </c>
      <c r="F34" s="69"/>
      <c r="G34"/>
      <c r="H34"/>
      <c r="I34"/>
    </row>
    <row r="35" spans="2:9" x14ac:dyDescent="0.25">
      <c r="B35" s="44">
        <v>24</v>
      </c>
      <c r="C35" s="72" t="s">
        <v>91</v>
      </c>
      <c r="D35" s="72"/>
      <c r="E35" s="69" t="s">
        <v>83</v>
      </c>
      <c r="F35" s="69"/>
      <c r="G35"/>
      <c r="H35"/>
      <c r="I35"/>
    </row>
    <row r="36" spans="2:9" x14ac:dyDescent="0.25">
      <c r="B36" s="44">
        <v>25</v>
      </c>
      <c r="C36" s="72" t="s">
        <v>104</v>
      </c>
      <c r="D36" s="72"/>
      <c r="E36" s="69" t="s">
        <v>83</v>
      </c>
      <c r="F36" s="69"/>
    </row>
    <row r="37" spans="2:9" x14ac:dyDescent="0.25">
      <c r="B37" s="44">
        <v>26</v>
      </c>
      <c r="C37" s="72" t="s">
        <v>105</v>
      </c>
      <c r="D37" s="72"/>
      <c r="E37" s="69" t="s">
        <v>83</v>
      </c>
      <c r="F37" s="69"/>
    </row>
    <row r="38" spans="2:9" x14ac:dyDescent="0.25">
      <c r="B38" s="44">
        <v>27</v>
      </c>
      <c r="C38" s="72" t="s">
        <v>100</v>
      </c>
      <c r="D38" s="72"/>
      <c r="E38" s="69" t="s">
        <v>83</v>
      </c>
      <c r="F38" s="69"/>
    </row>
    <row r="39" spans="2:9" x14ac:dyDescent="0.25">
      <c r="B39" s="44">
        <v>28</v>
      </c>
      <c r="C39" s="72" t="s">
        <v>93</v>
      </c>
      <c r="D39" s="72"/>
      <c r="E39" s="69" t="s">
        <v>83</v>
      </c>
      <c r="F39" s="69"/>
    </row>
  </sheetData>
  <mergeCells count="7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E12:F12"/>
    <mergeCell ref="H12:I12"/>
    <mergeCell ref="C15:D15"/>
    <mergeCell ref="E13:F13"/>
    <mergeCell ref="H13:I13"/>
    <mergeCell ref="E14:F14"/>
    <mergeCell ref="H14:I14"/>
    <mergeCell ref="C12:D12"/>
    <mergeCell ref="C13:D13"/>
    <mergeCell ref="E15:F15"/>
    <mergeCell ref="H15:I15"/>
    <mergeCell ref="C14:D14"/>
    <mergeCell ref="E16:F16"/>
    <mergeCell ref="H16:I16"/>
    <mergeCell ref="E17:F17"/>
    <mergeCell ref="H17:I17"/>
    <mergeCell ref="C16:D16"/>
    <mergeCell ref="E18:F18"/>
    <mergeCell ref="H18:I18"/>
    <mergeCell ref="C17:D17"/>
    <mergeCell ref="E19:F19"/>
    <mergeCell ref="H19:I19"/>
    <mergeCell ref="C18:D18"/>
    <mergeCell ref="C22:D22"/>
    <mergeCell ref="E20:F20"/>
    <mergeCell ref="C19:D19"/>
    <mergeCell ref="E21:F21"/>
    <mergeCell ref="C24:D24"/>
    <mergeCell ref="E22:F22"/>
    <mergeCell ref="C20:D20"/>
    <mergeCell ref="C21:D21"/>
    <mergeCell ref="C25:D25"/>
    <mergeCell ref="E23:F23"/>
    <mergeCell ref="C26:D26"/>
    <mergeCell ref="E24:F24"/>
    <mergeCell ref="C27:D27"/>
    <mergeCell ref="E25:F25"/>
    <mergeCell ref="E26:F26"/>
    <mergeCell ref="C23:D23"/>
    <mergeCell ref="E27:F27"/>
    <mergeCell ref="C30:D30"/>
    <mergeCell ref="E28:F28"/>
    <mergeCell ref="E34:F34"/>
    <mergeCell ref="C31:D31"/>
    <mergeCell ref="E29:F29"/>
    <mergeCell ref="C32:D32"/>
    <mergeCell ref="E30:F30"/>
    <mergeCell ref="C33:D33"/>
    <mergeCell ref="E31:F31"/>
    <mergeCell ref="E38:F38"/>
    <mergeCell ref="E39:F39"/>
    <mergeCell ref="C28:D28"/>
    <mergeCell ref="C37:D37"/>
    <mergeCell ref="E35:F35"/>
    <mergeCell ref="C38:D38"/>
    <mergeCell ref="E36:F36"/>
    <mergeCell ref="C39:D39"/>
    <mergeCell ref="E37:F37"/>
    <mergeCell ref="C34:D34"/>
    <mergeCell ref="E32:F32"/>
    <mergeCell ref="C35:D35"/>
    <mergeCell ref="E33:F33"/>
    <mergeCell ref="C36:D36"/>
    <mergeCell ref="C29:D29"/>
  </mergeCells>
  <conditionalFormatting sqref="D7:I8">
    <cfRule type="expression" dxfId="19" priority="5">
      <formula>D7=""</formula>
    </cfRule>
  </conditionalFormatting>
  <conditionalFormatting sqref="D5">
    <cfRule type="expression" dxfId="18" priority="4">
      <formula>D5=""</formula>
    </cfRule>
  </conditionalFormatting>
  <conditionalFormatting sqref="E5">
    <cfRule type="expression" dxfId="17" priority="3">
      <formula>E5=""</formula>
    </cfRule>
  </conditionalFormatting>
  <conditionalFormatting sqref="B5">
    <cfRule type="expression" dxfId="16" priority="1">
      <formula>B5=""</formula>
    </cfRule>
  </conditionalFormatting>
  <conditionalFormatting sqref="C5">
    <cfRule type="expression" dxfId="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zoomScale="70" zoomScaleNormal="70" zoomScaleSheetLayoutView="85" workbookViewId="0">
      <selection activeCell="D8" sqref="D8:I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6" customWidth="1"/>
    <col min="4" max="4" width="19.28515625" style="16" bestFit="1" customWidth="1"/>
    <col min="5" max="6" width="14.7109375" style="16" customWidth="1"/>
    <col min="7" max="7" width="5.28515625" style="16" customWidth="1"/>
    <col min="8" max="8" width="17.28515625" style="16" customWidth="1"/>
    <col min="9" max="9" width="18.85546875" style="16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(201 -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16"/>
    </row>
    <row r="4" spans="2:9" x14ac:dyDescent="0.25">
      <c r="B4" s="17" t="s">
        <v>1</v>
      </c>
      <c r="C4" s="17" t="s">
        <v>2</v>
      </c>
      <c r="D4" s="17" t="s">
        <v>3</v>
      </c>
      <c r="E4" s="17" t="s">
        <v>4</v>
      </c>
      <c r="H4"/>
      <c r="I4"/>
    </row>
    <row r="5" spans="2:9" x14ac:dyDescent="0.25">
      <c r="B5" s="18">
        <f>'Operador L201'!B33</f>
        <v>201</v>
      </c>
      <c r="C5" s="18" t="str">
        <f>'Operador L201'!C33</f>
        <v>REGRESO</v>
      </c>
      <c r="D5" s="18" t="str">
        <f>'Operador L201'!E33</f>
        <v>BELLAVISTA</v>
      </c>
      <c r="E5" s="46" t="str">
        <f>'Operador L201'!G33</f>
        <v>TRES MARÍAS</v>
      </c>
      <c r="H5"/>
      <c r="I5"/>
    </row>
    <row r="6" spans="2:9" ht="7.5" customHeight="1" x14ac:dyDescent="0.25">
      <c r="B6" s="19"/>
    </row>
    <row r="7" spans="2:9" x14ac:dyDescent="0.25">
      <c r="B7" s="78" t="s">
        <v>65</v>
      </c>
      <c r="C7" s="78"/>
      <c r="D7" s="80" t="str">
        <f>'Operador L201'!E33</f>
        <v>BELLAVISTA</v>
      </c>
      <c r="E7" s="80"/>
      <c r="F7" s="80"/>
      <c r="G7" s="80"/>
      <c r="H7" s="80"/>
      <c r="I7" s="80"/>
    </row>
    <row r="8" spans="2:9" x14ac:dyDescent="0.25">
      <c r="B8" s="78" t="s">
        <v>66</v>
      </c>
      <c r="C8" s="78"/>
      <c r="D8" s="79" t="str">
        <f>'Operador L201'!G33</f>
        <v>TRES MARÍAS</v>
      </c>
      <c r="E8" s="79"/>
      <c r="F8" s="79"/>
      <c r="G8" s="79"/>
      <c r="H8" s="79"/>
      <c r="I8" s="79"/>
    </row>
    <row r="9" spans="2:9" ht="15" customHeight="1" x14ac:dyDescent="0.25"/>
    <row r="10" spans="2:9" x14ac:dyDescent="0.25">
      <c r="B10" s="75" t="s">
        <v>67</v>
      </c>
      <c r="C10" s="75"/>
      <c r="D10" s="75"/>
      <c r="E10" s="75"/>
      <c r="F10" s="75"/>
      <c r="G10"/>
      <c r="H10" s="76" t="s">
        <v>68</v>
      </c>
      <c r="I10" s="76"/>
    </row>
    <row r="11" spans="2:9" x14ac:dyDescent="0.25">
      <c r="B11" s="20" t="s">
        <v>69</v>
      </c>
      <c r="C11" s="75" t="s">
        <v>70</v>
      </c>
      <c r="D11" s="75"/>
      <c r="E11" s="75" t="s">
        <v>71</v>
      </c>
      <c r="F11" s="75"/>
      <c r="G11"/>
      <c r="H11" s="76"/>
      <c r="I11" s="76"/>
    </row>
    <row r="12" spans="2:9" x14ac:dyDescent="0.25">
      <c r="B12" s="18">
        <v>1</v>
      </c>
      <c r="C12" s="72" t="s">
        <v>93</v>
      </c>
      <c r="D12" s="72"/>
      <c r="E12" s="69" t="s">
        <v>83</v>
      </c>
      <c r="F12" s="69"/>
      <c r="H12" s="72" t="s">
        <v>91</v>
      </c>
      <c r="I12" s="72"/>
    </row>
    <row r="13" spans="2:9" x14ac:dyDescent="0.25">
      <c r="B13" s="18">
        <v>2</v>
      </c>
      <c r="C13" s="72" t="s">
        <v>100</v>
      </c>
      <c r="D13" s="72"/>
      <c r="E13" s="69" t="s">
        <v>83</v>
      </c>
      <c r="F13" s="69"/>
      <c r="H13" s="72" t="s">
        <v>92</v>
      </c>
      <c r="I13" s="72"/>
    </row>
    <row r="14" spans="2:9" x14ac:dyDescent="0.25">
      <c r="B14" s="18">
        <v>3</v>
      </c>
      <c r="C14" s="72" t="s">
        <v>118</v>
      </c>
      <c r="D14" s="72"/>
      <c r="E14" s="69" t="s">
        <v>83</v>
      </c>
      <c r="F14" s="69"/>
      <c r="H14" s="72" t="s">
        <v>89</v>
      </c>
      <c r="I14" s="72"/>
    </row>
    <row r="15" spans="2:9" x14ac:dyDescent="0.25">
      <c r="B15" s="18">
        <v>4</v>
      </c>
      <c r="C15" s="72" t="s">
        <v>91</v>
      </c>
      <c r="D15" s="72"/>
      <c r="E15" s="69" t="s">
        <v>83</v>
      </c>
      <c r="F15" s="69"/>
      <c r="H15" s="72" t="s">
        <v>88</v>
      </c>
      <c r="I15" s="72"/>
    </row>
    <row r="16" spans="2:9" x14ac:dyDescent="0.25">
      <c r="B16" s="18">
        <v>5</v>
      </c>
      <c r="C16" s="72" t="s">
        <v>124</v>
      </c>
      <c r="D16" s="72"/>
      <c r="E16" s="69" t="s">
        <v>83</v>
      </c>
      <c r="F16" s="69"/>
      <c r="H16" s="72" t="s">
        <v>106</v>
      </c>
      <c r="I16" s="72"/>
    </row>
    <row r="17" spans="2:9" x14ac:dyDescent="0.25">
      <c r="B17" s="18">
        <v>6</v>
      </c>
      <c r="C17" s="72" t="s">
        <v>103</v>
      </c>
      <c r="D17" s="72"/>
      <c r="E17" s="69" t="s">
        <v>83</v>
      </c>
      <c r="F17" s="69"/>
      <c r="H17" s="72" t="s">
        <v>107</v>
      </c>
      <c r="I17" s="72"/>
    </row>
    <row r="18" spans="2:9" x14ac:dyDescent="0.25">
      <c r="B18" s="18">
        <v>7</v>
      </c>
      <c r="C18" s="72" t="s">
        <v>102</v>
      </c>
      <c r="D18" s="72"/>
      <c r="E18" s="69" t="s">
        <v>83</v>
      </c>
      <c r="F18" s="69"/>
      <c r="H18" s="72" t="s">
        <v>122</v>
      </c>
      <c r="I18" s="72"/>
    </row>
    <row r="19" spans="2:9" x14ac:dyDescent="0.25">
      <c r="B19" s="18">
        <v>8</v>
      </c>
      <c r="C19" s="72" t="s">
        <v>92</v>
      </c>
      <c r="D19" s="72"/>
      <c r="E19" s="69" t="s">
        <v>83</v>
      </c>
      <c r="F19" s="69"/>
      <c r="H19" s="72" t="s">
        <v>84</v>
      </c>
      <c r="I19" s="72"/>
    </row>
    <row r="20" spans="2:9" x14ac:dyDescent="0.25">
      <c r="B20" s="18">
        <v>9</v>
      </c>
      <c r="C20" s="72" t="s">
        <v>101</v>
      </c>
      <c r="D20" s="72"/>
      <c r="E20" s="69" t="s">
        <v>83</v>
      </c>
      <c r="F20" s="69"/>
      <c r="H20"/>
      <c r="I20"/>
    </row>
    <row r="21" spans="2:9" x14ac:dyDescent="0.25">
      <c r="B21" s="18">
        <v>10</v>
      </c>
      <c r="C21" s="72" t="s">
        <v>100</v>
      </c>
      <c r="D21" s="72"/>
      <c r="E21" s="69" t="s">
        <v>83</v>
      </c>
      <c r="F21" s="69"/>
      <c r="H21"/>
      <c r="I21"/>
    </row>
    <row r="22" spans="2:9" x14ac:dyDescent="0.25">
      <c r="B22" s="18">
        <v>11</v>
      </c>
      <c r="C22" s="72" t="s">
        <v>89</v>
      </c>
      <c r="D22" s="72"/>
      <c r="E22" s="69" t="s">
        <v>83</v>
      </c>
      <c r="F22" s="69"/>
      <c r="H22"/>
      <c r="I22"/>
    </row>
    <row r="23" spans="2:9" x14ac:dyDescent="0.25">
      <c r="B23" s="18">
        <v>12</v>
      </c>
      <c r="C23" s="72" t="s">
        <v>117</v>
      </c>
      <c r="D23" s="72"/>
      <c r="E23" s="69" t="s">
        <v>83</v>
      </c>
      <c r="F23" s="69"/>
      <c r="H23"/>
      <c r="I23"/>
    </row>
    <row r="24" spans="2:9" x14ac:dyDescent="0.25">
      <c r="B24" s="18">
        <v>13</v>
      </c>
      <c r="C24" s="72" t="s">
        <v>88</v>
      </c>
      <c r="D24" s="72"/>
      <c r="E24" s="69" t="s">
        <v>83</v>
      </c>
      <c r="F24" s="69"/>
      <c r="H24"/>
      <c r="I24"/>
    </row>
    <row r="25" spans="2:9" x14ac:dyDescent="0.25">
      <c r="B25" s="18">
        <v>14</v>
      </c>
      <c r="C25" s="72" t="s">
        <v>108</v>
      </c>
      <c r="D25" s="72"/>
      <c r="E25" s="69" t="s">
        <v>83</v>
      </c>
      <c r="F25" s="69"/>
      <c r="H25"/>
      <c r="I25"/>
    </row>
    <row r="26" spans="2:9" x14ac:dyDescent="0.25">
      <c r="B26" s="18">
        <v>15</v>
      </c>
      <c r="C26" s="72" t="s">
        <v>106</v>
      </c>
      <c r="D26" s="72"/>
      <c r="E26" s="69" t="s">
        <v>83</v>
      </c>
      <c r="F26" s="69"/>
      <c r="H26"/>
      <c r="I26"/>
    </row>
    <row r="27" spans="2:9" x14ac:dyDescent="0.25">
      <c r="B27" s="18">
        <v>16</v>
      </c>
      <c r="C27" s="72" t="s">
        <v>109</v>
      </c>
      <c r="D27" s="72"/>
      <c r="E27" s="69" t="s">
        <v>83</v>
      </c>
      <c r="F27" s="69"/>
      <c r="H27"/>
      <c r="I27"/>
    </row>
    <row r="28" spans="2:9" x14ac:dyDescent="0.25">
      <c r="B28" s="18">
        <v>17</v>
      </c>
      <c r="C28" s="72" t="s">
        <v>88</v>
      </c>
      <c r="D28" s="72"/>
      <c r="E28" s="69" t="s">
        <v>83</v>
      </c>
      <c r="F28" s="69"/>
    </row>
    <row r="29" spans="2:9" x14ac:dyDescent="0.25">
      <c r="B29" s="18">
        <v>18</v>
      </c>
      <c r="C29" s="72" t="s">
        <v>127</v>
      </c>
      <c r="D29" s="72"/>
      <c r="E29" s="69" t="s">
        <v>83</v>
      </c>
      <c r="F29" s="69"/>
    </row>
    <row r="30" spans="2:9" x14ac:dyDescent="0.25">
      <c r="B30" s="18">
        <v>19</v>
      </c>
      <c r="C30" s="72" t="s">
        <v>106</v>
      </c>
      <c r="D30" s="72"/>
      <c r="E30" s="69" t="s">
        <v>83</v>
      </c>
      <c r="F30" s="69"/>
    </row>
    <row r="31" spans="2:9" x14ac:dyDescent="0.25">
      <c r="B31" s="18">
        <v>20</v>
      </c>
      <c r="C31" s="72" t="s">
        <v>120</v>
      </c>
      <c r="D31" s="72"/>
      <c r="E31" s="69" t="s">
        <v>83</v>
      </c>
      <c r="F31" s="69"/>
    </row>
    <row r="32" spans="2:9" x14ac:dyDescent="0.25">
      <c r="B32" s="18">
        <v>21</v>
      </c>
      <c r="C32" s="72" t="s">
        <v>86</v>
      </c>
      <c r="D32" s="72"/>
      <c r="E32" s="69" t="s">
        <v>83</v>
      </c>
      <c r="F32" s="69"/>
      <c r="G32"/>
      <c r="H32"/>
      <c r="I32"/>
    </row>
    <row r="33" spans="2:9" x14ac:dyDescent="0.25">
      <c r="B33" s="18">
        <v>22</v>
      </c>
      <c r="C33" s="72" t="s">
        <v>107</v>
      </c>
      <c r="D33" s="72"/>
      <c r="E33" s="69" t="s">
        <v>83</v>
      </c>
      <c r="F33" s="69"/>
      <c r="G33"/>
      <c r="H33"/>
      <c r="I33"/>
    </row>
    <row r="34" spans="2:9" x14ac:dyDescent="0.25">
      <c r="B34" s="18">
        <v>23</v>
      </c>
      <c r="C34" s="72" t="s">
        <v>97</v>
      </c>
      <c r="D34" s="72"/>
      <c r="E34" s="69" t="s">
        <v>83</v>
      </c>
      <c r="F34" s="69"/>
      <c r="G34"/>
      <c r="H34"/>
      <c r="I34"/>
    </row>
    <row r="35" spans="2:9" x14ac:dyDescent="0.25">
      <c r="B35" s="18">
        <v>24</v>
      </c>
      <c r="C35" s="72" t="s">
        <v>110</v>
      </c>
      <c r="D35" s="72"/>
      <c r="E35" s="69" t="s">
        <v>83</v>
      </c>
      <c r="F35" s="69"/>
      <c r="G35"/>
      <c r="H35"/>
      <c r="I35"/>
    </row>
    <row r="36" spans="2:9" x14ac:dyDescent="0.25">
      <c r="B36" s="18">
        <v>25</v>
      </c>
      <c r="C36" s="72" t="s">
        <v>119</v>
      </c>
      <c r="D36" s="72"/>
      <c r="E36" s="69" t="s">
        <v>83</v>
      </c>
      <c r="F36" s="69"/>
    </row>
    <row r="37" spans="2:9" x14ac:dyDescent="0.25">
      <c r="B37" s="18">
        <v>26</v>
      </c>
      <c r="C37" s="72" t="s">
        <v>120</v>
      </c>
      <c r="D37" s="72"/>
      <c r="E37" s="69" t="s">
        <v>83</v>
      </c>
      <c r="F37" s="69"/>
    </row>
    <row r="38" spans="2:9" x14ac:dyDescent="0.25">
      <c r="B38" s="18">
        <v>27</v>
      </c>
      <c r="C38" s="72" t="s">
        <v>121</v>
      </c>
      <c r="D38" s="72"/>
      <c r="E38" s="69" t="s">
        <v>83</v>
      </c>
      <c r="F38" s="69"/>
    </row>
    <row r="39" spans="2:9" x14ac:dyDescent="0.25">
      <c r="B39" s="18">
        <v>28</v>
      </c>
      <c r="C39" s="72" t="s">
        <v>122</v>
      </c>
      <c r="D39" s="72"/>
      <c r="E39" s="69" t="s">
        <v>83</v>
      </c>
      <c r="F39" s="69"/>
    </row>
    <row r="40" spans="2:9" x14ac:dyDescent="0.25">
      <c r="B40" s="18">
        <v>29</v>
      </c>
      <c r="C40" s="72" t="s">
        <v>85</v>
      </c>
      <c r="D40" s="72"/>
      <c r="E40" s="69" t="s">
        <v>83</v>
      </c>
      <c r="F40" s="69"/>
    </row>
    <row r="41" spans="2:9" x14ac:dyDescent="0.25">
      <c r="B41" s="18">
        <v>30</v>
      </c>
      <c r="C41" s="72" t="s">
        <v>93</v>
      </c>
      <c r="D41" s="72"/>
      <c r="E41" s="69" t="s">
        <v>83</v>
      </c>
      <c r="F41" s="69"/>
    </row>
    <row r="42" spans="2:9" x14ac:dyDescent="0.25">
      <c r="B42" s="18">
        <v>31</v>
      </c>
      <c r="C42" s="72" t="s">
        <v>84</v>
      </c>
      <c r="D42" s="72"/>
      <c r="E42" s="69" t="s">
        <v>83</v>
      </c>
      <c r="F42" s="69"/>
    </row>
    <row r="43" spans="2:9" x14ac:dyDescent="0.25">
      <c r="B43" s="18">
        <v>32</v>
      </c>
      <c r="C43" s="72" t="s">
        <v>111</v>
      </c>
      <c r="D43" s="72"/>
      <c r="E43" s="69" t="s">
        <v>83</v>
      </c>
      <c r="F43" s="69"/>
    </row>
    <row r="44" spans="2:9" x14ac:dyDescent="0.25">
      <c r="B44" s="18">
        <v>33</v>
      </c>
      <c r="C44" s="72" t="s">
        <v>112</v>
      </c>
      <c r="D44" s="72"/>
      <c r="E44" s="69" t="s">
        <v>83</v>
      </c>
      <c r="F44" s="69"/>
    </row>
    <row r="45" spans="2:9" x14ac:dyDescent="0.25">
      <c r="B45" s="18">
        <v>34</v>
      </c>
      <c r="C45" s="72" t="s">
        <v>113</v>
      </c>
      <c r="D45" s="72"/>
      <c r="E45" s="69" t="s">
        <v>83</v>
      </c>
      <c r="F45" s="69"/>
    </row>
    <row r="46" spans="2:9" x14ac:dyDescent="0.25">
      <c r="B46" s="45">
        <v>35</v>
      </c>
      <c r="C46" s="74" t="s">
        <v>84</v>
      </c>
      <c r="D46" s="74"/>
      <c r="E46" s="73" t="s">
        <v>83</v>
      </c>
      <c r="F46" s="73"/>
    </row>
    <row r="47" spans="2:9" x14ac:dyDescent="0.25">
      <c r="B47" s="45">
        <v>36</v>
      </c>
      <c r="C47" s="74" t="s">
        <v>144</v>
      </c>
      <c r="D47" s="74"/>
      <c r="E47" s="73" t="s">
        <v>83</v>
      </c>
      <c r="F47" s="73"/>
    </row>
  </sheetData>
  <mergeCells count="8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6:D46"/>
    <mergeCell ref="C47:D47"/>
    <mergeCell ref="E46:F46"/>
    <mergeCell ref="E47:F47"/>
    <mergeCell ref="C44:D44"/>
    <mergeCell ref="E44:F44"/>
    <mergeCell ref="C45:D45"/>
    <mergeCell ref="E45:F45"/>
  </mergeCells>
  <conditionalFormatting sqref="D7:I8">
    <cfRule type="expression" dxfId="14" priority="5">
      <formula>D7=""</formula>
    </cfRule>
  </conditionalFormatting>
  <conditionalFormatting sqref="D5">
    <cfRule type="expression" dxfId="13" priority="4">
      <formula>D5=""</formula>
    </cfRule>
  </conditionalFormatting>
  <conditionalFormatting sqref="E5">
    <cfRule type="expression" dxfId="12" priority="3">
      <formula>E5=""</formula>
    </cfRule>
  </conditionalFormatting>
  <conditionalFormatting sqref="B5">
    <cfRule type="expression" dxfId="11" priority="1">
      <formula>B5=""</formula>
    </cfRule>
  </conditionalFormatting>
  <conditionalFormatting sqref="C5">
    <cfRule type="expression" dxfId="1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13" zoomScale="70" zoomScaleNormal="70" zoomScaleSheetLayoutView="80" workbookViewId="0">
      <selection activeCell="D7" sqref="D7"/>
    </sheetView>
  </sheetViews>
  <sheetFormatPr baseColWidth="10" defaultColWidth="11.42578125" defaultRowHeight="15" x14ac:dyDescent="0.25"/>
  <cols>
    <col min="1" max="1" width="4.7109375" customWidth="1"/>
    <col min="2" max="9" width="14.140625" customWidth="1"/>
  </cols>
  <sheetData>
    <row r="2" spans="2:14" ht="21" x14ac:dyDescent="0.25">
      <c r="B2" s="81" t="str">
        <f>"PROGRAMA DE OPERACIÓN DEL SERVICIO ("&amp;B7&amp;" - "&amp;C7&amp;")"</f>
        <v>PROGRAMA DE OPERACIÓN DEL SERVICIO (201 - IDA)</v>
      </c>
      <c r="C2" s="81"/>
      <c r="D2" s="81"/>
      <c r="E2" s="81"/>
      <c r="F2" s="81"/>
      <c r="G2" s="81"/>
      <c r="H2" s="81"/>
      <c r="I2" s="81"/>
    </row>
    <row r="4" spans="2:14" s="33" customFormat="1" x14ac:dyDescent="0.25">
      <c r="B4" s="33" t="s">
        <v>0</v>
      </c>
    </row>
    <row r="6" spans="2:14" x14ac:dyDescent="0.2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16"/>
    </row>
    <row r="7" spans="2:14" x14ac:dyDescent="0.25">
      <c r="B7" s="21">
        <f>'Operador L201'!B32</f>
        <v>201</v>
      </c>
      <c r="C7" s="21" t="str">
        <f>'Operador L201'!C32</f>
        <v>IDA</v>
      </c>
      <c r="D7" s="46" t="str">
        <f>'Operador L201'!E32</f>
        <v>TRES MARÍAS</v>
      </c>
      <c r="E7" s="21" t="str">
        <f>'Operador L201'!G32</f>
        <v>BELLAVISTA</v>
      </c>
      <c r="F7" s="21" t="str">
        <f>'Operador L201'!I8</f>
        <v>Estival</v>
      </c>
      <c r="G7" s="16"/>
    </row>
    <row r="9" spans="2:14" s="33" customFormat="1" x14ac:dyDescent="0.25">
      <c r="B9" s="33" t="s">
        <v>6</v>
      </c>
    </row>
    <row r="11" spans="2:14" ht="22.5" customHeight="1" x14ac:dyDescent="0.25">
      <c r="B11" s="82" t="s">
        <v>7</v>
      </c>
      <c r="C11" s="82" t="s">
        <v>8</v>
      </c>
      <c r="D11" s="83" t="s">
        <v>9</v>
      </c>
      <c r="E11" s="83"/>
      <c r="F11" s="83" t="s">
        <v>10</v>
      </c>
      <c r="G11" s="83"/>
      <c r="H11" s="83" t="s">
        <v>11</v>
      </c>
      <c r="I11" s="83"/>
    </row>
    <row r="12" spans="2:14" ht="30" x14ac:dyDescent="0.25">
      <c r="B12" s="82"/>
      <c r="C12" s="82"/>
      <c r="D12" s="35" t="s">
        <v>12</v>
      </c>
      <c r="E12" s="35" t="s">
        <v>13</v>
      </c>
      <c r="F12" s="35" t="s">
        <v>12</v>
      </c>
      <c r="G12" s="35" t="s">
        <v>13</v>
      </c>
      <c r="H12" s="35" t="s">
        <v>12</v>
      </c>
      <c r="I12" s="35" t="s">
        <v>13</v>
      </c>
    </row>
    <row r="13" spans="2:14" ht="15.75" customHeight="1" x14ac:dyDescent="0.25">
      <c r="B13" s="36">
        <v>0</v>
      </c>
      <c r="C13" s="37" t="s">
        <v>14</v>
      </c>
      <c r="D13" s="10"/>
      <c r="E13" s="10"/>
      <c r="F13" s="10"/>
      <c r="G13" s="10"/>
      <c r="H13" s="10"/>
      <c r="I13" s="10"/>
    </row>
    <row r="14" spans="2:14" x14ac:dyDescent="0.25">
      <c r="B14" s="38">
        <v>1</v>
      </c>
      <c r="C14" s="39" t="s">
        <v>15</v>
      </c>
      <c r="D14" s="11"/>
      <c r="E14" s="11"/>
      <c r="F14" s="11"/>
      <c r="G14" s="11"/>
      <c r="H14" s="11"/>
      <c r="I14" s="11"/>
      <c r="N14" s="40"/>
    </row>
    <row r="15" spans="2:14" x14ac:dyDescent="0.25">
      <c r="B15" s="36">
        <v>2</v>
      </c>
      <c r="C15" s="37" t="s">
        <v>16</v>
      </c>
      <c r="D15" s="10"/>
      <c r="E15" s="10"/>
      <c r="F15" s="10"/>
      <c r="G15" s="10"/>
      <c r="H15" s="10"/>
      <c r="I15" s="10"/>
      <c r="N15" s="40"/>
    </row>
    <row r="16" spans="2:14" x14ac:dyDescent="0.25">
      <c r="B16" s="38">
        <v>3</v>
      </c>
      <c r="C16" s="39" t="s">
        <v>17</v>
      </c>
      <c r="D16" s="11"/>
      <c r="E16" s="11"/>
      <c r="F16" s="11"/>
      <c r="G16" s="11"/>
      <c r="H16" s="11"/>
      <c r="I16" s="11"/>
      <c r="N16" s="40"/>
    </row>
    <row r="17" spans="2:14" x14ac:dyDescent="0.25">
      <c r="B17" s="36">
        <v>4</v>
      </c>
      <c r="C17" s="37" t="s">
        <v>18</v>
      </c>
      <c r="D17" s="10"/>
      <c r="E17" s="10"/>
      <c r="F17" s="10"/>
      <c r="G17" s="10"/>
      <c r="H17" s="10"/>
      <c r="I17" s="10"/>
      <c r="N17" s="40"/>
    </row>
    <row r="18" spans="2:14" x14ac:dyDescent="0.25">
      <c r="B18" s="38">
        <v>5</v>
      </c>
      <c r="C18" s="39" t="s">
        <v>19</v>
      </c>
      <c r="D18" s="11"/>
      <c r="E18" s="11"/>
      <c r="F18" s="11"/>
      <c r="G18" s="11"/>
      <c r="H18" s="11"/>
      <c r="I18" s="11"/>
      <c r="N18" s="40"/>
    </row>
    <row r="19" spans="2:14" x14ac:dyDescent="0.25">
      <c r="B19" s="36">
        <v>6</v>
      </c>
      <c r="C19" s="37" t="s">
        <v>20</v>
      </c>
      <c r="D19" s="10"/>
      <c r="E19" s="12"/>
      <c r="F19" s="10"/>
      <c r="G19" s="12"/>
      <c r="H19" s="10"/>
      <c r="I19" s="10"/>
      <c r="N19" s="40"/>
    </row>
    <row r="20" spans="2:14" x14ac:dyDescent="0.25">
      <c r="B20" s="38">
        <v>7</v>
      </c>
      <c r="C20" s="39" t="s">
        <v>21</v>
      </c>
      <c r="D20" s="13" t="s">
        <v>114</v>
      </c>
      <c r="E20" s="13">
        <v>2</v>
      </c>
      <c r="F20" s="13"/>
      <c r="G20" s="13"/>
      <c r="H20" s="13"/>
      <c r="I20" s="13"/>
    </row>
    <row r="21" spans="2:14" x14ac:dyDescent="0.25">
      <c r="B21" s="36">
        <v>8</v>
      </c>
      <c r="C21" s="37" t="s">
        <v>22</v>
      </c>
      <c r="D21" s="14" t="s">
        <v>114</v>
      </c>
      <c r="E21" s="14">
        <v>2</v>
      </c>
      <c r="F21" s="14"/>
      <c r="G21" s="14"/>
      <c r="H21" s="14"/>
      <c r="I21" s="14"/>
    </row>
    <row r="22" spans="2:14" x14ac:dyDescent="0.25">
      <c r="B22" s="38">
        <v>9</v>
      </c>
      <c r="C22" s="39" t="s">
        <v>23</v>
      </c>
      <c r="D22" s="13" t="s">
        <v>114</v>
      </c>
      <c r="E22" s="13">
        <v>2</v>
      </c>
      <c r="F22" s="13" t="s">
        <v>114</v>
      </c>
      <c r="G22" s="13">
        <v>2</v>
      </c>
      <c r="H22" s="13" t="s">
        <v>114</v>
      </c>
      <c r="I22" s="13">
        <v>1</v>
      </c>
    </row>
    <row r="23" spans="2:14" x14ac:dyDescent="0.25">
      <c r="B23" s="36">
        <v>10</v>
      </c>
      <c r="C23" s="37" t="s">
        <v>24</v>
      </c>
      <c r="D23" s="14" t="s">
        <v>115</v>
      </c>
      <c r="E23" s="14">
        <v>2</v>
      </c>
      <c r="F23" s="14" t="s">
        <v>115</v>
      </c>
      <c r="G23" s="14">
        <v>2</v>
      </c>
      <c r="H23" s="14" t="s">
        <v>115</v>
      </c>
      <c r="I23" s="14">
        <v>1</v>
      </c>
    </row>
    <row r="24" spans="2:14" x14ac:dyDescent="0.25">
      <c r="B24" s="38">
        <v>11</v>
      </c>
      <c r="C24" s="39" t="s">
        <v>25</v>
      </c>
      <c r="D24" s="13" t="s">
        <v>115</v>
      </c>
      <c r="E24" s="13">
        <v>2</v>
      </c>
      <c r="F24" s="13" t="s">
        <v>116</v>
      </c>
      <c r="G24" s="13">
        <v>2</v>
      </c>
      <c r="H24" s="13" t="s">
        <v>116</v>
      </c>
      <c r="I24" s="13">
        <v>1</v>
      </c>
    </row>
    <row r="25" spans="2:14" x14ac:dyDescent="0.25">
      <c r="B25" s="36">
        <v>12</v>
      </c>
      <c r="C25" s="37" t="s">
        <v>26</v>
      </c>
      <c r="D25" s="14" t="s">
        <v>125</v>
      </c>
      <c r="E25" s="14">
        <v>2</v>
      </c>
      <c r="F25" s="14" t="s">
        <v>115</v>
      </c>
      <c r="G25" s="14">
        <v>2</v>
      </c>
      <c r="H25" s="14" t="s">
        <v>115</v>
      </c>
      <c r="I25" s="14">
        <v>1</v>
      </c>
    </row>
    <row r="26" spans="2:14" x14ac:dyDescent="0.25">
      <c r="B26" s="38">
        <v>13</v>
      </c>
      <c r="C26" s="39" t="s">
        <v>27</v>
      </c>
      <c r="D26" s="13" t="s">
        <v>114</v>
      </c>
      <c r="E26" s="13">
        <v>2</v>
      </c>
      <c r="F26" s="13" t="s">
        <v>114</v>
      </c>
      <c r="G26" s="13">
        <v>2</v>
      </c>
      <c r="H26" s="13" t="s">
        <v>114</v>
      </c>
      <c r="I26" s="13">
        <v>1</v>
      </c>
    </row>
    <row r="27" spans="2:14" x14ac:dyDescent="0.25">
      <c r="B27" s="36">
        <v>14</v>
      </c>
      <c r="C27" s="37" t="s">
        <v>28</v>
      </c>
      <c r="D27" s="14" t="s">
        <v>115</v>
      </c>
      <c r="E27" s="14">
        <v>2</v>
      </c>
      <c r="F27" s="14" t="s">
        <v>115</v>
      </c>
      <c r="G27" s="14">
        <v>2</v>
      </c>
      <c r="H27" s="14" t="s">
        <v>115</v>
      </c>
      <c r="I27" s="14">
        <v>1</v>
      </c>
    </row>
    <row r="28" spans="2:14" x14ac:dyDescent="0.25">
      <c r="B28" s="38">
        <v>15</v>
      </c>
      <c r="C28" s="39" t="s">
        <v>29</v>
      </c>
      <c r="D28" s="13" t="s">
        <v>115</v>
      </c>
      <c r="E28" s="13">
        <v>2</v>
      </c>
      <c r="F28" s="13" t="s">
        <v>116</v>
      </c>
      <c r="G28" s="13">
        <v>2</v>
      </c>
      <c r="H28" s="13" t="s">
        <v>116</v>
      </c>
      <c r="I28" s="13">
        <v>1</v>
      </c>
    </row>
    <row r="29" spans="2:14" x14ac:dyDescent="0.25">
      <c r="B29" s="36">
        <v>16</v>
      </c>
      <c r="C29" s="37" t="s">
        <v>30</v>
      </c>
      <c r="D29" s="14" t="s">
        <v>115</v>
      </c>
      <c r="E29" s="14">
        <v>2</v>
      </c>
      <c r="F29" s="14" t="s">
        <v>116</v>
      </c>
      <c r="G29" s="14">
        <v>2</v>
      </c>
      <c r="H29" s="14" t="s">
        <v>116</v>
      </c>
      <c r="I29" s="14">
        <v>1</v>
      </c>
    </row>
    <row r="30" spans="2:14" x14ac:dyDescent="0.25">
      <c r="B30" s="38">
        <v>17</v>
      </c>
      <c r="C30" s="39" t="s">
        <v>31</v>
      </c>
      <c r="D30" s="13" t="s">
        <v>114</v>
      </c>
      <c r="E30" s="13">
        <v>2</v>
      </c>
      <c r="F30" s="13" t="s">
        <v>114</v>
      </c>
      <c r="G30" s="13">
        <v>2</v>
      </c>
      <c r="H30" s="13" t="s">
        <v>114</v>
      </c>
      <c r="I30" s="13">
        <v>1</v>
      </c>
    </row>
    <row r="31" spans="2:14" x14ac:dyDescent="0.25">
      <c r="B31" s="36">
        <v>18</v>
      </c>
      <c r="C31" s="37" t="s">
        <v>32</v>
      </c>
      <c r="D31" s="14" t="s">
        <v>115</v>
      </c>
      <c r="E31" s="14">
        <v>2</v>
      </c>
      <c r="F31" s="14" t="s">
        <v>115</v>
      </c>
      <c r="G31" s="14">
        <v>2</v>
      </c>
      <c r="H31" s="14" t="s">
        <v>115</v>
      </c>
      <c r="I31" s="14">
        <v>1</v>
      </c>
    </row>
    <row r="32" spans="2:14" x14ac:dyDescent="0.25">
      <c r="B32" s="38">
        <v>19</v>
      </c>
      <c r="C32" s="39" t="s">
        <v>33</v>
      </c>
      <c r="D32" s="13"/>
      <c r="E32" s="13"/>
      <c r="F32" s="13"/>
      <c r="G32" s="13"/>
      <c r="H32" s="13"/>
      <c r="I32" s="13"/>
    </row>
    <row r="33" spans="2:9" x14ac:dyDescent="0.25">
      <c r="B33" s="36">
        <v>20</v>
      </c>
      <c r="C33" s="37" t="s">
        <v>34</v>
      </c>
      <c r="D33" s="10"/>
      <c r="E33" s="10"/>
      <c r="F33" s="10"/>
      <c r="G33" s="10"/>
      <c r="H33" s="10"/>
      <c r="I33" s="10"/>
    </row>
    <row r="34" spans="2:9" x14ac:dyDescent="0.25">
      <c r="B34" s="38">
        <v>21</v>
      </c>
      <c r="C34" s="39" t="s">
        <v>72</v>
      </c>
      <c r="D34" s="11"/>
      <c r="E34" s="15"/>
      <c r="F34" s="11"/>
      <c r="G34" s="15"/>
      <c r="H34" s="11"/>
      <c r="I34" s="11"/>
    </row>
    <row r="35" spans="2:9" x14ac:dyDescent="0.25">
      <c r="B35" s="36">
        <v>22</v>
      </c>
      <c r="C35" s="37" t="s">
        <v>73</v>
      </c>
      <c r="D35" s="10"/>
      <c r="E35" s="10"/>
      <c r="F35" s="10"/>
      <c r="G35" s="10"/>
      <c r="H35" s="10"/>
      <c r="I35" s="10"/>
    </row>
    <row r="36" spans="2:9" x14ac:dyDescent="0.25">
      <c r="B36" s="38">
        <v>23</v>
      </c>
      <c r="C36" s="39" t="s">
        <v>74</v>
      </c>
      <c r="D36" s="11"/>
      <c r="E36" s="11"/>
      <c r="F36" s="11"/>
      <c r="G36" s="11"/>
      <c r="H36" s="11"/>
      <c r="I36" s="11"/>
    </row>
    <row r="37" spans="2:9" ht="15.75" x14ac:dyDescent="0.25">
      <c r="B37" s="36" t="s">
        <v>35</v>
      </c>
      <c r="C37" s="37"/>
      <c r="D37" s="41"/>
      <c r="E37" s="42">
        <f>+SUM(E13:E36)</f>
        <v>24</v>
      </c>
      <c r="F37" s="41"/>
      <c r="G37" s="42">
        <f>+SUM(G13:G36)</f>
        <v>20</v>
      </c>
      <c r="H37" s="41"/>
      <c r="I37" s="42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abSelected="1" zoomScale="70" zoomScaleNormal="70" zoomScaleSheetLayoutView="80" workbookViewId="0">
      <selection activeCell="F11" sqref="F11:G11"/>
    </sheetView>
  </sheetViews>
  <sheetFormatPr baseColWidth="10" defaultColWidth="11.42578125" defaultRowHeight="15" x14ac:dyDescent="0.25"/>
  <cols>
    <col min="1" max="1" width="4.7109375" customWidth="1"/>
    <col min="2" max="9" width="14.28515625" customWidth="1"/>
  </cols>
  <sheetData>
    <row r="2" spans="2:14" ht="21" x14ac:dyDescent="0.25">
      <c r="B2" s="81" t="str">
        <f>"PROGRAMA DE OPERACIÓN DEL SERVICIO ("&amp;B7&amp;" - "&amp;C7&amp;")"</f>
        <v>PROGRAMA DE OPERACIÓN DEL SERVICIO (201 - REGRESO)</v>
      </c>
      <c r="C2" s="81"/>
      <c r="D2" s="81"/>
      <c r="E2" s="81"/>
      <c r="F2" s="81"/>
      <c r="G2" s="81"/>
      <c r="H2" s="81"/>
      <c r="I2" s="81"/>
    </row>
    <row r="4" spans="2:14" s="33" customFormat="1" x14ac:dyDescent="0.25">
      <c r="B4" s="33" t="s">
        <v>0</v>
      </c>
    </row>
    <row r="6" spans="2:14" x14ac:dyDescent="0.2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16"/>
    </row>
    <row r="7" spans="2:14" x14ac:dyDescent="0.25">
      <c r="B7" s="21">
        <f>'Operador L201'!B33</f>
        <v>201</v>
      </c>
      <c r="C7" s="21" t="str">
        <f>'Operador L201'!C33</f>
        <v>REGRESO</v>
      </c>
      <c r="D7" s="21" t="str">
        <f>'Operador L201'!E33</f>
        <v>BELLAVISTA</v>
      </c>
      <c r="E7" s="46" t="str">
        <f>'Operador L201'!G33</f>
        <v>TRES MARÍAS</v>
      </c>
      <c r="F7" s="21" t="str">
        <f>'Operador L201'!I8</f>
        <v>Estival</v>
      </c>
      <c r="G7" s="16"/>
    </row>
    <row r="9" spans="2:14" s="33" customFormat="1" x14ac:dyDescent="0.25">
      <c r="B9" s="33" t="s">
        <v>6</v>
      </c>
    </row>
    <row r="11" spans="2:14" ht="22.5" customHeight="1" x14ac:dyDescent="0.25">
      <c r="B11" s="82" t="s">
        <v>7</v>
      </c>
      <c r="C11" s="82" t="s">
        <v>8</v>
      </c>
      <c r="D11" s="83" t="s">
        <v>9</v>
      </c>
      <c r="E11" s="83"/>
      <c r="F11" s="83" t="s">
        <v>10</v>
      </c>
      <c r="G11" s="83"/>
      <c r="H11" s="83" t="s">
        <v>11</v>
      </c>
      <c r="I11" s="83"/>
    </row>
    <row r="12" spans="2:14" ht="30" x14ac:dyDescent="0.25">
      <c r="B12" s="82"/>
      <c r="C12" s="82"/>
      <c r="D12" s="35" t="s">
        <v>12</v>
      </c>
      <c r="E12" s="35" t="s">
        <v>13</v>
      </c>
      <c r="F12" s="35" t="s">
        <v>12</v>
      </c>
      <c r="G12" s="35" t="s">
        <v>13</v>
      </c>
      <c r="H12" s="35" t="s">
        <v>12</v>
      </c>
      <c r="I12" s="35" t="s">
        <v>13</v>
      </c>
    </row>
    <row r="13" spans="2:14" ht="15.75" customHeight="1" x14ac:dyDescent="0.25">
      <c r="B13" s="36">
        <v>0</v>
      </c>
      <c r="C13" s="37" t="s">
        <v>14</v>
      </c>
      <c r="D13" s="10"/>
      <c r="E13" s="10"/>
      <c r="F13" s="10"/>
      <c r="G13" s="10"/>
      <c r="H13" s="10"/>
      <c r="I13" s="10"/>
    </row>
    <row r="14" spans="2:14" x14ac:dyDescent="0.25">
      <c r="B14" s="38">
        <v>1</v>
      </c>
      <c r="C14" s="39" t="s">
        <v>15</v>
      </c>
      <c r="D14" s="11"/>
      <c r="E14" s="11"/>
      <c r="F14" s="11"/>
      <c r="G14" s="11"/>
      <c r="H14" s="11"/>
      <c r="I14" s="11"/>
      <c r="N14" s="40"/>
    </row>
    <row r="15" spans="2:14" x14ac:dyDescent="0.25">
      <c r="B15" s="36">
        <v>2</v>
      </c>
      <c r="C15" s="37" t="s">
        <v>16</v>
      </c>
      <c r="D15" s="10"/>
      <c r="E15" s="10"/>
      <c r="F15" s="10"/>
      <c r="G15" s="10"/>
      <c r="H15" s="10"/>
      <c r="I15" s="10"/>
      <c r="N15" s="40"/>
    </row>
    <row r="16" spans="2:14" x14ac:dyDescent="0.25">
      <c r="B16" s="38">
        <v>3</v>
      </c>
      <c r="C16" s="39" t="s">
        <v>17</v>
      </c>
      <c r="D16" s="11"/>
      <c r="E16" s="11"/>
      <c r="F16" s="11"/>
      <c r="G16" s="11"/>
      <c r="H16" s="11"/>
      <c r="I16" s="11"/>
      <c r="N16" s="40"/>
    </row>
    <row r="17" spans="2:14" x14ac:dyDescent="0.25">
      <c r="B17" s="36">
        <v>4</v>
      </c>
      <c r="C17" s="37" t="s">
        <v>18</v>
      </c>
      <c r="D17" s="10"/>
      <c r="E17" s="10"/>
      <c r="F17" s="10"/>
      <c r="G17" s="10"/>
      <c r="H17" s="10"/>
      <c r="I17" s="10"/>
      <c r="N17" s="40"/>
    </row>
    <row r="18" spans="2:14" x14ac:dyDescent="0.25">
      <c r="B18" s="38">
        <v>5</v>
      </c>
      <c r="C18" s="39" t="s">
        <v>19</v>
      </c>
      <c r="D18" s="11"/>
      <c r="E18" s="11"/>
      <c r="F18" s="11"/>
      <c r="G18" s="11"/>
      <c r="H18" s="11"/>
      <c r="I18" s="11"/>
      <c r="N18" s="40"/>
    </row>
    <row r="19" spans="2:14" x14ac:dyDescent="0.25">
      <c r="B19" s="36">
        <v>6</v>
      </c>
      <c r="C19" s="37" t="s">
        <v>20</v>
      </c>
      <c r="D19" s="10"/>
      <c r="E19" s="12"/>
      <c r="F19" s="10"/>
      <c r="G19" s="12"/>
      <c r="H19" s="10"/>
      <c r="I19" s="10"/>
      <c r="N19" s="40"/>
    </row>
    <row r="20" spans="2:14" x14ac:dyDescent="0.25">
      <c r="B20" s="38">
        <v>7</v>
      </c>
      <c r="C20" s="39" t="s">
        <v>21</v>
      </c>
      <c r="D20" s="13" t="s">
        <v>114</v>
      </c>
      <c r="E20" s="13">
        <v>2</v>
      </c>
      <c r="F20" s="13"/>
      <c r="G20" s="13"/>
      <c r="H20" s="13"/>
      <c r="I20" s="13"/>
    </row>
    <row r="21" spans="2:14" x14ac:dyDescent="0.25">
      <c r="B21" s="36">
        <v>8</v>
      </c>
      <c r="C21" s="37" t="s">
        <v>22</v>
      </c>
      <c r="D21" s="14" t="s">
        <v>114</v>
      </c>
      <c r="E21" s="14">
        <v>2</v>
      </c>
      <c r="F21" s="14"/>
      <c r="G21" s="14"/>
      <c r="H21" s="14"/>
      <c r="I21" s="14"/>
    </row>
    <row r="22" spans="2:14" x14ac:dyDescent="0.25">
      <c r="B22" s="38">
        <v>9</v>
      </c>
      <c r="C22" s="39" t="s">
        <v>23</v>
      </c>
      <c r="D22" s="13" t="s">
        <v>114</v>
      </c>
      <c r="E22" s="13">
        <v>2</v>
      </c>
      <c r="F22" s="13" t="s">
        <v>114</v>
      </c>
      <c r="G22" s="13">
        <v>2</v>
      </c>
      <c r="H22" s="13" t="s">
        <v>114</v>
      </c>
      <c r="I22" s="13">
        <v>1</v>
      </c>
    </row>
    <row r="23" spans="2:14" x14ac:dyDescent="0.25">
      <c r="B23" s="36">
        <v>10</v>
      </c>
      <c r="C23" s="37" t="s">
        <v>24</v>
      </c>
      <c r="D23" s="14" t="s">
        <v>115</v>
      </c>
      <c r="E23" s="14">
        <v>2</v>
      </c>
      <c r="F23" s="14" t="s">
        <v>115</v>
      </c>
      <c r="G23" s="14">
        <v>2</v>
      </c>
      <c r="H23" s="14" t="s">
        <v>115</v>
      </c>
      <c r="I23" s="14">
        <v>1</v>
      </c>
    </row>
    <row r="24" spans="2:14" x14ac:dyDescent="0.25">
      <c r="B24" s="38">
        <v>11</v>
      </c>
      <c r="C24" s="39" t="s">
        <v>25</v>
      </c>
      <c r="D24" s="13" t="s">
        <v>115</v>
      </c>
      <c r="E24" s="13">
        <v>2</v>
      </c>
      <c r="F24" s="13" t="s">
        <v>116</v>
      </c>
      <c r="G24" s="13">
        <v>2</v>
      </c>
      <c r="H24" s="13" t="s">
        <v>116</v>
      </c>
      <c r="I24" s="13">
        <v>1</v>
      </c>
    </row>
    <row r="25" spans="2:14" x14ac:dyDescent="0.25">
      <c r="B25" s="36">
        <v>12</v>
      </c>
      <c r="C25" s="37" t="s">
        <v>26</v>
      </c>
      <c r="D25" s="14" t="s">
        <v>125</v>
      </c>
      <c r="E25" s="14">
        <v>2</v>
      </c>
      <c r="F25" s="14" t="s">
        <v>115</v>
      </c>
      <c r="G25" s="14">
        <v>2</v>
      </c>
      <c r="H25" s="14" t="s">
        <v>115</v>
      </c>
      <c r="I25" s="14">
        <v>1</v>
      </c>
    </row>
    <row r="26" spans="2:14" x14ac:dyDescent="0.25">
      <c r="B26" s="38">
        <v>13</v>
      </c>
      <c r="C26" s="39" t="s">
        <v>27</v>
      </c>
      <c r="D26" s="13" t="s">
        <v>114</v>
      </c>
      <c r="E26" s="13">
        <v>2</v>
      </c>
      <c r="F26" s="13" t="s">
        <v>114</v>
      </c>
      <c r="G26" s="13">
        <v>2</v>
      </c>
      <c r="H26" s="13" t="s">
        <v>114</v>
      </c>
      <c r="I26" s="13">
        <v>1</v>
      </c>
    </row>
    <row r="27" spans="2:14" x14ac:dyDescent="0.25">
      <c r="B27" s="36">
        <v>14</v>
      </c>
      <c r="C27" s="37" t="s">
        <v>28</v>
      </c>
      <c r="D27" s="14" t="s">
        <v>115</v>
      </c>
      <c r="E27" s="14">
        <v>2</v>
      </c>
      <c r="F27" s="14" t="s">
        <v>115</v>
      </c>
      <c r="G27" s="14">
        <v>2</v>
      </c>
      <c r="H27" s="14" t="s">
        <v>115</v>
      </c>
      <c r="I27" s="14">
        <v>1</v>
      </c>
    </row>
    <row r="28" spans="2:14" x14ac:dyDescent="0.25">
      <c r="B28" s="38">
        <v>15</v>
      </c>
      <c r="C28" s="39" t="s">
        <v>29</v>
      </c>
      <c r="D28" s="13" t="s">
        <v>115</v>
      </c>
      <c r="E28" s="13">
        <v>2</v>
      </c>
      <c r="F28" s="13" t="s">
        <v>116</v>
      </c>
      <c r="G28" s="13">
        <v>2</v>
      </c>
      <c r="H28" s="13" t="s">
        <v>116</v>
      </c>
      <c r="I28" s="13">
        <v>1</v>
      </c>
    </row>
    <row r="29" spans="2:14" x14ac:dyDescent="0.25">
      <c r="B29" s="36">
        <v>16</v>
      </c>
      <c r="C29" s="37" t="s">
        <v>30</v>
      </c>
      <c r="D29" s="14" t="s">
        <v>115</v>
      </c>
      <c r="E29" s="14">
        <v>2</v>
      </c>
      <c r="F29" s="14" t="s">
        <v>116</v>
      </c>
      <c r="G29" s="14">
        <v>2</v>
      </c>
      <c r="H29" s="14" t="s">
        <v>116</v>
      </c>
      <c r="I29" s="14">
        <v>1</v>
      </c>
    </row>
    <row r="30" spans="2:14" x14ac:dyDescent="0.25">
      <c r="B30" s="38">
        <v>17</v>
      </c>
      <c r="C30" s="39" t="s">
        <v>31</v>
      </c>
      <c r="D30" s="13" t="s">
        <v>114</v>
      </c>
      <c r="E30" s="13">
        <v>2</v>
      </c>
      <c r="F30" s="13" t="s">
        <v>114</v>
      </c>
      <c r="G30" s="13">
        <v>2</v>
      </c>
      <c r="H30" s="13" t="s">
        <v>114</v>
      </c>
      <c r="I30" s="13">
        <v>1</v>
      </c>
    </row>
    <row r="31" spans="2:14" x14ac:dyDescent="0.25">
      <c r="B31" s="36">
        <v>18</v>
      </c>
      <c r="C31" s="37" t="s">
        <v>32</v>
      </c>
      <c r="D31" s="14" t="s">
        <v>115</v>
      </c>
      <c r="E31" s="14">
        <v>2</v>
      </c>
      <c r="F31" s="14" t="s">
        <v>115</v>
      </c>
      <c r="G31" s="14">
        <v>2</v>
      </c>
      <c r="H31" s="14" t="s">
        <v>115</v>
      </c>
      <c r="I31" s="14">
        <v>1</v>
      </c>
    </row>
    <row r="32" spans="2:14" x14ac:dyDescent="0.25">
      <c r="B32" s="38">
        <v>19</v>
      </c>
      <c r="C32" s="39" t="s">
        <v>33</v>
      </c>
      <c r="D32" s="13"/>
      <c r="E32" s="13"/>
      <c r="F32" s="13"/>
      <c r="G32" s="13"/>
      <c r="H32" s="13"/>
      <c r="I32" s="13"/>
    </row>
    <row r="33" spans="2:9" x14ac:dyDescent="0.25">
      <c r="B33" s="36">
        <v>20</v>
      </c>
      <c r="C33" s="37" t="s">
        <v>34</v>
      </c>
      <c r="D33" s="10"/>
      <c r="E33" s="10"/>
      <c r="F33" s="10"/>
      <c r="G33" s="10"/>
      <c r="H33" s="10"/>
      <c r="I33" s="10"/>
    </row>
    <row r="34" spans="2:9" x14ac:dyDescent="0.25">
      <c r="B34" s="38">
        <v>21</v>
      </c>
      <c r="C34" s="39" t="s">
        <v>72</v>
      </c>
      <c r="D34" s="11"/>
      <c r="E34" s="15"/>
      <c r="F34" s="11"/>
      <c r="G34" s="15"/>
      <c r="H34" s="11"/>
      <c r="I34" s="11"/>
    </row>
    <row r="35" spans="2:9" x14ac:dyDescent="0.25">
      <c r="B35" s="36">
        <v>22</v>
      </c>
      <c r="C35" s="37" t="s">
        <v>73</v>
      </c>
      <c r="D35" s="10"/>
      <c r="E35" s="10"/>
      <c r="F35" s="10"/>
      <c r="G35" s="10"/>
      <c r="H35" s="10"/>
      <c r="I35" s="10"/>
    </row>
    <row r="36" spans="2:9" x14ac:dyDescent="0.25">
      <c r="B36" s="38">
        <v>23</v>
      </c>
      <c r="C36" s="39" t="s">
        <v>74</v>
      </c>
      <c r="D36" s="11"/>
      <c r="E36" s="11"/>
      <c r="F36" s="11"/>
      <c r="G36" s="11"/>
      <c r="H36" s="11"/>
      <c r="I36" s="11"/>
    </row>
    <row r="37" spans="2:9" ht="15.75" x14ac:dyDescent="0.25">
      <c r="B37" s="36" t="s">
        <v>35</v>
      </c>
      <c r="C37" s="37"/>
      <c r="D37" s="41"/>
      <c r="E37" s="42">
        <f>+SUM(E13:E36)</f>
        <v>24</v>
      </c>
      <c r="F37" s="41"/>
      <c r="G37" s="42">
        <f>+SUM(G13:G36)</f>
        <v>20</v>
      </c>
      <c r="H37" s="41"/>
      <c r="I37" s="42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TAPA</vt:lpstr>
      <vt:lpstr>Operador L201</vt:lpstr>
      <vt:lpstr>D 201-I</vt:lpstr>
      <vt:lpstr>D 201-R</vt:lpstr>
      <vt:lpstr>201-I</vt:lpstr>
      <vt:lpstr>201-R</vt:lpstr>
      <vt:lpstr>'201-I'!Área_de_impresión</vt:lpstr>
      <vt:lpstr>'201-R'!Área_de_impresión</vt:lpstr>
      <vt:lpstr>'D 201-I'!Área_de_impresión</vt:lpstr>
      <vt:lpstr>'D 201-R'!Área_de_impresión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ACER</cp:lastModifiedBy>
  <cp:lastPrinted>2017-01-10T14:50:50Z</cp:lastPrinted>
  <dcterms:created xsi:type="dcterms:W3CDTF">2014-10-23T18:30:16Z</dcterms:created>
  <dcterms:modified xsi:type="dcterms:W3CDTF">2020-11-18T14:24:35Z</dcterms:modified>
</cp:coreProperties>
</file>