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1.-USCC\03. Operación zonas reguladas\Operación Quintero\MOD PO\A1\"/>
    </mc:Choice>
  </mc:AlternateContent>
  <bookViews>
    <workbookView xWindow="-105" yWindow="-105" windowWidth="23250" windowHeight="12570" tabRatio="892"/>
  </bookViews>
  <sheets>
    <sheet name="TAPA" sheetId="31" r:id="rId1"/>
    <sheet name="Operador UNQ" sheetId="30" r:id="rId2"/>
    <sheet name="D Q01-I " sheetId="34" r:id="rId3"/>
    <sheet name="D Q01-R " sheetId="35" r:id="rId4"/>
    <sheet name="D Q01y1-R" sheetId="32" r:id="rId5"/>
    <sheet name="D Q01y2-R" sheetId="23" r:id="rId6"/>
    <sheet name="D Q01N-I" sheetId="20" r:id="rId7"/>
    <sheet name="D Q02-I" sheetId="27" r:id="rId8"/>
    <sheet name="D Q02-R" sheetId="26" r:id="rId9"/>
    <sheet name="D Q03-I" sheetId="19" r:id="rId10"/>
    <sheet name="D Q03-R" sheetId="18" r:id="rId11"/>
    <sheet name="Q01-I" sheetId="14" r:id="rId12"/>
    <sheet name="Q01-R" sheetId="15" r:id="rId13"/>
    <sheet name="Q01y1-R" sheetId="33" r:id="rId14"/>
    <sheet name="Q01y2-R" sheetId="9" r:id="rId15"/>
    <sheet name="Q01N-I" sheetId="6" r:id="rId16"/>
    <sheet name="Q02-I" sheetId="13" r:id="rId17"/>
    <sheet name="Q02-R" sheetId="12" r:id="rId18"/>
    <sheet name="Q03-I" sheetId="5" r:id="rId19"/>
    <sheet name="Q03-R" sheetId="4" r:id="rId20"/>
  </sheets>
  <definedNames>
    <definedName name="_xlnm.Print_Area" localSheetId="2">'D Q01-I '!$B$2:$I$64</definedName>
    <definedName name="_xlnm.Print_Area" localSheetId="6">'D Q01N-I'!$B$2:$I$47</definedName>
    <definedName name="_xlnm.Print_Area" localSheetId="3">'D Q01-R '!$B$2:$I$58</definedName>
    <definedName name="_xlnm.Print_Area" localSheetId="4">'D Q01y1-R'!$B$2:$I$38</definedName>
    <definedName name="_xlnm.Print_Area" localSheetId="5">'D Q01y2-R'!$B$2:$I$43</definedName>
    <definedName name="_xlnm.Print_Area" localSheetId="7">'D Q02-I'!$B$2:$I$53</definedName>
    <definedName name="_xlnm.Print_Area" localSheetId="8">'D Q02-R'!$B$2:$I$52</definedName>
    <definedName name="_xlnm.Print_Area" localSheetId="9">'D Q03-I'!$B$2:$I$38</definedName>
    <definedName name="_xlnm.Print_Area" localSheetId="10">'D Q03-R'!$B$2:$I$45</definedName>
    <definedName name="_xlnm.Print_Area" localSheetId="1">'Operador UNQ'!$B$2:$J$40</definedName>
    <definedName name="_xlnm.Print_Area" localSheetId="11">'Q01-I'!$B$2:$I$37</definedName>
    <definedName name="_xlnm.Print_Area" localSheetId="15">'Q01N-I'!$B$2:$I$37</definedName>
    <definedName name="_xlnm.Print_Area" localSheetId="12">'Q01-R'!$B$2:$I$37</definedName>
    <definedName name="_xlnm.Print_Area" localSheetId="13">'Q01y1-R'!$B$2:$I$37</definedName>
    <definedName name="_xlnm.Print_Area" localSheetId="14">'Q01y2-R'!$B$2:$I$37</definedName>
    <definedName name="_xlnm.Print_Area" localSheetId="16">'Q02-I'!$B$2:$I$37</definedName>
    <definedName name="_xlnm.Print_Area" localSheetId="17">'Q02-R'!$B$2:$I$37</definedName>
    <definedName name="_xlnm.Print_Area" localSheetId="18">'Q03-I'!$B$2:$I$37</definedName>
    <definedName name="_xlnm.Print_Area" localSheetId="19">'Q03-R'!$B$2:$I$37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20" i="33"/>
  <c r="H19" i="33"/>
  <c r="H18" i="33"/>
  <c r="H17" i="33"/>
  <c r="H16" i="33"/>
  <c r="H15" i="33"/>
  <c r="H14" i="33"/>
  <c r="H13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H36" i="14" l="1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G40" i="30"/>
  <c r="E40" i="30"/>
  <c r="G39" i="30"/>
  <c r="E39" i="30"/>
  <c r="G38" i="30"/>
  <c r="E38" i="30"/>
  <c r="G37" i="30"/>
  <c r="E37" i="30"/>
  <c r="G36" i="30"/>
  <c r="E36" i="30"/>
  <c r="G35" i="30"/>
  <c r="E35" i="30"/>
  <c r="G34" i="30"/>
  <c r="E34" i="30"/>
  <c r="G33" i="30"/>
  <c r="E33" i="30"/>
  <c r="G32" i="30"/>
  <c r="E32" i="30"/>
  <c r="D8" i="35" l="1"/>
  <c r="D7" i="35"/>
  <c r="B2" i="35"/>
  <c r="D8" i="34"/>
  <c r="D7" i="34"/>
  <c r="B2" i="34"/>
  <c r="D8" i="32" l="1"/>
  <c r="D8" i="23"/>
  <c r="D8" i="20"/>
  <c r="D7" i="20"/>
  <c r="D8" i="26"/>
  <c r="D8" i="19"/>
  <c r="D8" i="18" l="1"/>
  <c r="D7" i="18"/>
  <c r="I37" i="33" l="1"/>
  <c r="G37" i="33"/>
  <c r="E37" i="33"/>
  <c r="B2" i="33"/>
  <c r="D7" i="32"/>
  <c r="B2" i="32"/>
  <c r="C4" i="30" l="1"/>
  <c r="I13" i="31"/>
  <c r="I12" i="31"/>
  <c r="D15" i="31"/>
  <c r="D14" i="31"/>
  <c r="D13" i="31"/>
  <c r="D12" i="31"/>
  <c r="B4" i="31" l="1"/>
  <c r="D8" i="27"/>
  <c r="D7" i="27"/>
  <c r="D7" i="26"/>
  <c r="D7" i="23"/>
  <c r="D7" i="19"/>
  <c r="B2" i="27" l="1"/>
  <c r="B2" i="26"/>
  <c r="B2" i="23"/>
  <c r="B2" i="20"/>
  <c r="B2" i="19"/>
  <c r="B2" i="18"/>
  <c r="I37" i="15"/>
  <c r="G37" i="15"/>
  <c r="E37" i="15"/>
  <c r="B2" i="15"/>
  <c r="I37" i="14"/>
  <c r="G37" i="14"/>
  <c r="E37" i="14"/>
  <c r="B2" i="14"/>
  <c r="I37" i="13"/>
  <c r="G37" i="13"/>
  <c r="E37" i="13"/>
  <c r="B2" i="13"/>
  <c r="I37" i="12"/>
  <c r="G37" i="12"/>
  <c r="E37" i="12"/>
  <c r="B2" i="12"/>
  <c r="I37" i="9"/>
  <c r="G37" i="9"/>
  <c r="E37" i="9"/>
  <c r="B2" i="9"/>
  <c r="I37" i="6"/>
  <c r="G37" i="6"/>
  <c r="E37" i="6"/>
  <c r="B2" i="6"/>
  <c r="I37" i="5"/>
  <c r="G37" i="5"/>
  <c r="E37" i="5"/>
  <c r="B2" i="5"/>
  <c r="I37" i="4"/>
  <c r="G37" i="4"/>
  <c r="E37" i="4"/>
  <c r="B2" i="4"/>
</calcChain>
</file>

<file path=xl/sharedStrings.xml><?xml version="1.0" encoding="utf-8"?>
<sst xmlns="http://schemas.openxmlformats.org/spreadsheetml/2006/main" count="1329" uniqueCount="185">
  <si>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</si>
  <si>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</si>
  <si>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</si>
  <si>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</si>
  <si>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</si>
  <si>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</si>
  <si>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</si>
  <si>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</si>
  <si>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Alan Sepulveda</t>
  </si>
  <si>
    <t>FECHA FIN</t>
  </si>
  <si>
    <t>Revisado por</t>
  </si>
  <si>
    <t>Gustavo Barahona</t>
  </si>
  <si>
    <t>RESUMEN PROGRAMA DE OPERACIÓN</t>
  </si>
  <si>
    <t>CÓDIGO</t>
  </si>
  <si>
    <t>1. Descripción del Programa de Operación</t>
  </si>
  <si>
    <t xml:space="preserve"> </t>
  </si>
  <si>
    <t>PO</t>
  </si>
  <si>
    <t>Normal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</si>
  <si>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</si>
  <si>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</si>
  <si>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</si>
  <si>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</si>
  <si>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</si>
  <si>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</si>
  <si>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</si>
  <si>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</si>
  <si>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</si>
  <si>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</si>
  <si>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</si>
  <si>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</si>
  <si>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</si>
  <si>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</si>
  <si>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</si>
  <si>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</si>
  <si>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</si>
  <si>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</si>
  <si>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</si>
  <si>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</si>
  <si>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</si>
  <si>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</si>
  <si>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</si>
  <si>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</si>
  <si>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</si>
  <si>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</si>
  <si>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</si>
  <si>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Q01</t>
  </si>
  <si>
    <t>Ida</t>
  </si>
  <si>
    <t>SI</t>
  </si>
  <si>
    <t>Regreso</t>
  </si>
  <si>
    <t>Q01y1</t>
  </si>
  <si>
    <t>Q01y2</t>
  </si>
  <si>
    <t>Q01N</t>
  </si>
  <si>
    <t>Q02</t>
  </si>
  <si>
    <t>Q03</t>
  </si>
  <si>
    <t>Valparaíso</t>
  </si>
  <si>
    <t>Puchuncaví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</si>
  <si>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</si>
  <si>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</si>
  <si>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</si>
  <si>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</si>
  <si>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</si>
  <si>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</si>
  <si>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</si>
  <si>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GALVARINO</t>
  </si>
  <si>
    <t>VALPARAÍSO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</si>
  <si>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</si>
  <si>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</si>
  <si>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</si>
  <si>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</si>
  <si>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</si>
  <si>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</si>
  <si>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</si>
  <si>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</si>
  <si>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VIÑA DEL MAR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</si>
  <si>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</si>
  <si>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</si>
  <si>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</si>
  <si>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</si>
  <si>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</si>
  <si>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</si>
  <si>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</si>
  <si>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</si>
  <si>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64 CH</t>
  </si>
  <si>
    <t>CONCÓN</t>
  </si>
  <si>
    <t>RUTA F 30 E</t>
  </si>
  <si>
    <t>QUINTERO</t>
  </si>
  <si>
    <t>RUTA F 210</t>
  </si>
  <si>
    <t>AV. NORMANDIE</t>
  </si>
  <si>
    <t>IGNACIO CARRERA PINTO</t>
  </si>
  <si>
    <t>SANTA FILOMENA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</si>
  <si>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</si>
  <si>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</si>
  <si>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</si>
  <si>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</si>
  <si>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</si>
  <si>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</si>
  <si>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</si>
  <si>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</si>
  <si>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</si>
  <si>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</si>
  <si>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</si>
  <si>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PUCHUNCAVÍ</t>
  </si>
  <si>
    <t>AV. PEDRO ALDUNATE</t>
  </si>
  <si>
    <t>ESMERALDA</t>
  </si>
  <si>
    <t>GABRIELA MISTRAL</t>
  </si>
  <si>
    <t>LOS AROMOS</t>
  </si>
  <si>
    <t>BELLO HORIZONTE</t>
  </si>
  <si>
    <t>TENIENTE MERINO</t>
  </si>
  <si>
    <t>UNION</t>
  </si>
  <si>
    <t>BELLAVISTA</t>
  </si>
  <si>
    <t>AV. PRINCIPAL</t>
  </si>
  <si>
    <t>SUBIDA ITALIA</t>
  </si>
  <si>
    <t xml:space="preserve">RUTA F 30 E </t>
  </si>
  <si>
    <t>VICUÑA MACKENNA</t>
  </si>
  <si>
    <t>AV. FRANCIA</t>
  </si>
  <si>
    <t>ALONSO DE QUINTERO</t>
  </si>
  <si>
    <t>VIA LAS PALMAS</t>
  </si>
  <si>
    <t>LIMACHE</t>
  </si>
  <si>
    <t>VIANA</t>
  </si>
  <si>
    <t>UNIÓN</t>
  </si>
  <si>
    <t>RUTA 60 CH</t>
  </si>
  <si>
    <t>CAMINO QUINTERO RITOQUE</t>
  </si>
  <si>
    <t>PLAZA ADUANA</t>
  </si>
  <si>
    <t>BAQUEDANO</t>
  </si>
  <si>
    <t>Villa Alemana</t>
  </si>
  <si>
    <t>VILLA ALEMANA</t>
  </si>
  <si>
    <t>AV. VALPARAISO</t>
  </si>
  <si>
    <t>AV. FREIRE</t>
  </si>
  <si>
    <t>QUILPUÉ</t>
  </si>
  <si>
    <t>AV. DIEGO PORTALES</t>
  </si>
  <si>
    <t>AV. LOS CARRERAS</t>
  </si>
  <si>
    <t>AV. TRONCAL</t>
  </si>
  <si>
    <t>PEDRO ALDUNATE</t>
  </si>
  <si>
    <t>PUCHUNCAVI</t>
  </si>
  <si>
    <t>AV.PRINCIPAL</t>
  </si>
  <si>
    <t>AV. LOS CARRERA</t>
  </si>
  <si>
    <t>Laguna</t>
  </si>
  <si>
    <t>AV. PRESIDENTE RÍOS</t>
  </si>
  <si>
    <t>JOSE RAMÓN PEREZ</t>
  </si>
  <si>
    <t>SANTIAGO TORRES</t>
  </si>
  <si>
    <t>AV. LA PAZ</t>
  </si>
  <si>
    <t>LAS ILUSIONES</t>
  </si>
  <si>
    <t>SILVIA HERRERA</t>
  </si>
  <si>
    <t>LATORRE</t>
  </si>
  <si>
    <t>AV. PRESIDENTE RIOS</t>
  </si>
  <si>
    <t>RUTA F 20</t>
  </si>
  <si>
    <t>RUTA F 190</t>
  </si>
  <si>
    <t>JOSE RAMON PEREZ</t>
  </si>
  <si>
    <t>AV LA PAZ</t>
  </si>
  <si>
    <t>LAS TORRES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</si>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</sst>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4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" fontId="4" fillId="0" borderId="0" xfId="0" applyNumberFormat="1" applyFont="1"/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2" fontId="4" fillId="0" borderId="0" xfId="0" applyNumberFormat="1" applyFont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4" fillId="0" borderId="0" xfId="0" applyNumberFormat="1" applyFont="1"/>
    <xf numFmtId="0" fontId="0" fillId="0" borderId="0" xfId="0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5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tabSelected="1" zoomScale="7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2.85546875" style="4" customWidth="1"/>
    <col min="12" max="16384" width="11.42578125" style="4"/>
  </cols>
  <sheetData>
    <row r="1" spans="1:20" x14ac:dyDescent="0.3">
      <c r="T1" s="6">
        <v>43466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52" t="str">
        <f>+D12&amp;"_"&amp;D13&amp;"_"&amp;D14&amp;"_"&amp;D15&amp;"_"&amp;I12&amp;"_"&amp;YEAR(T1)&amp;"_"&amp;I13</f>
        <v>PO_V_Quintero_UNQ_Normal_2019_1</v>
      </c>
      <c r="C4" s="52"/>
      <c r="D4" s="52"/>
      <c r="E4" s="52"/>
      <c r="F4" s="52"/>
      <c r="G4" s="52"/>
      <c r="H4" s="52"/>
      <c r="I4" s="52"/>
      <c r="J4" s="52"/>
    </row>
    <row r="5" spans="1:20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50" t="s">
        <v>0</v>
      </c>
      <c r="C12" s="50"/>
      <c r="D12" s="51" t="str">
        <f>'Operador UNQ'!D8:E8</f>
        <v>PO</v>
      </c>
      <c r="E12" s="51"/>
      <c r="G12" s="50" t="s">
        <v>1</v>
      </c>
      <c r="H12" s="50"/>
      <c r="I12" s="51" t="str">
        <f>'Operador UNQ'!I8:J8</f>
        <v>Normal</v>
      </c>
      <c r="J12" s="51"/>
    </row>
    <row r="13" spans="1:20" x14ac:dyDescent="0.3">
      <c r="B13" s="50" t="s">
        <v>2</v>
      </c>
      <c r="C13" s="50"/>
      <c r="D13" s="51" t="str">
        <f>'Operador UNQ'!D9:E9</f>
        <v>V</v>
      </c>
      <c r="E13" s="51"/>
      <c r="G13" s="50" t="s">
        <v>3</v>
      </c>
      <c r="H13" s="50"/>
      <c r="I13" s="51">
        <f>'Operador UNQ'!I11:J11</f>
        <v>1</v>
      </c>
      <c r="J13" s="51"/>
    </row>
    <row r="14" spans="1:20" x14ac:dyDescent="0.3">
      <c r="B14" s="50" t="s">
        <v>4</v>
      </c>
      <c r="C14" s="50"/>
      <c r="D14" s="51" t="str">
        <f>'Operador UNQ'!D10:E10</f>
        <v>Quintero</v>
      </c>
      <c r="E14" s="51"/>
    </row>
    <row r="15" spans="1:20" x14ac:dyDescent="0.3">
      <c r="B15" s="50" t="s">
        <v>5</v>
      </c>
      <c r="C15" s="50"/>
      <c r="D15" s="51" t="str">
        <f>'Operador UNQ'!D11:E11</f>
        <v>UNQ</v>
      </c>
      <c r="E15" s="51"/>
    </row>
    <row r="16" spans="1:20" x14ac:dyDescent="0.3">
      <c r="B16" s="10"/>
      <c r="C16" s="10"/>
    </row>
    <row r="17" spans="2:10" x14ac:dyDescent="0.3">
      <c r="B17" s="50" t="s">
        <v>6</v>
      </c>
      <c r="C17" s="50"/>
      <c r="D17" s="11">
        <v>43800</v>
      </c>
      <c r="F17" s="12" t="s">
        <v>7</v>
      </c>
      <c r="G17" s="53" t="s">
        <v>8</v>
      </c>
      <c r="H17" s="53"/>
      <c r="I17" s="53"/>
      <c r="J17" s="53"/>
    </row>
    <row r="18" spans="2:10" x14ac:dyDescent="0.3">
      <c r="B18" s="50" t="s">
        <v>9</v>
      </c>
      <c r="C18" s="50"/>
      <c r="D18" s="11">
        <v>44196</v>
      </c>
      <c r="F18" s="12" t="s">
        <v>10</v>
      </c>
      <c r="G18" s="53" t="s">
        <v>11</v>
      </c>
      <c r="H18" s="53"/>
      <c r="I18" s="53"/>
      <c r="J18" s="53"/>
    </row>
    <row r="22" spans="2:10" x14ac:dyDescent="0.3">
      <c r="F22" s="13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153" priority="30">
      <formula>G18=""</formula>
    </cfRule>
  </conditionalFormatting>
  <conditionalFormatting sqref="G17:J17">
    <cfRule type="expression" dxfId="152" priority="34">
      <formula>G17=""</formula>
    </cfRule>
  </conditionalFormatting>
  <conditionalFormatting sqref="D18">
    <cfRule type="expression" dxfId="151" priority="69">
      <formula>D18=""</formula>
    </cfRule>
  </conditionalFormatting>
  <conditionalFormatting sqref="D17">
    <cfRule type="expression" dxfId="150" priority="118">
      <formula>D17=""</formula>
    </cfRule>
  </conditionalFormatting>
  <conditionalFormatting sqref="I13:J13">
    <cfRule type="expression" dxfId="149" priority="143">
      <formula>I13=""</formula>
    </cfRule>
  </conditionalFormatting>
  <conditionalFormatting sqref="I12:J12">
    <cfRule type="expression" dxfId="148" priority="146">
      <formula>I12=""</formula>
    </cfRule>
  </conditionalFormatting>
  <conditionalFormatting sqref="D15:E15">
    <cfRule type="expression" dxfId="147" priority="160">
      <formula>D15=""</formula>
    </cfRule>
  </conditionalFormatting>
  <conditionalFormatting sqref="D14:E14">
    <cfRule type="expression" dxfId="146" priority="163">
      <formula>D14=""</formula>
    </cfRule>
  </conditionalFormatting>
  <conditionalFormatting sqref="D13:E13">
    <cfRule type="expression" dxfId="145" priority="165">
      <formula>D13=""</formula>
    </cfRule>
  </conditionalFormatting>
  <conditionalFormatting sqref="D12:E12">
    <cfRule type="expression" dxfId="144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52"/>
  <sheetViews>
    <sheetView topLeftCell="A25" zoomScale="70" zoomScaleNormal="70" workbookViewId="0">
      <selection activeCell="B35" sqref="B35"/>
    </sheetView>
  </sheetViews>
  <sheetFormatPr baseColWidth="10" defaultColWidth="11.42578125" defaultRowHeight="16.5" x14ac:dyDescent="0.3"/>
  <cols>
    <col min="1" max="1" width="3.28515625" customWidth="1"/>
    <col min="2" max="2" width="28.570312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16" style="4" customWidth="1"/>
    <col min="11" max="16384" width="11.42578125" style="4"/>
  </cols>
  <sheetData>
    <row r="1" spans="1:10" x14ac:dyDescent="0.3">
      <c r="B1" s="4"/>
      <c r="D1" s="5"/>
      <c r="H1" s="4"/>
      <c r="I1" s="4"/>
    </row>
    <row r="2" spans="1:10" ht="21" x14ac:dyDescent="0.35">
      <c r="B2" s="64" t="s">
        <v>12</v>
      </c>
      <c r="C2" s="64"/>
      <c r="D2" s="64"/>
      <c r="E2" s="64"/>
      <c r="F2" s="64"/>
      <c r="G2" s="64"/>
      <c r="H2" s="64"/>
      <c r="I2" s="64"/>
      <c r="J2" s="64"/>
    </row>
    <row r="4" spans="1:10" s="2" customFormat="1" ht="18.75" x14ac:dyDescent="0.3">
      <c r="A4" s="15"/>
      <c r="B4" s="16" t="s">
        <v>13</v>
      </c>
      <c r="C4" s="65" t="str">
        <f>+D8&amp;"_"&amp;D9&amp;"_"&amp;D10&amp;"_"&amp;D11&amp;"_"&amp;I8&amp;"_"&amp;YEAR(TAPA!T1)&amp;"_"&amp;I11</f>
        <v>PO_V_Quintero_UNQ_Normal_2019_1</v>
      </c>
      <c r="D4" s="65"/>
      <c r="E4" s="65"/>
      <c r="F4" s="65"/>
      <c r="G4" s="65"/>
      <c r="H4" s="65"/>
      <c r="I4" s="65"/>
      <c r="J4" s="65"/>
    </row>
    <row r="5" spans="1:10" x14ac:dyDescent="0.3">
      <c r="B5" s="4"/>
      <c r="D5" s="5"/>
      <c r="H5" s="4"/>
      <c r="I5" s="4"/>
    </row>
    <row r="6" spans="1:10" ht="18" x14ac:dyDescent="0.35">
      <c r="B6" s="17" t="s">
        <v>14</v>
      </c>
      <c r="D6" s="5" t="s">
        <v>15</v>
      </c>
      <c r="H6" s="4"/>
      <c r="I6" s="4"/>
    </row>
    <row r="7" spans="1:10" ht="9" customHeight="1" x14ac:dyDescent="0.35">
      <c r="B7" s="17"/>
      <c r="D7" s="5"/>
      <c r="H7" s="4"/>
      <c r="I7" s="4"/>
    </row>
    <row r="8" spans="1:10" x14ac:dyDescent="0.3">
      <c r="B8" s="50" t="s">
        <v>0</v>
      </c>
      <c r="C8" s="50"/>
      <c r="D8" s="51" t="s">
        <v>16</v>
      </c>
      <c r="E8" s="51"/>
      <c r="F8" s="18"/>
      <c r="G8" s="50" t="s">
        <v>1</v>
      </c>
      <c r="H8" s="50"/>
      <c r="I8" s="51" t="s">
        <v>17</v>
      </c>
      <c r="J8" s="51"/>
    </row>
    <row r="9" spans="1:10" x14ac:dyDescent="0.3">
      <c r="B9" s="50" t="s">
        <v>2</v>
      </c>
      <c r="C9" s="50"/>
      <c r="D9" s="51" t="s">
        <v>18</v>
      </c>
      <c r="E9" s="51"/>
      <c r="F9" s="18"/>
      <c r="G9" s="50" t="s">
        <v>19</v>
      </c>
      <c r="H9" s="50"/>
      <c r="I9" s="51"/>
      <c r="J9" s="51"/>
    </row>
    <row r="10" spans="1:10" x14ac:dyDescent="0.3">
      <c r="B10" s="50" t="s">
        <v>4</v>
      </c>
      <c r="C10" s="50"/>
      <c r="D10" s="51" t="s">
        <v>20</v>
      </c>
      <c r="E10" s="51"/>
      <c r="F10" s="18"/>
      <c r="G10" s="50" t="s">
        <v>21</v>
      </c>
      <c r="H10" s="50"/>
      <c r="I10" s="51" t="s">
        <v>22</v>
      </c>
      <c r="J10" s="51"/>
    </row>
    <row r="11" spans="1:10" x14ac:dyDescent="0.3">
      <c r="B11" s="50" t="s">
        <v>5</v>
      </c>
      <c r="C11" s="50"/>
      <c r="D11" s="51" t="s">
        <v>23</v>
      </c>
      <c r="E11" s="51"/>
      <c r="F11" s="18"/>
      <c r="G11" s="50" t="s">
        <v>3</v>
      </c>
      <c r="H11" s="50"/>
      <c r="I11" s="51">
        <v>1</v>
      </c>
      <c r="J11" s="51"/>
    </row>
    <row r="12" spans="1:10" x14ac:dyDescent="0.3">
      <c r="B12" s="10"/>
      <c r="C12" s="10"/>
      <c r="D12" s="10"/>
      <c r="E12" s="10"/>
      <c r="F12" s="10"/>
      <c r="G12" s="10"/>
      <c r="H12" s="10"/>
      <c r="I12" s="10"/>
    </row>
    <row r="13" spans="1:10" x14ac:dyDescent="0.3">
      <c r="B13" s="50" t="s">
        <v>6</v>
      </c>
      <c r="C13" s="50"/>
      <c r="D13" s="19">
        <f>TAPA!D17</f>
        <v>43800</v>
      </c>
      <c r="E13" s="18"/>
      <c r="F13" s="18"/>
      <c r="G13"/>
      <c r="H13"/>
      <c r="I13" s="4"/>
    </row>
    <row r="14" spans="1:10" x14ac:dyDescent="0.3">
      <c r="B14" s="50" t="s">
        <v>9</v>
      </c>
      <c r="C14" s="50"/>
      <c r="D14" s="19">
        <f>TAPA!D18</f>
        <v>44196</v>
      </c>
      <c r="E14" s="18"/>
      <c r="F14" s="18"/>
      <c r="G14" s="18"/>
      <c r="H14" s="18"/>
      <c r="I14" s="4"/>
    </row>
    <row r="15" spans="1:10" x14ac:dyDescent="0.3">
      <c r="B15" s="4"/>
      <c r="C15" s="4"/>
      <c r="D15" s="4"/>
      <c r="F15" s="4"/>
      <c r="G15" s="4"/>
      <c r="H15" s="4"/>
      <c r="I15" s="4"/>
    </row>
    <row r="16" spans="1:10" ht="18" x14ac:dyDescent="0.35">
      <c r="B16" s="17" t="s">
        <v>24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54" t="s">
        <v>25</v>
      </c>
      <c r="C18" s="55"/>
      <c r="D18" s="56" t="s">
        <v>26</v>
      </c>
      <c r="E18" s="57"/>
      <c r="F18" s="57"/>
      <c r="G18" s="58"/>
      <c r="H18" s="4"/>
      <c r="I18" s="8" t="s">
        <v>27</v>
      </c>
      <c r="J18" s="9" t="s">
        <v>28</v>
      </c>
    </row>
    <row r="19" spans="2:10" x14ac:dyDescent="0.3">
      <c r="B19" s="54" t="s">
        <v>29</v>
      </c>
      <c r="C19" s="55"/>
      <c r="D19" s="56">
        <v>500136</v>
      </c>
      <c r="E19" s="57"/>
      <c r="F19" s="57"/>
      <c r="G19" s="58"/>
      <c r="H19" s="4"/>
      <c r="I19"/>
      <c r="J19"/>
    </row>
    <row r="20" spans="2:10" x14ac:dyDescent="0.3">
      <c r="B20" s="54" t="s">
        <v>30</v>
      </c>
      <c r="C20" s="55"/>
      <c r="D20" s="56" t="s">
        <v>31</v>
      </c>
      <c r="E20" s="57"/>
      <c r="F20" s="57"/>
      <c r="G20" s="58"/>
      <c r="H20" s="4"/>
      <c r="I20" s="8" t="s">
        <v>27</v>
      </c>
      <c r="J20" s="9" t="s">
        <v>32</v>
      </c>
    </row>
    <row r="21" spans="2:10" x14ac:dyDescent="0.3">
      <c r="B21" s="54" t="s">
        <v>33</v>
      </c>
      <c r="C21" s="55"/>
      <c r="D21" s="59" t="s">
        <v>31</v>
      </c>
      <c r="E21" s="60"/>
      <c r="F21" s="60"/>
      <c r="G21" s="61"/>
      <c r="H21" s="4"/>
      <c r="I21" s="8" t="s">
        <v>27</v>
      </c>
      <c r="J21" s="20" t="s">
        <v>32</v>
      </c>
    </row>
    <row r="23" spans="2:10" ht="18" x14ac:dyDescent="0.35">
      <c r="B23" s="17" t="s">
        <v>34</v>
      </c>
    </row>
    <row r="24" spans="2:10" ht="6.75" customHeight="1" x14ac:dyDescent="0.3"/>
    <row r="25" spans="2:10" x14ac:dyDescent="0.3">
      <c r="B25" s="50" t="s">
        <v>35</v>
      </c>
      <c r="C25" s="50"/>
      <c r="D25" s="9">
        <v>50</v>
      </c>
      <c r="E25"/>
      <c r="F25"/>
      <c r="G25"/>
      <c r="H25"/>
      <c r="I25" s="4"/>
    </row>
    <row r="26" spans="2:10" x14ac:dyDescent="0.3">
      <c r="B26" s="50" t="s">
        <v>36</v>
      </c>
      <c r="C26" s="50"/>
      <c r="D26" s="9">
        <v>55</v>
      </c>
      <c r="H26" s="4"/>
      <c r="I26" s="4"/>
    </row>
    <row r="27" spans="2:10" x14ac:dyDescent="0.3">
      <c r="B27" s="50" t="s">
        <v>37</v>
      </c>
      <c r="C27" s="50"/>
      <c r="D27" s="9">
        <v>18</v>
      </c>
      <c r="H27" s="4"/>
      <c r="I27" s="4"/>
    </row>
    <row r="28" spans="2:10" x14ac:dyDescent="0.3">
      <c r="B28" s="4"/>
      <c r="D28" s="5"/>
      <c r="H28" s="4"/>
      <c r="I28" s="4"/>
    </row>
    <row r="29" spans="2:10" ht="18" x14ac:dyDescent="0.35">
      <c r="B29" s="17" t="s">
        <v>38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1" t="s">
        <v>39</v>
      </c>
      <c r="C31" s="21" t="s">
        <v>40</v>
      </c>
      <c r="D31" s="21" t="s">
        <v>41</v>
      </c>
      <c r="E31" s="66" t="s">
        <v>42</v>
      </c>
      <c r="F31" s="66"/>
      <c r="G31" s="66" t="s">
        <v>43</v>
      </c>
      <c r="H31" s="66"/>
      <c r="I31" s="21" t="s">
        <v>44</v>
      </c>
    </row>
    <row r="32" spans="2:10" x14ac:dyDescent="0.3">
      <c r="B32" s="22" t="s">
        <v>45</v>
      </c>
      <c r="C32" s="22" t="s">
        <v>46</v>
      </c>
      <c r="D32" s="23">
        <v>77.02</v>
      </c>
      <c r="E32" s="62" t="str">
        <f>+'D Q01-I '!D5</f>
        <v>Valparaíso</v>
      </c>
      <c r="F32" s="63"/>
      <c r="G32" s="62" t="str">
        <f>+'D Q01-I '!E5</f>
        <v>Puchuncaví</v>
      </c>
      <c r="H32" s="63"/>
      <c r="I32" s="22" t="s">
        <v>47</v>
      </c>
    </row>
    <row r="33" spans="2:10" x14ac:dyDescent="0.3">
      <c r="B33" s="22" t="s">
        <v>45</v>
      </c>
      <c r="C33" s="22" t="s">
        <v>48</v>
      </c>
      <c r="D33" s="23">
        <v>77.7</v>
      </c>
      <c r="E33" s="62" t="str">
        <f>+'D Q01-R '!D5</f>
        <v>Puchuncaví</v>
      </c>
      <c r="F33" s="63"/>
      <c r="G33" s="62" t="str">
        <f>+'D Q01-R '!E5</f>
        <v>Valparaíso</v>
      </c>
      <c r="H33" s="63"/>
      <c r="I33" s="22" t="s">
        <v>47</v>
      </c>
    </row>
    <row r="34" spans="2:10" x14ac:dyDescent="0.3">
      <c r="B34" s="22" t="s">
        <v>49</v>
      </c>
      <c r="C34" s="24" t="s">
        <v>48</v>
      </c>
      <c r="D34" s="23">
        <v>59.57</v>
      </c>
      <c r="E34" s="62" t="str">
        <f>+'D Q01y1-R'!D5</f>
        <v>Puchuncaví</v>
      </c>
      <c r="F34" s="63"/>
      <c r="G34" s="62" t="str">
        <f>+'D Q01y1-R'!E5</f>
        <v>Valparaíso</v>
      </c>
      <c r="H34" s="63"/>
      <c r="I34" s="22" t="s">
        <v>47</v>
      </c>
    </row>
    <row r="35" spans="2:10" x14ac:dyDescent="0.3">
      <c r="B35" s="22" t="s">
        <v>50</v>
      </c>
      <c r="C35" s="24" t="s">
        <v>48</v>
      </c>
      <c r="D35" s="23">
        <v>59.48</v>
      </c>
      <c r="E35" s="62" t="str">
        <f>+'D Q01y2-R'!D5</f>
        <v>Quintero</v>
      </c>
      <c r="F35" s="63"/>
      <c r="G35" s="62" t="str">
        <f>+'D Q01y2-R'!E5</f>
        <v>Valparaíso</v>
      </c>
      <c r="H35" s="63"/>
      <c r="I35" s="22" t="s">
        <v>47</v>
      </c>
    </row>
    <row r="36" spans="2:10" x14ac:dyDescent="0.3">
      <c r="B36" s="22" t="s">
        <v>51</v>
      </c>
      <c r="C36" s="22" t="s">
        <v>46</v>
      </c>
      <c r="D36" s="23">
        <v>60.66</v>
      </c>
      <c r="E36" s="62" t="str">
        <f>+'D Q01N-I'!D5</f>
        <v>Valparaíso</v>
      </c>
      <c r="F36" s="63"/>
      <c r="G36" s="62" t="str">
        <f>+'D Q01N-I'!E5</f>
        <v>Quintero</v>
      </c>
      <c r="H36" s="63"/>
      <c r="I36" s="22" t="s">
        <v>47</v>
      </c>
    </row>
    <row r="37" spans="2:10" x14ac:dyDescent="0.3">
      <c r="B37" s="22" t="s">
        <v>52</v>
      </c>
      <c r="C37" s="22" t="s">
        <v>46</v>
      </c>
      <c r="D37" s="23">
        <v>74.06</v>
      </c>
      <c r="E37" s="62" t="str">
        <f>+'D Q02-I'!D5</f>
        <v>Villa Alemana</v>
      </c>
      <c r="F37" s="63"/>
      <c r="G37" s="62" t="str">
        <f>+'D Q02-I'!E5</f>
        <v>Puchuncaví</v>
      </c>
      <c r="H37" s="63"/>
      <c r="I37" s="22" t="s">
        <v>47</v>
      </c>
    </row>
    <row r="38" spans="2:10" x14ac:dyDescent="0.3">
      <c r="B38" s="22" t="s">
        <v>52</v>
      </c>
      <c r="C38" s="22" t="s">
        <v>48</v>
      </c>
      <c r="D38" s="23">
        <v>75.540000000000006</v>
      </c>
      <c r="E38" s="62" t="str">
        <f>+'D Q02-R'!D5</f>
        <v>Puchuncaví</v>
      </c>
      <c r="F38" s="63"/>
      <c r="G38" s="62" t="str">
        <f>+'D Q02-R'!E5</f>
        <v>Villa Alemana</v>
      </c>
      <c r="H38" s="63"/>
      <c r="I38" s="22" t="s">
        <v>47</v>
      </c>
    </row>
    <row r="39" spans="2:10" x14ac:dyDescent="0.3">
      <c r="B39" s="22" t="s">
        <v>53</v>
      </c>
      <c r="C39" s="22" t="s">
        <v>46</v>
      </c>
      <c r="D39" s="23">
        <v>73.77</v>
      </c>
      <c r="E39" s="62" t="str">
        <f>+'D Q03-I'!D5</f>
        <v>Laguna</v>
      </c>
      <c r="F39" s="63"/>
      <c r="G39" s="62" t="str">
        <f>+'D Q03-I'!E5</f>
        <v>Valparaíso</v>
      </c>
      <c r="H39" s="63"/>
      <c r="I39" s="22" t="s">
        <v>47</v>
      </c>
    </row>
    <row r="40" spans="2:10" x14ac:dyDescent="0.3">
      <c r="B40" s="22" t="s">
        <v>53</v>
      </c>
      <c r="C40" s="22" t="s">
        <v>48</v>
      </c>
      <c r="D40" s="23">
        <v>75.260000000000005</v>
      </c>
      <c r="E40" s="62" t="str">
        <f>+'D Q03-R'!D5</f>
        <v>Valparaíso</v>
      </c>
      <c r="F40" s="63"/>
      <c r="G40" s="62" t="str">
        <f>+'D Q03-R'!E5</f>
        <v>Laguna</v>
      </c>
      <c r="H40" s="63"/>
      <c r="I40" s="22" t="s">
        <v>47</v>
      </c>
    </row>
    <row r="44" spans="2:10" x14ac:dyDescent="0.3">
      <c r="J44" s="25"/>
    </row>
    <row r="45" spans="2:10" x14ac:dyDescent="0.3">
      <c r="J45" s="25"/>
    </row>
    <row r="46" spans="2:10" x14ac:dyDescent="0.3">
      <c r="J46" s="25"/>
    </row>
    <row r="47" spans="2:10" x14ac:dyDescent="0.3">
      <c r="J47" s="25"/>
    </row>
    <row r="48" spans="2:10" x14ac:dyDescent="0.3">
      <c r="J48" s="25"/>
    </row>
    <row r="49" spans="10:10" x14ac:dyDescent="0.3">
      <c r="J49" s="25"/>
    </row>
    <row r="50" spans="10:10" x14ac:dyDescent="0.3">
      <c r="J50" s="25"/>
    </row>
    <row r="51" spans="10:10" x14ac:dyDescent="0.3">
      <c r="J51" s="25"/>
    </row>
    <row r="52" spans="10:10" x14ac:dyDescent="0.3">
      <c r="J52" s="25"/>
    </row>
  </sheetData>
  <mergeCells count="51">
    <mergeCell ref="E31:F31"/>
    <mergeCell ref="G31:H31"/>
    <mergeCell ref="E32:F32"/>
    <mergeCell ref="G32:H32"/>
    <mergeCell ref="E33:F33"/>
    <mergeCell ref="G33:H33"/>
    <mergeCell ref="E34:F34"/>
    <mergeCell ref="G34:H34"/>
    <mergeCell ref="G35:H35"/>
    <mergeCell ref="E35:F35"/>
    <mergeCell ref="G36:H36"/>
    <mergeCell ref="E36:F36"/>
    <mergeCell ref="E37:F37"/>
    <mergeCell ref="G37:H37"/>
    <mergeCell ref="G38:H38"/>
    <mergeCell ref="E38:F38"/>
    <mergeCell ref="E39:F39"/>
    <mergeCell ref="G39:H39"/>
    <mergeCell ref="E40:F40"/>
    <mergeCell ref="G40:H40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I11:J11"/>
    <mergeCell ref="B13:C13"/>
    <mergeCell ref="B14:C14"/>
    <mergeCell ref="B18:C18"/>
    <mergeCell ref="D18:G18"/>
    <mergeCell ref="D19:G19"/>
    <mergeCell ref="B19:C19"/>
    <mergeCell ref="B26:C26"/>
    <mergeCell ref="B27:C27"/>
    <mergeCell ref="B20:C20"/>
    <mergeCell ref="D20:G20"/>
    <mergeCell ref="B21:C21"/>
    <mergeCell ref="D21:G21"/>
    <mergeCell ref="B25:C25"/>
  </mergeCells>
  <conditionalFormatting sqref="J21">
    <cfRule type="expression" dxfId="143" priority="164">
      <formula>J21=""</formula>
    </cfRule>
  </conditionalFormatting>
  <conditionalFormatting sqref="D21:G21">
    <cfRule type="expression" dxfId="142" priority="166">
      <formula>D21=""</formula>
    </cfRule>
  </conditionalFormatting>
  <conditionalFormatting sqref="G35">
    <cfRule type="expression" dxfId="141" priority="168">
      <formula>G35=""</formula>
    </cfRule>
  </conditionalFormatting>
  <conditionalFormatting sqref="E35">
    <cfRule type="expression" dxfId="140" priority="169">
      <formula>E35=""</formula>
    </cfRule>
  </conditionalFormatting>
  <conditionalFormatting sqref="D32">
    <cfRule type="expression" dxfId="139" priority="170">
      <formula>D32=""</formula>
    </cfRule>
  </conditionalFormatting>
  <conditionalFormatting sqref="G38">
    <cfRule type="expression" dxfId="138" priority="171">
      <formula>G38=""</formula>
    </cfRule>
  </conditionalFormatting>
  <conditionalFormatting sqref="E38">
    <cfRule type="expression" dxfId="137" priority="172">
      <formula>E38=""</formula>
    </cfRule>
  </conditionalFormatting>
  <conditionalFormatting sqref="G37">
    <cfRule type="expression" dxfId="136" priority="173">
      <formula>G37=""</formula>
    </cfRule>
  </conditionalFormatting>
  <conditionalFormatting sqref="E37">
    <cfRule type="expression" dxfId="135" priority="174">
      <formula>E37=""</formula>
    </cfRule>
  </conditionalFormatting>
  <conditionalFormatting sqref="G33">
    <cfRule type="expression" dxfId="134" priority="175">
      <formula>G33=""</formula>
    </cfRule>
  </conditionalFormatting>
  <conditionalFormatting sqref="E33">
    <cfRule type="expression" dxfId="133" priority="176">
      <formula>E33=""</formula>
    </cfRule>
  </conditionalFormatting>
  <conditionalFormatting sqref="G32">
    <cfRule type="expression" dxfId="132" priority="177">
      <formula>G32=""</formula>
    </cfRule>
  </conditionalFormatting>
  <conditionalFormatting sqref="E32">
    <cfRule type="expression" dxfId="131" priority="178">
      <formula>E32=""</formula>
    </cfRule>
  </conditionalFormatting>
  <conditionalFormatting sqref="G36">
    <cfRule type="expression" dxfId="130" priority="179">
      <formula>G36=""</formula>
    </cfRule>
  </conditionalFormatting>
  <conditionalFormatting sqref="E36">
    <cfRule type="expression" dxfId="129" priority="180">
      <formula>E36=""</formula>
    </cfRule>
  </conditionalFormatting>
  <conditionalFormatting sqref="B36">
    <cfRule type="expression" dxfId="128" priority="181">
      <formula>B36=""</formula>
    </cfRule>
  </conditionalFormatting>
  <conditionalFormatting sqref="G40">
    <cfRule type="expression" dxfId="127" priority="182">
      <formula>G40=""</formula>
    </cfRule>
  </conditionalFormatting>
  <conditionalFormatting sqref="G39">
    <cfRule type="expression" dxfId="126" priority="183">
      <formula>G39=""</formula>
    </cfRule>
  </conditionalFormatting>
  <conditionalFormatting sqref="G34">
    <cfRule type="expression" dxfId="125" priority="184">
      <formula>G34=""</formula>
    </cfRule>
  </conditionalFormatting>
  <conditionalFormatting sqref="E40">
    <cfRule type="expression" dxfId="124" priority="185">
      <formula>E40=""</formula>
    </cfRule>
  </conditionalFormatting>
  <conditionalFormatting sqref="E39">
    <cfRule type="expression" dxfId="123" priority="186">
      <formula>E39=""</formula>
    </cfRule>
  </conditionalFormatting>
  <conditionalFormatting sqref="E34">
    <cfRule type="expression" dxfId="122" priority="187">
      <formula>E34=""</formula>
    </cfRule>
  </conditionalFormatting>
  <conditionalFormatting sqref="I40">
    <cfRule type="expression" dxfId="121" priority="188">
      <formula>I40=""</formula>
    </cfRule>
  </conditionalFormatting>
  <conditionalFormatting sqref="B40:D40">
    <cfRule type="expression" dxfId="120" priority="189">
      <formula>B40=""</formula>
    </cfRule>
  </conditionalFormatting>
  <conditionalFormatting sqref="I39">
    <cfRule type="expression" dxfId="119" priority="190">
      <formula>I39=""</formula>
    </cfRule>
  </conditionalFormatting>
  <conditionalFormatting sqref="B39:D39">
    <cfRule type="expression" dxfId="118" priority="191">
      <formula>B39=""</formula>
    </cfRule>
  </conditionalFormatting>
  <conditionalFormatting sqref="I36">
    <cfRule type="expression" dxfId="117" priority="192">
      <formula>I36=""</formula>
    </cfRule>
  </conditionalFormatting>
  <conditionalFormatting sqref="C36:D36">
    <cfRule type="expression" dxfId="116" priority="193">
      <formula>C36=""</formula>
    </cfRule>
  </conditionalFormatting>
  <conditionalFormatting sqref="I34:I35">
    <cfRule type="expression" dxfId="115" priority="194">
      <formula>I34=""</formula>
    </cfRule>
  </conditionalFormatting>
  <conditionalFormatting sqref="B34:D35">
    <cfRule type="expression" dxfId="114" priority="195">
      <formula>B34=""</formula>
    </cfRule>
  </conditionalFormatting>
  <conditionalFormatting sqref="I38">
    <cfRule type="expression" dxfId="113" priority="196">
      <formula>I38=""</formula>
    </cfRule>
  </conditionalFormatting>
  <conditionalFormatting sqref="B38:D38">
    <cfRule type="expression" dxfId="112" priority="197">
      <formula>B38=""</formula>
    </cfRule>
  </conditionalFormatting>
  <conditionalFormatting sqref="I37">
    <cfRule type="expression" dxfId="111" priority="198">
      <formula>I37=""</formula>
    </cfRule>
  </conditionalFormatting>
  <conditionalFormatting sqref="B37:D37">
    <cfRule type="expression" dxfId="110" priority="199">
      <formula>B37=""</formula>
    </cfRule>
  </conditionalFormatting>
  <conditionalFormatting sqref="I33">
    <cfRule type="expression" dxfId="109" priority="200">
      <formula>I33=""</formula>
    </cfRule>
  </conditionalFormatting>
  <conditionalFormatting sqref="B33:D33">
    <cfRule type="expression" dxfId="108" priority="201">
      <formula>B33=""</formula>
    </cfRule>
  </conditionalFormatting>
  <conditionalFormatting sqref="I32">
    <cfRule type="expression" dxfId="107" priority="202">
      <formula>I32=""</formula>
    </cfRule>
  </conditionalFormatting>
  <conditionalFormatting sqref="B32:C32">
    <cfRule type="expression" dxfId="106" priority="203">
      <formula>B32=""</formula>
    </cfRule>
  </conditionalFormatting>
  <conditionalFormatting sqref="D20:G20">
    <cfRule type="expression" dxfId="105" priority="204">
      <formula>D20=""</formula>
    </cfRule>
  </conditionalFormatting>
  <conditionalFormatting sqref="D19:G19">
    <cfRule type="expression" dxfId="104" priority="205">
      <formula>D19=""</formula>
    </cfRule>
  </conditionalFormatting>
  <conditionalFormatting sqref="D18:G18">
    <cfRule type="expression" dxfId="103" priority="206">
      <formula>D18=""</formula>
    </cfRule>
  </conditionalFormatting>
  <conditionalFormatting sqref="J20">
    <cfRule type="expression" dxfId="102" priority="207">
      <formula>J20=""</formula>
    </cfRule>
  </conditionalFormatting>
  <conditionalFormatting sqref="J18">
    <cfRule type="expression" dxfId="101" priority="208">
      <formula>J18=""</formula>
    </cfRule>
  </conditionalFormatting>
  <conditionalFormatting sqref="D27">
    <cfRule type="expression" dxfId="100" priority="209">
      <formula>D27=""</formula>
    </cfRule>
  </conditionalFormatting>
  <conditionalFormatting sqref="D26">
    <cfRule type="expression" dxfId="99" priority="210">
      <formula>D26=""</formula>
    </cfRule>
  </conditionalFormatting>
  <conditionalFormatting sqref="D25">
    <cfRule type="expression" dxfId="98" priority="211">
      <formula>D25=""</formula>
    </cfRule>
  </conditionalFormatting>
  <conditionalFormatting sqref="I11:J11">
    <cfRule type="expression" dxfId="97" priority="212">
      <formula>I11=""</formula>
    </cfRule>
  </conditionalFormatting>
  <conditionalFormatting sqref="I10:J10">
    <cfRule type="expression" dxfId="96" priority="213">
      <formula>I10=""</formula>
    </cfRule>
  </conditionalFormatting>
  <conditionalFormatting sqref="I9:J9">
    <cfRule type="expression" dxfId="95" priority="214">
      <formula>I9=""</formula>
    </cfRule>
  </conditionalFormatting>
  <conditionalFormatting sqref="D9:E9">
    <cfRule type="expression" dxfId="94" priority="215">
      <formula>D9=""</formula>
    </cfRule>
  </conditionalFormatting>
  <conditionalFormatting sqref="I8:J8">
    <cfRule type="expression" dxfId="93" priority="216">
      <formula>I8=""</formula>
    </cfRule>
  </conditionalFormatting>
  <conditionalFormatting sqref="D11:E11">
    <cfRule type="expression" dxfId="92" priority="217">
      <formula>D11=""</formula>
    </cfRule>
  </conditionalFormatting>
  <conditionalFormatting sqref="D10:E10">
    <cfRule type="expression" dxfId="91" priority="218">
      <formula>D10=""</formula>
    </cfRule>
  </conditionalFormatting>
  <conditionalFormatting sqref="D8:E8">
    <cfRule type="expression" dxfId="90" priority="219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zoomScale="70" zoomScaleNormal="70" workbookViewId="0">
      <selection activeCell="J25" sqref="J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</cols>
  <sheetData>
    <row r="2" spans="2:9" ht="21" x14ac:dyDescent="0.25">
      <c r="B2" s="70" t="str">
        <f>"DETALLE DEL SERVICIO ("&amp;B5&amp;" - "&amp;C5&amp;")"</f>
        <v>DETALLE DEL SERVICIO (Q01 - Ida)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45</v>
      </c>
      <c r="C5" s="28" t="s">
        <v>46</v>
      </c>
      <c r="D5" s="28" t="s">
        <v>54</v>
      </c>
      <c r="E5" s="28" t="s">
        <v>55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GALVARINO - VALPARAÍSO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+CONCATENATE(C64," - ",E64)</f>
        <v>AV. PRINCIPAL - PUCHUNCAVÍ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7" t="s">
        <v>63</v>
      </c>
      <c r="D12" s="68"/>
      <c r="E12" s="67" t="s">
        <v>64</v>
      </c>
      <c r="F12" s="68"/>
      <c r="G12" s="32"/>
      <c r="H12" s="69"/>
      <c r="I12" s="69"/>
    </row>
    <row r="13" spans="2:9" x14ac:dyDescent="0.25">
      <c r="B13" s="31">
        <v>2</v>
      </c>
      <c r="C13" s="67" t="s">
        <v>65</v>
      </c>
      <c r="D13" s="68"/>
      <c r="E13" s="67" t="s">
        <v>64</v>
      </c>
      <c r="F13" s="68"/>
      <c r="G13" s="32"/>
      <c r="H13" s="69"/>
      <c r="I13" s="69"/>
    </row>
    <row r="14" spans="2:9" x14ac:dyDescent="0.25">
      <c r="B14" s="31">
        <v>3</v>
      </c>
      <c r="C14" s="67" t="s">
        <v>66</v>
      </c>
      <c r="D14" s="68"/>
      <c r="E14" s="67" t="s">
        <v>64</v>
      </c>
      <c r="F14" s="68"/>
      <c r="G14" s="32"/>
      <c r="H14" s="69"/>
      <c r="I14" s="69"/>
    </row>
    <row r="15" spans="2:9" x14ac:dyDescent="0.25">
      <c r="B15" s="31">
        <v>4</v>
      </c>
      <c r="C15" s="67" t="s">
        <v>67</v>
      </c>
      <c r="D15" s="68"/>
      <c r="E15" s="67" t="s">
        <v>64</v>
      </c>
      <c r="F15" s="68"/>
      <c r="G15" s="32"/>
      <c r="H15" s="69"/>
      <c r="I15" s="69"/>
    </row>
    <row r="16" spans="2:9" x14ac:dyDescent="0.25">
      <c r="B16" s="31">
        <v>5</v>
      </c>
      <c r="C16" s="67" t="s">
        <v>68</v>
      </c>
      <c r="D16" s="68"/>
      <c r="E16" s="67" t="s">
        <v>64</v>
      </c>
      <c r="F16" s="68"/>
      <c r="G16" s="32"/>
    </row>
    <row r="17" spans="2:9" x14ac:dyDescent="0.25">
      <c r="B17" s="31">
        <v>6</v>
      </c>
      <c r="C17" s="67" t="s">
        <v>69</v>
      </c>
      <c r="D17" s="68"/>
      <c r="E17" s="67" t="s">
        <v>64</v>
      </c>
      <c r="F17" s="68"/>
      <c r="G17" s="32"/>
    </row>
    <row r="18" spans="2:9" x14ac:dyDescent="0.25">
      <c r="B18" s="31">
        <v>7</v>
      </c>
      <c r="C18" s="67" t="s">
        <v>70</v>
      </c>
      <c r="D18" s="68"/>
      <c r="E18" s="67" t="s">
        <v>64</v>
      </c>
      <c r="F18" s="68"/>
      <c r="G18" s="32"/>
    </row>
    <row r="19" spans="2:9" x14ac:dyDescent="0.25">
      <c r="B19" s="31">
        <v>8</v>
      </c>
      <c r="C19" s="67" t="s">
        <v>71</v>
      </c>
      <c r="D19" s="68"/>
      <c r="E19" s="67" t="s">
        <v>64</v>
      </c>
      <c r="F19" s="68"/>
      <c r="G19" s="32"/>
    </row>
    <row r="20" spans="2:9" x14ac:dyDescent="0.25">
      <c r="B20" s="31">
        <v>9</v>
      </c>
      <c r="C20" s="67" t="s">
        <v>72</v>
      </c>
      <c r="D20" s="68"/>
      <c r="E20" s="67" t="s">
        <v>73</v>
      </c>
      <c r="F20" s="68"/>
      <c r="G20" s="32"/>
    </row>
    <row r="21" spans="2:9" x14ac:dyDescent="0.25">
      <c r="B21" s="31">
        <v>10</v>
      </c>
      <c r="C21" s="67" t="s">
        <v>74</v>
      </c>
      <c r="D21" s="68"/>
      <c r="E21" s="67" t="s">
        <v>73</v>
      </c>
      <c r="F21" s="68"/>
      <c r="G21" s="32"/>
    </row>
    <row r="22" spans="2:9" x14ac:dyDescent="0.25">
      <c r="B22" s="31">
        <v>11</v>
      </c>
      <c r="C22" s="67" t="s">
        <v>75</v>
      </c>
      <c r="D22" s="68"/>
      <c r="E22" s="67" t="s">
        <v>73</v>
      </c>
      <c r="F22" s="68"/>
      <c r="G22" s="32"/>
    </row>
    <row r="23" spans="2:9" x14ac:dyDescent="0.25">
      <c r="B23" s="31">
        <v>12</v>
      </c>
      <c r="C23" s="67" t="s">
        <v>76</v>
      </c>
      <c r="D23" s="68"/>
      <c r="E23" s="67" t="s">
        <v>73</v>
      </c>
      <c r="F23" s="68"/>
      <c r="G23" s="32"/>
    </row>
    <row r="24" spans="2:9" x14ac:dyDescent="0.25">
      <c r="B24" s="31">
        <v>13</v>
      </c>
      <c r="C24" s="67" t="s">
        <v>77</v>
      </c>
      <c r="D24" s="68"/>
      <c r="E24" s="67" t="s">
        <v>73</v>
      </c>
      <c r="F24" s="68"/>
      <c r="G24" s="32"/>
    </row>
    <row r="25" spans="2:9" x14ac:dyDescent="0.25">
      <c r="B25" s="31">
        <v>14</v>
      </c>
      <c r="C25" s="67" t="s">
        <v>74</v>
      </c>
      <c r="D25" s="68"/>
      <c r="E25" s="67" t="s">
        <v>73</v>
      </c>
      <c r="F25" s="68"/>
      <c r="G25" s="32"/>
    </row>
    <row r="26" spans="2:9" x14ac:dyDescent="0.25">
      <c r="B26" s="31">
        <v>15</v>
      </c>
      <c r="C26" s="67" t="s">
        <v>78</v>
      </c>
      <c r="D26" s="68"/>
      <c r="E26" s="67" t="s">
        <v>73</v>
      </c>
      <c r="F26" s="68"/>
      <c r="G26" s="32"/>
      <c r="H26"/>
      <c r="I26"/>
    </row>
    <row r="27" spans="2:9" x14ac:dyDescent="0.25">
      <c r="B27" s="31">
        <v>16</v>
      </c>
      <c r="C27" s="67" t="s">
        <v>79</v>
      </c>
      <c r="D27" s="68"/>
      <c r="E27" s="67" t="s">
        <v>73</v>
      </c>
      <c r="F27" s="68"/>
      <c r="G27" s="32"/>
      <c r="H27"/>
      <c r="I27"/>
    </row>
    <row r="28" spans="2:9" x14ac:dyDescent="0.25">
      <c r="B28" s="31">
        <v>17</v>
      </c>
      <c r="C28" s="67" t="s">
        <v>80</v>
      </c>
      <c r="D28" s="68"/>
      <c r="E28" s="67" t="s">
        <v>73</v>
      </c>
      <c r="F28" s="68"/>
      <c r="G28" s="32"/>
      <c r="H28"/>
      <c r="I28"/>
    </row>
    <row r="29" spans="2:9" x14ac:dyDescent="0.25">
      <c r="B29" s="31">
        <v>18</v>
      </c>
      <c r="C29" s="67" t="s">
        <v>81</v>
      </c>
      <c r="D29" s="68"/>
      <c r="E29" s="67" t="s">
        <v>73</v>
      </c>
      <c r="F29" s="68"/>
      <c r="G29" s="32"/>
    </row>
    <row r="30" spans="2:9" x14ac:dyDescent="0.25">
      <c r="B30" s="31">
        <v>19</v>
      </c>
      <c r="C30" s="75" t="s">
        <v>82</v>
      </c>
      <c r="D30" s="68"/>
      <c r="E30" s="67" t="s">
        <v>73</v>
      </c>
      <c r="F30" s="68"/>
      <c r="G30" s="32"/>
    </row>
    <row r="31" spans="2:9" x14ac:dyDescent="0.25">
      <c r="B31" s="31">
        <v>20</v>
      </c>
      <c r="C31" s="75" t="s">
        <v>82</v>
      </c>
      <c r="D31" s="68"/>
      <c r="E31" s="67" t="s">
        <v>83</v>
      </c>
      <c r="F31" s="68"/>
      <c r="H31"/>
      <c r="I31"/>
    </row>
    <row r="32" spans="2:9" x14ac:dyDescent="0.25">
      <c r="B32" s="31">
        <v>21</v>
      </c>
      <c r="C32" s="67" t="s">
        <v>84</v>
      </c>
      <c r="D32" s="68"/>
      <c r="E32" s="67" t="s">
        <v>83</v>
      </c>
      <c r="F32" s="68"/>
      <c r="H32"/>
      <c r="I32"/>
    </row>
    <row r="33" spans="2:9" x14ac:dyDescent="0.25">
      <c r="B33" s="31">
        <v>22</v>
      </c>
      <c r="C33" s="67" t="s">
        <v>84</v>
      </c>
      <c r="D33" s="68"/>
      <c r="E33" s="67" t="s">
        <v>85</v>
      </c>
      <c r="F33" s="68"/>
      <c r="G33"/>
      <c r="H33"/>
      <c r="I33"/>
    </row>
    <row r="34" spans="2:9" x14ac:dyDescent="0.25">
      <c r="B34" s="31">
        <v>23</v>
      </c>
      <c r="C34" s="67" t="s">
        <v>86</v>
      </c>
      <c r="D34" s="68"/>
      <c r="E34" s="67" t="s">
        <v>85</v>
      </c>
      <c r="F34" s="68"/>
      <c r="G34"/>
      <c r="H34"/>
      <c r="I34"/>
    </row>
    <row r="35" spans="2:9" x14ac:dyDescent="0.25">
      <c r="B35" s="31">
        <v>24</v>
      </c>
      <c r="C35" s="67" t="s">
        <v>87</v>
      </c>
      <c r="D35" s="68"/>
      <c r="E35" s="67" t="s">
        <v>85</v>
      </c>
      <c r="F35" s="68"/>
      <c r="G35"/>
      <c r="H35"/>
      <c r="I35"/>
    </row>
    <row r="36" spans="2:9" x14ac:dyDescent="0.25">
      <c r="B36" s="31">
        <v>25</v>
      </c>
      <c r="C36" s="67" t="s">
        <v>88</v>
      </c>
      <c r="D36" s="68"/>
      <c r="E36" s="67" t="s">
        <v>85</v>
      </c>
      <c r="F36" s="68"/>
      <c r="G36"/>
      <c r="H36"/>
      <c r="I36"/>
    </row>
    <row r="37" spans="2:9" x14ac:dyDescent="0.25">
      <c r="B37" s="31">
        <v>26</v>
      </c>
      <c r="C37" s="75" t="s">
        <v>89</v>
      </c>
      <c r="D37" s="68"/>
      <c r="E37" s="67" t="s">
        <v>85</v>
      </c>
      <c r="F37" s="68"/>
      <c r="H37"/>
      <c r="I37"/>
    </row>
    <row r="38" spans="2:9" x14ac:dyDescent="0.25">
      <c r="B38" s="31">
        <v>27</v>
      </c>
      <c r="C38" s="67" t="s">
        <v>90</v>
      </c>
      <c r="D38" s="68"/>
      <c r="E38" s="67" t="s">
        <v>85</v>
      </c>
      <c r="F38" s="68"/>
      <c r="H38"/>
      <c r="I38"/>
    </row>
    <row r="39" spans="2:9" x14ac:dyDescent="0.25">
      <c r="B39" s="31">
        <v>28</v>
      </c>
      <c r="C39" s="67" t="s">
        <v>91</v>
      </c>
      <c r="D39" s="68"/>
      <c r="E39" s="67" t="s">
        <v>85</v>
      </c>
      <c r="F39" s="68"/>
      <c r="H39"/>
      <c r="I39"/>
    </row>
    <row r="40" spans="2:9" x14ac:dyDescent="0.25">
      <c r="B40" s="31">
        <v>29</v>
      </c>
      <c r="C40" s="67" t="s">
        <v>88</v>
      </c>
      <c r="D40" s="68"/>
      <c r="E40" s="67" t="s">
        <v>85</v>
      </c>
      <c r="F40" s="68"/>
      <c r="H40"/>
      <c r="I40"/>
    </row>
    <row r="41" spans="2:9" x14ac:dyDescent="0.25">
      <c r="B41" s="31">
        <v>30</v>
      </c>
      <c r="C41" s="67" t="s">
        <v>92</v>
      </c>
      <c r="D41" s="68"/>
      <c r="E41" s="67" t="s">
        <v>85</v>
      </c>
      <c r="F41" s="68"/>
      <c r="H41"/>
      <c r="I41"/>
    </row>
    <row r="42" spans="2:9" x14ac:dyDescent="0.25">
      <c r="B42" s="31">
        <v>31</v>
      </c>
      <c r="C42" s="67" t="s">
        <v>93</v>
      </c>
      <c r="D42" s="68"/>
      <c r="E42" s="67" t="s">
        <v>85</v>
      </c>
      <c r="F42" s="68"/>
      <c r="H42"/>
      <c r="I42"/>
    </row>
    <row r="43" spans="2:9" x14ac:dyDescent="0.25">
      <c r="B43" s="31">
        <v>32</v>
      </c>
      <c r="C43" s="67" t="s">
        <v>94</v>
      </c>
      <c r="D43" s="68"/>
      <c r="E43" s="67" t="s">
        <v>85</v>
      </c>
      <c r="F43" s="68"/>
      <c r="H43"/>
      <c r="I43"/>
    </row>
    <row r="44" spans="2:9" x14ac:dyDescent="0.25">
      <c r="B44" s="31">
        <v>33</v>
      </c>
      <c r="C44" s="67" t="s">
        <v>93</v>
      </c>
      <c r="D44" s="68"/>
      <c r="E44" s="67" t="s">
        <v>85</v>
      </c>
      <c r="F44" s="68"/>
      <c r="H44"/>
      <c r="I44"/>
    </row>
    <row r="45" spans="2:9" x14ac:dyDescent="0.25">
      <c r="B45" s="31">
        <v>34</v>
      </c>
      <c r="C45" s="67" t="s">
        <v>95</v>
      </c>
      <c r="D45" s="68"/>
      <c r="E45" s="67" t="s">
        <v>85</v>
      </c>
      <c r="F45" s="68"/>
      <c r="H45"/>
      <c r="I45"/>
    </row>
    <row r="46" spans="2:9" x14ac:dyDescent="0.25">
      <c r="B46" s="31">
        <v>35</v>
      </c>
      <c r="C46" s="67" t="s">
        <v>96</v>
      </c>
      <c r="D46" s="68"/>
      <c r="E46" s="67" t="s">
        <v>85</v>
      </c>
      <c r="F46" s="68"/>
      <c r="H46"/>
      <c r="I46"/>
    </row>
    <row r="47" spans="2:9" x14ac:dyDescent="0.25">
      <c r="B47" s="31">
        <v>36</v>
      </c>
      <c r="C47" s="67" t="s">
        <v>94</v>
      </c>
      <c r="D47" s="68"/>
      <c r="E47" s="67" t="s">
        <v>85</v>
      </c>
      <c r="F47" s="68"/>
      <c r="H47"/>
      <c r="I47"/>
    </row>
    <row r="48" spans="2:9" x14ac:dyDescent="0.25">
      <c r="B48" s="31">
        <v>37</v>
      </c>
      <c r="C48" s="67" t="s">
        <v>97</v>
      </c>
      <c r="D48" s="68"/>
      <c r="E48" s="67" t="s">
        <v>85</v>
      </c>
      <c r="F48" s="68"/>
      <c r="H48"/>
      <c r="I48"/>
    </row>
    <row r="49" spans="2:9" x14ac:dyDescent="0.25">
      <c r="B49" s="31">
        <v>38</v>
      </c>
      <c r="C49" s="67" t="s">
        <v>98</v>
      </c>
      <c r="D49" s="68"/>
      <c r="E49" s="67" t="s">
        <v>85</v>
      </c>
      <c r="F49" s="68"/>
      <c r="H49"/>
      <c r="I49"/>
    </row>
    <row r="50" spans="2:9" x14ac:dyDescent="0.25">
      <c r="B50" s="31">
        <v>39</v>
      </c>
      <c r="C50" s="67" t="s">
        <v>99</v>
      </c>
      <c r="D50" s="68"/>
      <c r="E50" s="67" t="s">
        <v>85</v>
      </c>
      <c r="F50" s="68"/>
      <c r="H50"/>
      <c r="I50"/>
    </row>
    <row r="51" spans="2:9" x14ac:dyDescent="0.25">
      <c r="B51" s="31">
        <v>40</v>
      </c>
      <c r="C51" s="67" t="s">
        <v>100</v>
      </c>
      <c r="D51" s="68"/>
      <c r="E51" s="67" t="s">
        <v>85</v>
      </c>
      <c r="F51" s="68"/>
      <c r="H51"/>
      <c r="I51"/>
    </row>
    <row r="52" spans="2:9" x14ac:dyDescent="0.25">
      <c r="B52" s="31">
        <v>41</v>
      </c>
      <c r="C52" s="67" t="s">
        <v>86</v>
      </c>
      <c r="D52" s="68"/>
      <c r="E52" s="67" t="s">
        <v>85</v>
      </c>
      <c r="F52" s="68"/>
      <c r="H52"/>
      <c r="I52"/>
    </row>
    <row r="53" spans="2:9" x14ac:dyDescent="0.25">
      <c r="B53" s="31">
        <v>42</v>
      </c>
      <c r="C53" s="67" t="s">
        <v>84</v>
      </c>
      <c r="D53" s="68"/>
      <c r="E53" s="67" t="s">
        <v>85</v>
      </c>
      <c r="F53" s="68"/>
      <c r="H53"/>
      <c r="I53"/>
    </row>
    <row r="54" spans="2:9" x14ac:dyDescent="0.25">
      <c r="B54" s="31">
        <v>43</v>
      </c>
      <c r="C54" s="67" t="s">
        <v>84</v>
      </c>
      <c r="D54" s="68"/>
      <c r="E54" s="67" t="s">
        <v>101</v>
      </c>
      <c r="F54" s="68"/>
      <c r="H54"/>
      <c r="I54"/>
    </row>
    <row r="55" spans="2:9" x14ac:dyDescent="0.25">
      <c r="B55" s="31">
        <v>44</v>
      </c>
      <c r="C55" s="67" t="s">
        <v>102</v>
      </c>
      <c r="D55" s="68"/>
      <c r="E55" s="67" t="s">
        <v>101</v>
      </c>
      <c r="F55" s="68"/>
      <c r="H55"/>
      <c r="I55"/>
    </row>
    <row r="56" spans="2:9" x14ac:dyDescent="0.25">
      <c r="B56" s="31">
        <v>45</v>
      </c>
      <c r="C56" s="67" t="s">
        <v>103</v>
      </c>
      <c r="D56" s="68"/>
      <c r="E56" s="67" t="s">
        <v>101</v>
      </c>
      <c r="F56" s="68"/>
      <c r="H56"/>
      <c r="I56"/>
    </row>
    <row r="57" spans="2:9" x14ac:dyDescent="0.25">
      <c r="B57" s="31">
        <v>46</v>
      </c>
      <c r="C57" s="67" t="s">
        <v>104</v>
      </c>
      <c r="D57" s="68"/>
      <c r="E57" s="67" t="s">
        <v>101</v>
      </c>
      <c r="F57" s="68"/>
      <c r="H57"/>
      <c r="I57"/>
    </row>
    <row r="58" spans="2:9" x14ac:dyDescent="0.25">
      <c r="B58" s="31">
        <v>47</v>
      </c>
      <c r="C58" s="67" t="s">
        <v>105</v>
      </c>
      <c r="D58" s="68"/>
      <c r="E58" s="67" t="s">
        <v>101</v>
      </c>
      <c r="F58" s="68"/>
      <c r="H58"/>
      <c r="I58"/>
    </row>
    <row r="59" spans="2:9" x14ac:dyDescent="0.25">
      <c r="B59" s="31">
        <v>48</v>
      </c>
      <c r="C59" s="67" t="s">
        <v>106</v>
      </c>
      <c r="D59" s="68"/>
      <c r="E59" s="67" t="s">
        <v>101</v>
      </c>
      <c r="F59" s="68"/>
      <c r="H59"/>
      <c r="I59"/>
    </row>
    <row r="60" spans="2:9" x14ac:dyDescent="0.25">
      <c r="B60" s="31">
        <v>49</v>
      </c>
      <c r="C60" s="67" t="s">
        <v>107</v>
      </c>
      <c r="D60" s="68"/>
      <c r="E60" s="67" t="s">
        <v>101</v>
      </c>
      <c r="F60" s="68"/>
      <c r="H60"/>
      <c r="I60"/>
    </row>
    <row r="61" spans="2:9" x14ac:dyDescent="0.25">
      <c r="B61" s="31">
        <v>50</v>
      </c>
      <c r="C61" s="67" t="s">
        <v>108</v>
      </c>
      <c r="D61" s="68"/>
      <c r="E61" s="67" t="s">
        <v>101</v>
      </c>
      <c r="F61" s="68"/>
      <c r="H61"/>
      <c r="I61"/>
    </row>
    <row r="62" spans="2:9" x14ac:dyDescent="0.25">
      <c r="B62" s="31">
        <v>51</v>
      </c>
      <c r="C62" s="67" t="s">
        <v>109</v>
      </c>
      <c r="D62" s="68"/>
      <c r="E62" s="67" t="s">
        <v>101</v>
      </c>
      <c r="F62" s="68"/>
      <c r="H62"/>
      <c r="I62"/>
    </row>
    <row r="63" spans="2:9" x14ac:dyDescent="0.25">
      <c r="B63" s="31">
        <v>52</v>
      </c>
      <c r="C63" s="67" t="s">
        <v>102</v>
      </c>
      <c r="D63" s="68"/>
      <c r="E63" s="67" t="s">
        <v>101</v>
      </c>
      <c r="F63" s="68"/>
      <c r="H63"/>
      <c r="I63"/>
    </row>
    <row r="64" spans="2:9" x14ac:dyDescent="0.25">
      <c r="B64" s="31">
        <v>53</v>
      </c>
      <c r="C64" s="67" t="s">
        <v>110</v>
      </c>
      <c r="D64" s="68"/>
      <c r="E64" s="67" t="s">
        <v>101</v>
      </c>
      <c r="F64" s="68"/>
      <c r="H64"/>
      <c r="I64"/>
    </row>
    <row r="65" spans="8:9" x14ac:dyDescent="0.25">
      <c r="H65"/>
      <c r="I65"/>
    </row>
    <row r="66" spans="8:9" x14ac:dyDescent="0.25">
      <c r="H66"/>
      <c r="I66"/>
    </row>
    <row r="67" spans="8:9" x14ac:dyDescent="0.25">
      <c r="H67"/>
      <c r="I67"/>
    </row>
    <row r="68" spans="8:9" x14ac:dyDescent="0.25">
      <c r="H68"/>
      <c r="I68"/>
    </row>
    <row r="69" spans="8:9" x14ac:dyDescent="0.25">
      <c r="H69"/>
      <c r="I69"/>
    </row>
    <row r="70" spans="8:9" x14ac:dyDescent="0.25">
      <c r="H70"/>
      <c r="I70"/>
    </row>
    <row r="71" spans="8:9" x14ac:dyDescent="0.25">
      <c r="H71"/>
      <c r="I71"/>
    </row>
    <row r="72" spans="8:9" x14ac:dyDescent="0.25">
      <c r="H72"/>
      <c r="I72"/>
    </row>
    <row r="73" spans="8:9" x14ac:dyDescent="0.25">
      <c r="H73"/>
      <c r="I73"/>
    </row>
    <row r="74" spans="8:9" x14ac:dyDescent="0.25">
      <c r="H74"/>
      <c r="I74"/>
    </row>
    <row r="75" spans="8:9" x14ac:dyDescent="0.25">
      <c r="H75"/>
      <c r="I75"/>
    </row>
    <row r="76" spans="8:9" x14ac:dyDescent="0.25">
      <c r="H76"/>
      <c r="I76"/>
    </row>
    <row r="77" spans="8:9" x14ac:dyDescent="0.25">
      <c r="H77"/>
      <c r="I77"/>
    </row>
    <row r="78" spans="8:9" x14ac:dyDescent="0.25">
      <c r="H78"/>
      <c r="I78"/>
    </row>
    <row r="79" spans="8:9" x14ac:dyDescent="0.25">
      <c r="H79"/>
      <c r="I79"/>
    </row>
    <row r="80" spans="8:9" x14ac:dyDescent="0.25">
      <c r="H80"/>
      <c r="I80"/>
    </row>
    <row r="81" spans="8:9" x14ac:dyDescent="0.25">
      <c r="H81"/>
      <c r="I81"/>
    </row>
    <row r="82" spans="8:9" x14ac:dyDescent="0.25">
      <c r="H82"/>
      <c r="I82"/>
    </row>
  </sheetData>
  <mergeCells count="119">
    <mergeCell ref="E46:F46"/>
    <mergeCell ref="C46:D46"/>
    <mergeCell ref="C47:D47"/>
    <mergeCell ref="E47:F47"/>
    <mergeCell ref="E48:F48"/>
    <mergeCell ref="C48:D48"/>
    <mergeCell ref="E49:F49"/>
    <mergeCell ref="C49:D49"/>
    <mergeCell ref="E50:F50"/>
    <mergeCell ref="C50:D50"/>
    <mergeCell ref="C51:D51"/>
    <mergeCell ref="E51:F51"/>
    <mergeCell ref="C52:D52"/>
    <mergeCell ref="E52:F52"/>
    <mergeCell ref="C53:D53"/>
    <mergeCell ref="E53:F53"/>
    <mergeCell ref="E54:F54"/>
    <mergeCell ref="C54:D54"/>
    <mergeCell ref="C55:D55"/>
    <mergeCell ref="E55:F55"/>
    <mergeCell ref="E56:F56"/>
    <mergeCell ref="C56:D56"/>
    <mergeCell ref="E57:F57"/>
    <mergeCell ref="C57:D57"/>
    <mergeCell ref="E61:F61"/>
    <mergeCell ref="C61:D61"/>
    <mergeCell ref="E62:F62"/>
    <mergeCell ref="C62:D62"/>
    <mergeCell ref="C63:D63"/>
    <mergeCell ref="E64:F64"/>
    <mergeCell ref="C64:D64"/>
    <mergeCell ref="E63:F63"/>
    <mergeCell ref="C58:D58"/>
    <mergeCell ref="E58:F58"/>
    <mergeCell ref="C59:D59"/>
    <mergeCell ref="E59:F59"/>
    <mergeCell ref="C60:D60"/>
    <mergeCell ref="E60:F60"/>
    <mergeCell ref="E36:F36"/>
    <mergeCell ref="C36:D36"/>
    <mergeCell ref="E37:F37"/>
    <mergeCell ref="C37:D37"/>
    <mergeCell ref="E38:F38"/>
    <mergeCell ref="C38:D38"/>
    <mergeCell ref="E39:F39"/>
    <mergeCell ref="C39:D39"/>
    <mergeCell ref="E40:F40"/>
    <mergeCell ref="C40:D40"/>
    <mergeCell ref="E41:F41"/>
    <mergeCell ref="C41:D41"/>
    <mergeCell ref="E42:F42"/>
    <mergeCell ref="C42:D42"/>
    <mergeCell ref="E43:F43"/>
    <mergeCell ref="C43:D43"/>
    <mergeCell ref="C44:D44"/>
    <mergeCell ref="E44:F44"/>
    <mergeCell ref="C45:D45"/>
    <mergeCell ref="E45:F45"/>
    <mergeCell ref="C26:D26"/>
    <mergeCell ref="E26:F26"/>
    <mergeCell ref="E27:F27"/>
    <mergeCell ref="C27:D27"/>
    <mergeCell ref="E28:F28"/>
    <mergeCell ref="C28:D28"/>
    <mergeCell ref="E29:F29"/>
    <mergeCell ref="C29:D29"/>
    <mergeCell ref="E30:F30"/>
    <mergeCell ref="C30:D30"/>
    <mergeCell ref="E31:F31"/>
    <mergeCell ref="C31:D31"/>
    <mergeCell ref="E32:F32"/>
    <mergeCell ref="C32:D32"/>
    <mergeCell ref="C33:D33"/>
    <mergeCell ref="E33:F33"/>
    <mergeCell ref="C34:D34"/>
    <mergeCell ref="E34:F34"/>
    <mergeCell ref="C35:D35"/>
    <mergeCell ref="E35:F35"/>
    <mergeCell ref="E16:F16"/>
    <mergeCell ref="C16:D16"/>
    <mergeCell ref="E17:F17"/>
    <mergeCell ref="C17:D17"/>
    <mergeCell ref="E18:F18"/>
    <mergeCell ref="C18:D18"/>
    <mergeCell ref="C19:D19"/>
    <mergeCell ref="E19:F19"/>
    <mergeCell ref="E20:F20"/>
    <mergeCell ref="C20:D20"/>
    <mergeCell ref="C21:D21"/>
    <mergeCell ref="E21:F21"/>
    <mergeCell ref="E22:F22"/>
    <mergeCell ref="C22:D22"/>
    <mergeCell ref="C23:D23"/>
    <mergeCell ref="E23:F23"/>
    <mergeCell ref="E24:F24"/>
    <mergeCell ref="C24:D24"/>
    <mergeCell ref="C25:D25"/>
    <mergeCell ref="E25:F25"/>
    <mergeCell ref="B2:I2"/>
    <mergeCell ref="B7:C7"/>
    <mergeCell ref="D7:I7"/>
    <mergeCell ref="D8:I8"/>
    <mergeCell ref="B8:C8"/>
    <mergeCell ref="B10:F10"/>
    <mergeCell ref="H10:I11"/>
    <mergeCell ref="E11:F11"/>
    <mergeCell ref="C11:D11"/>
    <mergeCell ref="E15:F15"/>
    <mergeCell ref="H15:I15"/>
    <mergeCell ref="C15:D15"/>
    <mergeCell ref="H12:I12"/>
    <mergeCell ref="E12:F12"/>
    <mergeCell ref="C12:D12"/>
    <mergeCell ref="E13:F13"/>
    <mergeCell ref="C13:D13"/>
    <mergeCell ref="H13:I13"/>
    <mergeCell ref="H14:I14"/>
    <mergeCell ref="E14:F14"/>
    <mergeCell ref="C14:D14"/>
  </mergeCells>
  <conditionalFormatting sqref="E5">
    <cfRule type="expression" dxfId="89" priority="9">
      <formula>E5=""</formula>
    </cfRule>
  </conditionalFormatting>
  <conditionalFormatting sqref="D5">
    <cfRule type="expression" dxfId="88" priority="43">
      <formula>D5=""</formula>
    </cfRule>
  </conditionalFormatting>
  <conditionalFormatting sqref="B5">
    <cfRule type="expression" dxfId="87" priority="88">
      <formula>B5=""</formula>
    </cfRule>
  </conditionalFormatting>
  <conditionalFormatting sqref="C5">
    <cfRule type="expression" dxfId="86" priority="117">
      <formula>C5=""</formula>
    </cfRule>
  </conditionalFormatting>
  <conditionalFormatting sqref="D7:I8">
    <cfRule type="expression" dxfId="85" priority="126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9"/>
  <sheetViews>
    <sheetView zoomScale="70" zoomScaleNormal="70" zoomScaleSheetLayoutView="70" workbookViewId="0">
      <selection activeCell="C12" sqref="C12:F5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(Q01 -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45</v>
      </c>
      <c r="C5" s="28" t="s">
        <v>48</v>
      </c>
      <c r="D5" s="28" t="s">
        <v>55</v>
      </c>
      <c r="E5" s="28" t="s">
        <v>54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AV. PRINCIPAL - PUCHUNCAVÍ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+CONCATENATE(C58," - ",E58)</f>
        <v>GALVARINO - VALPARAÍSO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9" t="s">
        <v>110</v>
      </c>
      <c r="D12" s="69"/>
      <c r="E12" s="69" t="s">
        <v>101</v>
      </c>
      <c r="F12" s="69"/>
      <c r="G12" s="32"/>
      <c r="H12" s="69"/>
      <c r="I12" s="69"/>
    </row>
    <row r="13" spans="2:9" x14ac:dyDescent="0.25">
      <c r="B13" s="31">
        <v>2</v>
      </c>
      <c r="C13" s="69" t="s">
        <v>102</v>
      </c>
      <c r="D13" s="69"/>
      <c r="E13" s="69" t="s">
        <v>101</v>
      </c>
      <c r="F13" s="69"/>
      <c r="G13" s="32"/>
      <c r="H13" s="69"/>
      <c r="I13" s="69"/>
    </row>
    <row r="14" spans="2:9" x14ac:dyDescent="0.25">
      <c r="B14" s="31">
        <v>3</v>
      </c>
      <c r="C14" s="69" t="s">
        <v>111</v>
      </c>
      <c r="D14" s="69"/>
      <c r="E14" s="69" t="s">
        <v>101</v>
      </c>
      <c r="F14" s="69"/>
      <c r="G14" s="32"/>
      <c r="H14" s="69"/>
      <c r="I14" s="69"/>
    </row>
    <row r="15" spans="2:9" x14ac:dyDescent="0.25">
      <c r="B15" s="31">
        <v>4</v>
      </c>
      <c r="C15" s="69" t="s">
        <v>109</v>
      </c>
      <c r="D15" s="69"/>
      <c r="E15" s="69" t="s">
        <v>101</v>
      </c>
      <c r="F15" s="69"/>
      <c r="G15" s="32"/>
      <c r="H15" s="69"/>
      <c r="I15" s="69"/>
    </row>
    <row r="16" spans="2:9" x14ac:dyDescent="0.25">
      <c r="B16" s="31">
        <v>5</v>
      </c>
      <c r="C16" s="69" t="s">
        <v>106</v>
      </c>
      <c r="D16" s="69"/>
      <c r="E16" s="69" t="s">
        <v>101</v>
      </c>
      <c r="F16" s="69"/>
      <c r="G16" s="32"/>
    </row>
    <row r="17" spans="2:9" x14ac:dyDescent="0.25">
      <c r="B17" s="31">
        <v>6</v>
      </c>
      <c r="C17" s="69" t="s">
        <v>107</v>
      </c>
      <c r="D17" s="69"/>
      <c r="E17" s="69" t="s">
        <v>101</v>
      </c>
      <c r="F17" s="69"/>
      <c r="G17" s="32"/>
    </row>
    <row r="18" spans="2:9" x14ac:dyDescent="0.25">
      <c r="B18" s="31">
        <v>7</v>
      </c>
      <c r="C18" s="69" t="s">
        <v>108</v>
      </c>
      <c r="D18" s="69"/>
      <c r="E18" s="69" t="s">
        <v>101</v>
      </c>
      <c r="F18" s="69"/>
      <c r="G18" s="32"/>
    </row>
    <row r="19" spans="2:9" x14ac:dyDescent="0.25">
      <c r="B19" s="31">
        <v>8</v>
      </c>
      <c r="C19" s="69" t="s">
        <v>109</v>
      </c>
      <c r="D19" s="69"/>
      <c r="E19" s="69" t="s">
        <v>101</v>
      </c>
      <c r="F19" s="69"/>
      <c r="G19" s="32"/>
    </row>
    <row r="20" spans="2:9" x14ac:dyDescent="0.25">
      <c r="B20" s="31">
        <v>9</v>
      </c>
      <c r="C20" s="69" t="s">
        <v>102</v>
      </c>
      <c r="D20" s="69"/>
      <c r="E20" s="69" t="s">
        <v>101</v>
      </c>
      <c r="F20" s="69"/>
      <c r="G20" s="32"/>
    </row>
    <row r="21" spans="2:9" x14ac:dyDescent="0.25">
      <c r="B21" s="31">
        <v>10</v>
      </c>
      <c r="C21" s="69" t="s">
        <v>84</v>
      </c>
      <c r="D21" s="69"/>
      <c r="E21" s="69" t="s">
        <v>101</v>
      </c>
      <c r="F21" s="69"/>
      <c r="G21" s="32"/>
    </row>
    <row r="22" spans="2:9" x14ac:dyDescent="0.25">
      <c r="B22" s="31">
        <v>11</v>
      </c>
      <c r="C22" s="69" t="s">
        <v>112</v>
      </c>
      <c r="D22" s="69"/>
      <c r="E22" s="69" t="s">
        <v>85</v>
      </c>
      <c r="F22" s="69"/>
      <c r="G22" s="32"/>
    </row>
    <row r="23" spans="2:9" x14ac:dyDescent="0.25">
      <c r="B23" s="31">
        <v>12</v>
      </c>
      <c r="C23" s="69" t="s">
        <v>86</v>
      </c>
      <c r="D23" s="69"/>
      <c r="E23" s="69" t="s">
        <v>85</v>
      </c>
      <c r="F23" s="69"/>
      <c r="G23" s="32"/>
    </row>
    <row r="24" spans="2:9" x14ac:dyDescent="0.25">
      <c r="B24" s="31">
        <v>13</v>
      </c>
      <c r="C24" s="69" t="s">
        <v>87</v>
      </c>
      <c r="D24" s="69"/>
      <c r="E24" s="69" t="s">
        <v>85</v>
      </c>
      <c r="F24" s="69"/>
      <c r="G24" s="32"/>
    </row>
    <row r="25" spans="2:9" x14ac:dyDescent="0.25">
      <c r="B25" s="31">
        <v>14</v>
      </c>
      <c r="C25" s="69" t="s">
        <v>88</v>
      </c>
      <c r="D25" s="69"/>
      <c r="E25" s="69" t="s">
        <v>85</v>
      </c>
      <c r="F25" s="69"/>
      <c r="G25" s="32"/>
      <c r="H25"/>
      <c r="I25"/>
    </row>
    <row r="26" spans="2:9" x14ac:dyDescent="0.25">
      <c r="B26" s="31">
        <v>15</v>
      </c>
      <c r="C26" s="76" t="s">
        <v>89</v>
      </c>
      <c r="D26" s="69"/>
      <c r="E26" s="69" t="s">
        <v>85</v>
      </c>
      <c r="F26" s="69"/>
      <c r="G26" s="32"/>
      <c r="H26"/>
      <c r="I26"/>
    </row>
    <row r="27" spans="2:9" x14ac:dyDescent="0.25">
      <c r="B27" s="31">
        <v>16</v>
      </c>
      <c r="C27" s="69" t="s">
        <v>90</v>
      </c>
      <c r="D27" s="69"/>
      <c r="E27" s="69" t="s">
        <v>85</v>
      </c>
      <c r="F27" s="69"/>
      <c r="G27" s="32"/>
      <c r="H27"/>
      <c r="I27"/>
    </row>
    <row r="28" spans="2:9" x14ac:dyDescent="0.25">
      <c r="B28" s="31">
        <v>17</v>
      </c>
      <c r="C28" s="69" t="s">
        <v>91</v>
      </c>
      <c r="D28" s="69"/>
      <c r="E28" s="69" t="s">
        <v>85</v>
      </c>
      <c r="F28" s="69"/>
      <c r="G28" s="32"/>
    </row>
    <row r="29" spans="2:9" x14ac:dyDescent="0.25">
      <c r="B29" s="31">
        <v>18</v>
      </c>
      <c r="C29" s="69" t="s">
        <v>88</v>
      </c>
      <c r="D29" s="69"/>
      <c r="E29" s="69" t="s">
        <v>85</v>
      </c>
      <c r="F29" s="69"/>
      <c r="G29" s="32"/>
    </row>
    <row r="30" spans="2:9" x14ac:dyDescent="0.25">
      <c r="B30" s="31">
        <v>19</v>
      </c>
      <c r="C30" s="69" t="s">
        <v>92</v>
      </c>
      <c r="D30" s="69"/>
      <c r="E30" s="69" t="s">
        <v>85</v>
      </c>
      <c r="F30" s="69"/>
    </row>
    <row r="31" spans="2:9" x14ac:dyDescent="0.25">
      <c r="B31" s="31">
        <v>20</v>
      </c>
      <c r="C31" s="69" t="s">
        <v>113</v>
      </c>
      <c r="D31" s="69"/>
      <c r="E31" s="69" t="s">
        <v>85</v>
      </c>
      <c r="F31" s="69"/>
    </row>
    <row r="32" spans="2:9" x14ac:dyDescent="0.25">
      <c r="B32" s="31">
        <v>21</v>
      </c>
      <c r="C32" s="69" t="s">
        <v>94</v>
      </c>
      <c r="D32" s="69"/>
      <c r="E32" s="69" t="s">
        <v>85</v>
      </c>
      <c r="F32" s="69"/>
    </row>
    <row r="33" spans="2:9" x14ac:dyDescent="0.25">
      <c r="B33" s="31">
        <v>22</v>
      </c>
      <c r="C33" s="69" t="s">
        <v>113</v>
      </c>
      <c r="D33" s="69"/>
      <c r="E33" s="69" t="s">
        <v>85</v>
      </c>
      <c r="F33" s="69"/>
      <c r="G33"/>
      <c r="H33"/>
      <c r="I33"/>
    </row>
    <row r="34" spans="2:9" x14ac:dyDescent="0.25">
      <c r="B34" s="31">
        <v>23</v>
      </c>
      <c r="C34" s="69" t="s">
        <v>95</v>
      </c>
      <c r="D34" s="69"/>
      <c r="E34" s="69" t="s">
        <v>85</v>
      </c>
      <c r="F34" s="69"/>
      <c r="G34"/>
      <c r="H34"/>
      <c r="I34"/>
    </row>
    <row r="35" spans="2:9" x14ac:dyDescent="0.25">
      <c r="B35" s="31">
        <v>24</v>
      </c>
      <c r="C35" s="69" t="s">
        <v>114</v>
      </c>
      <c r="D35" s="69"/>
      <c r="E35" s="69" t="s">
        <v>85</v>
      </c>
      <c r="F35" s="69"/>
      <c r="G35"/>
      <c r="H35"/>
      <c r="I35"/>
    </row>
    <row r="36" spans="2:9" x14ac:dyDescent="0.25">
      <c r="B36" s="31">
        <v>25</v>
      </c>
      <c r="C36" s="69" t="s">
        <v>94</v>
      </c>
      <c r="D36" s="69"/>
      <c r="E36" s="69" t="s">
        <v>85</v>
      </c>
      <c r="F36" s="69"/>
      <c r="G36"/>
      <c r="H36"/>
      <c r="I36"/>
    </row>
    <row r="37" spans="2:9" x14ac:dyDescent="0.25">
      <c r="B37" s="31">
        <v>26</v>
      </c>
      <c r="C37" s="69" t="s">
        <v>97</v>
      </c>
      <c r="D37" s="69"/>
      <c r="E37" s="69" t="s">
        <v>85</v>
      </c>
      <c r="F37" s="69"/>
      <c r="G37"/>
      <c r="H37"/>
      <c r="I37"/>
    </row>
    <row r="38" spans="2:9" x14ac:dyDescent="0.25">
      <c r="B38" s="31">
        <v>27</v>
      </c>
      <c r="C38" s="69" t="s">
        <v>115</v>
      </c>
      <c r="D38" s="69"/>
      <c r="E38" s="69" t="s">
        <v>85</v>
      </c>
      <c r="F38" s="69"/>
    </row>
    <row r="39" spans="2:9" x14ac:dyDescent="0.25">
      <c r="B39" s="31">
        <v>28</v>
      </c>
      <c r="C39" s="69" t="s">
        <v>99</v>
      </c>
      <c r="D39" s="69"/>
      <c r="E39" s="69" t="s">
        <v>85</v>
      </c>
      <c r="F39" s="69"/>
    </row>
    <row r="40" spans="2:9" x14ac:dyDescent="0.25">
      <c r="B40" s="31">
        <v>29</v>
      </c>
      <c r="C40" s="69" t="s">
        <v>100</v>
      </c>
      <c r="D40" s="69"/>
      <c r="E40" s="69" t="s">
        <v>85</v>
      </c>
      <c r="F40" s="69"/>
    </row>
    <row r="41" spans="2:9" x14ac:dyDescent="0.25">
      <c r="B41" s="31">
        <v>30</v>
      </c>
      <c r="C41" s="69" t="s">
        <v>86</v>
      </c>
      <c r="D41" s="69"/>
      <c r="E41" s="69" t="s">
        <v>85</v>
      </c>
      <c r="F41" s="69"/>
    </row>
    <row r="42" spans="2:9" x14ac:dyDescent="0.25">
      <c r="B42" s="31">
        <v>31</v>
      </c>
      <c r="C42" s="69" t="s">
        <v>84</v>
      </c>
      <c r="D42" s="69"/>
      <c r="E42" s="69" t="s">
        <v>83</v>
      </c>
      <c r="F42" s="69"/>
    </row>
    <row r="43" spans="2:9" x14ac:dyDescent="0.25">
      <c r="B43" s="31">
        <v>32</v>
      </c>
      <c r="C43" s="76" t="s">
        <v>82</v>
      </c>
      <c r="D43" s="69"/>
      <c r="E43" s="69" t="s">
        <v>83</v>
      </c>
      <c r="F43" s="69"/>
    </row>
    <row r="44" spans="2:9" x14ac:dyDescent="0.25">
      <c r="B44" s="31">
        <v>33</v>
      </c>
      <c r="C44" s="76" t="s">
        <v>82</v>
      </c>
      <c r="D44" s="69"/>
      <c r="E44" s="69" t="s">
        <v>73</v>
      </c>
      <c r="F44" s="69"/>
    </row>
    <row r="45" spans="2:9" x14ac:dyDescent="0.25">
      <c r="B45" s="31">
        <v>34</v>
      </c>
      <c r="C45" s="69" t="s">
        <v>81</v>
      </c>
      <c r="D45" s="69"/>
      <c r="E45" s="69" t="s">
        <v>73</v>
      </c>
      <c r="F45" s="69"/>
    </row>
    <row r="46" spans="2:9" x14ac:dyDescent="0.25">
      <c r="B46" s="31">
        <v>35</v>
      </c>
      <c r="C46" s="69" t="s">
        <v>80</v>
      </c>
      <c r="D46" s="69"/>
      <c r="E46" s="69" t="s">
        <v>73</v>
      </c>
      <c r="F46" s="69"/>
    </row>
    <row r="47" spans="2:9" x14ac:dyDescent="0.25">
      <c r="B47" s="31">
        <v>36</v>
      </c>
      <c r="C47" s="69" t="s">
        <v>116</v>
      </c>
      <c r="D47" s="69"/>
      <c r="E47" s="69" t="s">
        <v>73</v>
      </c>
      <c r="F47" s="69"/>
    </row>
    <row r="48" spans="2:9" x14ac:dyDescent="0.25">
      <c r="B48" s="31">
        <v>37</v>
      </c>
      <c r="C48" s="69" t="s">
        <v>78</v>
      </c>
      <c r="D48" s="69"/>
      <c r="E48" s="69" t="s">
        <v>73</v>
      </c>
      <c r="F48" s="69"/>
    </row>
    <row r="49" spans="2:6" x14ac:dyDescent="0.25">
      <c r="B49" s="31">
        <v>38</v>
      </c>
      <c r="C49" s="69" t="s">
        <v>117</v>
      </c>
      <c r="D49" s="69"/>
      <c r="E49" s="69" t="s">
        <v>73</v>
      </c>
      <c r="F49" s="69"/>
    </row>
    <row r="50" spans="2:6" x14ac:dyDescent="0.25">
      <c r="B50" s="31">
        <v>39</v>
      </c>
      <c r="C50" s="69" t="s">
        <v>118</v>
      </c>
      <c r="D50" s="69"/>
      <c r="E50" s="69" t="s">
        <v>73</v>
      </c>
      <c r="F50" s="69"/>
    </row>
    <row r="51" spans="2:6" x14ac:dyDescent="0.25">
      <c r="B51" s="31">
        <v>40</v>
      </c>
      <c r="C51" s="69" t="s">
        <v>72</v>
      </c>
      <c r="D51" s="69"/>
      <c r="E51" s="69" t="s">
        <v>73</v>
      </c>
      <c r="F51" s="69"/>
    </row>
    <row r="52" spans="2:6" x14ac:dyDescent="0.25">
      <c r="B52" s="31">
        <v>41</v>
      </c>
      <c r="C52" s="69" t="s">
        <v>70</v>
      </c>
      <c r="D52" s="69"/>
      <c r="E52" s="69" t="s">
        <v>64</v>
      </c>
      <c r="F52" s="69"/>
    </row>
    <row r="53" spans="2:6" x14ac:dyDescent="0.25">
      <c r="B53" s="31">
        <v>42</v>
      </c>
      <c r="C53" s="69" t="s">
        <v>69</v>
      </c>
      <c r="D53" s="69"/>
      <c r="E53" s="69" t="s">
        <v>64</v>
      </c>
      <c r="F53" s="69"/>
    </row>
    <row r="54" spans="2:6" x14ac:dyDescent="0.25">
      <c r="B54" s="31">
        <v>43</v>
      </c>
      <c r="C54" s="69" t="s">
        <v>68</v>
      </c>
      <c r="D54" s="69"/>
      <c r="E54" s="69" t="s">
        <v>64</v>
      </c>
      <c r="F54" s="69"/>
    </row>
    <row r="55" spans="2:6" x14ac:dyDescent="0.25">
      <c r="B55" s="31">
        <v>44</v>
      </c>
      <c r="C55" s="69" t="s">
        <v>67</v>
      </c>
      <c r="D55" s="69"/>
      <c r="E55" s="69" t="s">
        <v>64</v>
      </c>
      <c r="F55" s="69"/>
    </row>
    <row r="56" spans="2:6" x14ac:dyDescent="0.25">
      <c r="B56" s="31">
        <v>45</v>
      </c>
      <c r="C56" s="69" t="s">
        <v>66</v>
      </c>
      <c r="D56" s="69"/>
      <c r="E56" s="69" t="s">
        <v>64</v>
      </c>
      <c r="F56" s="69"/>
    </row>
    <row r="57" spans="2:6" x14ac:dyDescent="0.25">
      <c r="B57" s="31">
        <v>46</v>
      </c>
      <c r="C57" s="69" t="s">
        <v>65</v>
      </c>
      <c r="D57" s="69"/>
      <c r="E57" s="69" t="s">
        <v>64</v>
      </c>
      <c r="F57" s="69"/>
    </row>
    <row r="58" spans="2:6" x14ac:dyDescent="0.25">
      <c r="B58" s="31">
        <v>47</v>
      </c>
      <c r="C58" s="69" t="s">
        <v>63</v>
      </c>
      <c r="D58" s="69"/>
      <c r="E58" s="69" t="s">
        <v>64</v>
      </c>
      <c r="F58" s="69"/>
    </row>
    <row r="59" spans="2:6" x14ac:dyDescent="0.25">
      <c r="B59" s="33"/>
      <c r="C59" s="34"/>
      <c r="D59" s="34"/>
      <c r="E59" s="34"/>
      <c r="F59" s="34"/>
    </row>
  </sheetData>
  <mergeCells count="107">
    <mergeCell ref="C18:D18"/>
    <mergeCell ref="C19:D19"/>
    <mergeCell ref="E19:F19"/>
    <mergeCell ref="E20:F20"/>
    <mergeCell ref="C20:D20"/>
    <mergeCell ref="B2:I2"/>
    <mergeCell ref="B7:C7"/>
    <mergeCell ref="D7:I7"/>
    <mergeCell ref="D8:I8"/>
    <mergeCell ref="B8:C8"/>
    <mergeCell ref="B10:F10"/>
    <mergeCell ref="H10:I11"/>
    <mergeCell ref="E11:F11"/>
    <mergeCell ref="C11:D11"/>
    <mergeCell ref="H12:I12"/>
    <mergeCell ref="E12:F12"/>
    <mergeCell ref="C12:D12"/>
    <mergeCell ref="E13:F13"/>
    <mergeCell ref="C13:D13"/>
    <mergeCell ref="H13:I13"/>
    <mergeCell ref="H14:I14"/>
    <mergeCell ref="E14:F14"/>
    <mergeCell ref="C14:D14"/>
    <mergeCell ref="E15:F15"/>
    <mergeCell ref="H15:I15"/>
    <mergeCell ref="C15:D15"/>
    <mergeCell ref="C26:D26"/>
    <mergeCell ref="E26:F26"/>
    <mergeCell ref="E27:F27"/>
    <mergeCell ref="C27:D27"/>
    <mergeCell ref="E28:F28"/>
    <mergeCell ref="C28:D28"/>
    <mergeCell ref="C21:D21"/>
    <mergeCell ref="E21:F21"/>
    <mergeCell ref="E22:F22"/>
    <mergeCell ref="C22:D22"/>
    <mergeCell ref="C23:D23"/>
    <mergeCell ref="E23:F23"/>
    <mergeCell ref="E24:F24"/>
    <mergeCell ref="C24:D24"/>
    <mergeCell ref="C25:D25"/>
    <mergeCell ref="E25:F25"/>
    <mergeCell ref="E16:F16"/>
    <mergeCell ref="C16:D16"/>
    <mergeCell ref="E17:F17"/>
    <mergeCell ref="C17:D17"/>
    <mergeCell ref="E18:F18"/>
    <mergeCell ref="E29:F29"/>
    <mergeCell ref="C29:D29"/>
    <mergeCell ref="E30:F30"/>
    <mergeCell ref="C30:D30"/>
    <mergeCell ref="E31:F31"/>
    <mergeCell ref="C31:D31"/>
    <mergeCell ref="E32:F32"/>
    <mergeCell ref="C32:D32"/>
    <mergeCell ref="C33:D33"/>
    <mergeCell ref="E33:F33"/>
    <mergeCell ref="C34:D34"/>
    <mergeCell ref="E34:F34"/>
    <mergeCell ref="C35:D35"/>
    <mergeCell ref="E35:F35"/>
    <mergeCell ref="E36:F36"/>
    <mergeCell ref="C36:D36"/>
    <mergeCell ref="E37:F37"/>
    <mergeCell ref="C37:D37"/>
    <mergeCell ref="E38:F38"/>
    <mergeCell ref="C38:D38"/>
    <mergeCell ref="E39:F39"/>
    <mergeCell ref="C39:D39"/>
    <mergeCell ref="C40:D40"/>
    <mergeCell ref="E40:F40"/>
    <mergeCell ref="C41:D41"/>
    <mergeCell ref="E41:F41"/>
    <mergeCell ref="C42:D42"/>
    <mergeCell ref="E42:F42"/>
    <mergeCell ref="E43:F43"/>
    <mergeCell ref="C43:D43"/>
    <mergeCell ref="E44:F44"/>
    <mergeCell ref="C44:D44"/>
    <mergeCell ref="C45:D45"/>
    <mergeCell ref="E45:F45"/>
    <mergeCell ref="C46:D46"/>
    <mergeCell ref="E46:F46"/>
    <mergeCell ref="E47:F47"/>
    <mergeCell ref="C47:D47"/>
    <mergeCell ref="C48:D48"/>
    <mergeCell ref="C49:D49"/>
    <mergeCell ref="E49:F49"/>
    <mergeCell ref="C50:D50"/>
    <mergeCell ref="E50:F50"/>
    <mergeCell ref="E51:F51"/>
    <mergeCell ref="C51:D51"/>
    <mergeCell ref="E48:F48"/>
    <mergeCell ref="C58:D58"/>
    <mergeCell ref="E58:F5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</mergeCells>
  <conditionalFormatting sqref="E5">
    <cfRule type="expression" dxfId="84" priority="12">
      <formula>E5=""</formula>
    </cfRule>
  </conditionalFormatting>
  <conditionalFormatting sqref="D5">
    <cfRule type="expression" dxfId="83" priority="39">
      <formula>D5=""</formula>
    </cfRule>
  </conditionalFormatting>
  <conditionalFormatting sqref="B5">
    <cfRule type="expression" dxfId="82" priority="79">
      <formula>B5=""</formula>
    </cfRule>
  </conditionalFormatting>
  <conditionalFormatting sqref="C5">
    <cfRule type="expression" dxfId="81" priority="115">
      <formula>C5=""</formula>
    </cfRule>
  </conditionalFormatting>
  <conditionalFormatting sqref="D7:I8">
    <cfRule type="expression" dxfId="80" priority="122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C5" sqref="C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(Q01y1 -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49</v>
      </c>
      <c r="C5" s="28" t="s">
        <v>48</v>
      </c>
      <c r="D5" s="28" t="s">
        <v>55</v>
      </c>
      <c r="E5" s="28" t="s">
        <v>54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AV. PRINCIPAL - PUCHUNCAVÍ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+CONCATENATE(C38," - ",E38)</f>
        <v>GALVARINO - VALPARAÍSO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7" t="s">
        <v>110</v>
      </c>
      <c r="D12" s="68"/>
      <c r="E12" s="67" t="s">
        <v>101</v>
      </c>
      <c r="F12" s="68"/>
      <c r="G12" s="32"/>
      <c r="H12" s="69"/>
      <c r="I12" s="69"/>
    </row>
    <row r="13" spans="2:9" x14ac:dyDescent="0.25">
      <c r="B13" s="31">
        <v>2</v>
      </c>
      <c r="C13" s="67" t="s">
        <v>102</v>
      </c>
      <c r="D13" s="68"/>
      <c r="E13" s="67" t="s">
        <v>101</v>
      </c>
      <c r="F13" s="68"/>
      <c r="G13" s="32"/>
      <c r="H13" s="69"/>
      <c r="I13" s="69"/>
    </row>
    <row r="14" spans="2:9" x14ac:dyDescent="0.25">
      <c r="B14" s="31">
        <v>3</v>
      </c>
      <c r="C14" s="67" t="s">
        <v>111</v>
      </c>
      <c r="D14" s="68"/>
      <c r="E14" s="67" t="s">
        <v>101</v>
      </c>
      <c r="F14" s="68"/>
      <c r="G14" s="32"/>
      <c r="H14" s="69"/>
      <c r="I14" s="69"/>
    </row>
    <row r="15" spans="2:9" x14ac:dyDescent="0.25">
      <c r="B15" s="31">
        <v>4</v>
      </c>
      <c r="C15" s="67" t="s">
        <v>109</v>
      </c>
      <c r="D15" s="68"/>
      <c r="E15" s="67" t="s">
        <v>101</v>
      </c>
      <c r="F15" s="68"/>
      <c r="G15" s="32"/>
    </row>
    <row r="16" spans="2:9" x14ac:dyDescent="0.25">
      <c r="B16" s="31">
        <v>5</v>
      </c>
      <c r="C16" s="67" t="s">
        <v>106</v>
      </c>
      <c r="D16" s="68"/>
      <c r="E16" s="67" t="s">
        <v>101</v>
      </c>
      <c r="F16" s="68"/>
      <c r="G16" s="32"/>
    </row>
    <row r="17" spans="2:9" x14ac:dyDescent="0.25">
      <c r="B17" s="31">
        <v>6</v>
      </c>
      <c r="C17" s="67" t="s">
        <v>107</v>
      </c>
      <c r="D17" s="68"/>
      <c r="E17" s="67" t="s">
        <v>101</v>
      </c>
      <c r="F17" s="68"/>
      <c r="G17" s="32"/>
    </row>
    <row r="18" spans="2:9" x14ac:dyDescent="0.25">
      <c r="B18" s="31">
        <v>7</v>
      </c>
      <c r="C18" s="67" t="s">
        <v>119</v>
      </c>
      <c r="D18" s="68"/>
      <c r="E18" s="67" t="s">
        <v>101</v>
      </c>
      <c r="F18" s="68"/>
      <c r="G18" s="32"/>
    </row>
    <row r="19" spans="2:9" x14ac:dyDescent="0.25">
      <c r="B19" s="31">
        <v>8</v>
      </c>
      <c r="C19" s="67" t="s">
        <v>109</v>
      </c>
      <c r="D19" s="68"/>
      <c r="E19" s="67" t="s">
        <v>101</v>
      </c>
      <c r="F19" s="68"/>
      <c r="G19" s="32"/>
    </row>
    <row r="20" spans="2:9" x14ac:dyDescent="0.25">
      <c r="B20" s="31">
        <v>9</v>
      </c>
      <c r="C20" s="67" t="s">
        <v>102</v>
      </c>
      <c r="D20" s="68"/>
      <c r="E20" s="67" t="s">
        <v>101</v>
      </c>
      <c r="F20" s="68"/>
      <c r="G20" s="32"/>
    </row>
    <row r="21" spans="2:9" x14ac:dyDescent="0.25">
      <c r="B21" s="31">
        <v>10</v>
      </c>
      <c r="C21" s="67" t="s">
        <v>84</v>
      </c>
      <c r="D21" s="68"/>
      <c r="E21" s="67" t="s">
        <v>101</v>
      </c>
      <c r="F21" s="68"/>
      <c r="G21" s="32"/>
    </row>
    <row r="22" spans="2:9" x14ac:dyDescent="0.25">
      <c r="B22" s="31">
        <v>11</v>
      </c>
      <c r="C22" s="67" t="s">
        <v>84</v>
      </c>
      <c r="D22" s="68"/>
      <c r="E22" s="67" t="s">
        <v>85</v>
      </c>
      <c r="F22" s="68"/>
      <c r="G22" s="32"/>
    </row>
    <row r="23" spans="2:9" x14ac:dyDescent="0.25">
      <c r="B23" s="31">
        <v>12</v>
      </c>
      <c r="C23" s="67" t="s">
        <v>120</v>
      </c>
      <c r="D23" s="68"/>
      <c r="E23" s="67" t="s">
        <v>83</v>
      </c>
      <c r="F23" s="68"/>
      <c r="G23" s="32"/>
    </row>
    <row r="24" spans="2:9" x14ac:dyDescent="0.25">
      <c r="B24" s="31">
        <v>13</v>
      </c>
      <c r="C24" s="67" t="s">
        <v>120</v>
      </c>
      <c r="D24" s="68"/>
      <c r="E24" s="67" t="s">
        <v>73</v>
      </c>
      <c r="F24" s="68"/>
      <c r="G24" s="32"/>
      <c r="H24"/>
      <c r="I24"/>
    </row>
    <row r="25" spans="2:9" x14ac:dyDescent="0.25">
      <c r="B25" s="31">
        <v>14</v>
      </c>
      <c r="C25" s="67" t="s">
        <v>81</v>
      </c>
      <c r="D25" s="68"/>
      <c r="E25" s="67" t="s">
        <v>73</v>
      </c>
      <c r="F25" s="68"/>
      <c r="G25" s="32"/>
      <c r="H25"/>
      <c r="I25"/>
    </row>
    <row r="26" spans="2:9" x14ac:dyDescent="0.25">
      <c r="B26" s="31">
        <v>15</v>
      </c>
      <c r="C26" s="67" t="s">
        <v>120</v>
      </c>
      <c r="D26" s="68"/>
      <c r="E26" s="67" t="s">
        <v>73</v>
      </c>
      <c r="F26" s="68"/>
      <c r="G26" s="32"/>
      <c r="H26"/>
      <c r="I26"/>
    </row>
    <row r="27" spans="2:9" x14ac:dyDescent="0.25">
      <c r="B27" s="31">
        <v>16</v>
      </c>
      <c r="C27" s="67" t="s">
        <v>116</v>
      </c>
      <c r="D27" s="68"/>
      <c r="E27" s="67" t="s">
        <v>73</v>
      </c>
      <c r="F27" s="68"/>
      <c r="G27" s="32"/>
    </row>
    <row r="28" spans="2:9" x14ac:dyDescent="0.25">
      <c r="B28" s="31">
        <v>17</v>
      </c>
      <c r="C28" s="67" t="s">
        <v>78</v>
      </c>
      <c r="D28" s="68"/>
      <c r="E28" s="67" t="s">
        <v>73</v>
      </c>
      <c r="F28" s="68"/>
      <c r="G28" s="32"/>
    </row>
    <row r="29" spans="2:9" x14ac:dyDescent="0.25">
      <c r="B29" s="31">
        <v>18</v>
      </c>
      <c r="C29" s="67" t="s">
        <v>117</v>
      </c>
      <c r="D29" s="68"/>
      <c r="E29" s="67" t="s">
        <v>73</v>
      </c>
      <c r="F29" s="68"/>
    </row>
    <row r="30" spans="2:9" x14ac:dyDescent="0.25">
      <c r="B30" s="31">
        <v>19</v>
      </c>
      <c r="C30" s="67" t="s">
        <v>118</v>
      </c>
      <c r="D30" s="68"/>
      <c r="E30" s="67" t="s">
        <v>73</v>
      </c>
      <c r="F30" s="68"/>
    </row>
    <row r="31" spans="2:9" x14ac:dyDescent="0.25">
      <c r="B31" s="31">
        <v>20</v>
      </c>
      <c r="C31" s="67" t="s">
        <v>72</v>
      </c>
      <c r="D31" s="68"/>
      <c r="E31" s="67" t="s">
        <v>73</v>
      </c>
      <c r="F31" s="68"/>
      <c r="G31"/>
      <c r="H31"/>
      <c r="I31"/>
    </row>
    <row r="32" spans="2:9" x14ac:dyDescent="0.25">
      <c r="B32" s="31">
        <v>21</v>
      </c>
      <c r="C32" s="67" t="s">
        <v>70</v>
      </c>
      <c r="D32" s="68"/>
      <c r="E32" s="67" t="s">
        <v>64</v>
      </c>
      <c r="F32" s="68"/>
      <c r="G32"/>
      <c r="H32"/>
      <c r="I32"/>
    </row>
    <row r="33" spans="2:9" x14ac:dyDescent="0.25">
      <c r="B33" s="31">
        <v>22</v>
      </c>
      <c r="C33" s="67" t="s">
        <v>69</v>
      </c>
      <c r="D33" s="68"/>
      <c r="E33" s="67" t="s">
        <v>64</v>
      </c>
      <c r="F33" s="68"/>
      <c r="G33"/>
      <c r="H33"/>
      <c r="I33"/>
    </row>
    <row r="34" spans="2:9" x14ac:dyDescent="0.25">
      <c r="B34" s="31">
        <v>23</v>
      </c>
      <c r="C34" s="67" t="s">
        <v>68</v>
      </c>
      <c r="D34" s="68"/>
      <c r="E34" s="67" t="s">
        <v>64</v>
      </c>
      <c r="F34" s="68"/>
      <c r="G34"/>
      <c r="H34"/>
      <c r="I34"/>
    </row>
    <row r="35" spans="2:9" x14ac:dyDescent="0.25">
      <c r="B35" s="31">
        <v>24</v>
      </c>
      <c r="C35" s="67" t="s">
        <v>67</v>
      </c>
      <c r="D35" s="68"/>
      <c r="E35" s="67" t="s">
        <v>64</v>
      </c>
      <c r="F35" s="68"/>
    </row>
    <row r="36" spans="2:9" x14ac:dyDescent="0.25">
      <c r="B36" s="31">
        <v>25</v>
      </c>
      <c r="C36" s="67" t="s">
        <v>66</v>
      </c>
      <c r="D36" s="68"/>
      <c r="E36" s="67" t="s">
        <v>64</v>
      </c>
      <c r="F36" s="68"/>
    </row>
    <row r="37" spans="2:9" x14ac:dyDescent="0.25">
      <c r="B37" s="31">
        <v>26</v>
      </c>
      <c r="C37" s="67" t="s">
        <v>65</v>
      </c>
      <c r="D37" s="68"/>
      <c r="E37" s="67" t="s">
        <v>64</v>
      </c>
      <c r="F37" s="68"/>
    </row>
    <row r="38" spans="2:9" x14ac:dyDescent="0.25">
      <c r="B38" s="31">
        <v>27</v>
      </c>
      <c r="C38" s="67" t="s">
        <v>63</v>
      </c>
      <c r="D38" s="68"/>
      <c r="E38" s="67" t="s">
        <v>64</v>
      </c>
      <c r="F38" s="68"/>
    </row>
    <row r="39" spans="2:9" x14ac:dyDescent="0.25">
      <c r="B39" s="33"/>
      <c r="C39" s="34"/>
      <c r="D39" s="34"/>
      <c r="E39" s="34"/>
      <c r="F39" s="34"/>
    </row>
    <row r="40" spans="2:9" x14ac:dyDescent="0.25">
      <c r="B40" s="33"/>
      <c r="C40" s="34"/>
      <c r="D40" s="34"/>
      <c r="E40" s="34"/>
      <c r="F40" s="34"/>
    </row>
    <row r="41" spans="2:9" x14ac:dyDescent="0.25">
      <c r="B41" s="33"/>
      <c r="C41" s="34"/>
      <c r="D41" s="34"/>
      <c r="E41" s="34"/>
      <c r="F41" s="34"/>
    </row>
    <row r="42" spans="2:9" x14ac:dyDescent="0.25">
      <c r="B42" s="33"/>
      <c r="C42" s="34"/>
      <c r="D42" s="34"/>
      <c r="E42" s="34"/>
      <c r="F42" s="34"/>
    </row>
    <row r="43" spans="2:9" x14ac:dyDescent="0.25">
      <c r="B43" s="33"/>
      <c r="C43" s="34"/>
      <c r="D43" s="34"/>
      <c r="E43" s="34"/>
      <c r="F43" s="34"/>
    </row>
    <row r="44" spans="2:9" x14ac:dyDescent="0.25">
      <c r="B44" s="33"/>
      <c r="C44" s="34"/>
      <c r="D44" s="34"/>
      <c r="E44" s="34"/>
      <c r="F44" s="34"/>
    </row>
    <row r="45" spans="2:9" x14ac:dyDescent="0.25">
      <c r="B45" s="33"/>
      <c r="C45" s="34"/>
      <c r="D45" s="34"/>
      <c r="E45" s="34"/>
      <c r="F45" s="34"/>
    </row>
    <row r="46" spans="2:9" x14ac:dyDescent="0.25">
      <c r="B46" s="33"/>
      <c r="C46" s="34"/>
      <c r="D46" s="34"/>
      <c r="E46" s="34"/>
      <c r="F46" s="34"/>
    </row>
    <row r="47" spans="2:9" x14ac:dyDescent="0.25">
      <c r="B47" s="33"/>
      <c r="C47" s="34"/>
      <c r="D47" s="34"/>
      <c r="E47" s="34"/>
      <c r="F47" s="34"/>
    </row>
    <row r="48" spans="2:9" x14ac:dyDescent="0.25">
      <c r="B48" s="33"/>
      <c r="C48" s="34"/>
      <c r="D48" s="34"/>
      <c r="E48" s="34"/>
      <c r="F48" s="34"/>
    </row>
    <row r="49" spans="2:6" x14ac:dyDescent="0.25">
      <c r="B49" s="33"/>
      <c r="C49" s="34"/>
      <c r="D49" s="34"/>
      <c r="E49" s="34"/>
      <c r="F49" s="34"/>
    </row>
    <row r="50" spans="2:6" x14ac:dyDescent="0.25">
      <c r="B50" s="33"/>
      <c r="C50" s="34"/>
      <c r="D50" s="34"/>
      <c r="E50" s="34"/>
      <c r="F50" s="34"/>
    </row>
    <row r="51" spans="2:6" x14ac:dyDescent="0.25">
      <c r="B51" s="33"/>
      <c r="C51" s="34"/>
      <c r="D51" s="34"/>
      <c r="E51" s="34"/>
      <c r="F51" s="34"/>
    </row>
    <row r="52" spans="2:6" x14ac:dyDescent="0.25">
      <c r="B52" s="33"/>
      <c r="C52" s="34"/>
      <c r="D52" s="34"/>
      <c r="E52" s="34"/>
      <c r="F52" s="34"/>
    </row>
    <row r="53" spans="2:6" x14ac:dyDescent="0.25">
      <c r="B53" s="33"/>
      <c r="C53" s="34"/>
      <c r="D53" s="34"/>
      <c r="E53" s="34"/>
      <c r="F53" s="34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66">
    <mergeCell ref="E16:F16"/>
    <mergeCell ref="C16:D16"/>
    <mergeCell ref="E17:F17"/>
    <mergeCell ref="C17:D17"/>
    <mergeCell ref="C18:D18"/>
    <mergeCell ref="E18:F18"/>
    <mergeCell ref="E19:F19"/>
    <mergeCell ref="C19:D19"/>
    <mergeCell ref="E20:F20"/>
    <mergeCell ref="C20:D20"/>
    <mergeCell ref="E21:F21"/>
    <mergeCell ref="C21:D21"/>
    <mergeCell ref="E22:F22"/>
    <mergeCell ref="C22:D22"/>
    <mergeCell ref="E23:F23"/>
    <mergeCell ref="C23:D23"/>
    <mergeCell ref="E24:F24"/>
    <mergeCell ref="C24:D24"/>
    <mergeCell ref="E25:F25"/>
    <mergeCell ref="C25:D25"/>
    <mergeCell ref="E26:F26"/>
    <mergeCell ref="C26:D26"/>
    <mergeCell ref="E27:F27"/>
    <mergeCell ref="C27:D27"/>
    <mergeCell ref="E28:F28"/>
    <mergeCell ref="C28:D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  <mergeCell ref="B2:I2"/>
    <mergeCell ref="D7:I7"/>
    <mergeCell ref="B7:C7"/>
    <mergeCell ref="B8:C8"/>
    <mergeCell ref="D8:I8"/>
    <mergeCell ref="H10:I11"/>
    <mergeCell ref="B10:F10"/>
    <mergeCell ref="E11:F11"/>
    <mergeCell ref="C11:D11"/>
    <mergeCell ref="H12:I12"/>
    <mergeCell ref="C12:D12"/>
    <mergeCell ref="E12:F12"/>
    <mergeCell ref="E15:F15"/>
    <mergeCell ref="C15:D15"/>
    <mergeCell ref="H13:I13"/>
    <mergeCell ref="C13:D13"/>
    <mergeCell ref="E13:F13"/>
    <mergeCell ref="E14:F14"/>
    <mergeCell ref="C14:D14"/>
    <mergeCell ref="H14:I14"/>
  </mergeCells>
  <conditionalFormatting sqref="E5">
    <cfRule type="expression" dxfId="79" priority="22">
      <formula>E5=""</formula>
    </cfRule>
  </conditionalFormatting>
  <conditionalFormatting sqref="D5">
    <cfRule type="expression" dxfId="78" priority="41">
      <formula>D5=""</formula>
    </cfRule>
  </conditionalFormatting>
  <conditionalFormatting sqref="B5">
    <cfRule type="expression" dxfId="77" priority="70">
      <formula>B5=""</formula>
    </cfRule>
  </conditionalFormatting>
  <conditionalFormatting sqref="C5">
    <cfRule type="expression" dxfId="76" priority="113">
      <formula>C5=""</formula>
    </cfRule>
  </conditionalFormatting>
  <conditionalFormatting sqref="D7:I8">
    <cfRule type="expression" dxfId="75" priority="153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70C0"/>
    <pageSetUpPr fitToPage="1"/>
  </sheetPr>
  <dimension ref="B2:I64"/>
  <sheetViews>
    <sheetView zoomScale="70" zoomScaleNormal="70" workbookViewId="0">
      <selection activeCell="J39" sqref="J3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(Q01y2 -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50</v>
      </c>
      <c r="C5" s="28" t="s">
        <v>48</v>
      </c>
      <c r="D5" s="28" t="s">
        <v>20</v>
      </c>
      <c r="E5" s="28" t="s">
        <v>54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CAMINO QUINTERO RITOQUE - QUINTERO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+CONCATENATE(C43," - ",E43)</f>
        <v>GALVARINO - VALPARAÍSO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7" t="s">
        <v>121</v>
      </c>
      <c r="D12" s="68"/>
      <c r="E12" s="67" t="s">
        <v>85</v>
      </c>
      <c r="F12" s="68"/>
      <c r="G12" s="32"/>
      <c r="H12" s="69"/>
      <c r="I12" s="69"/>
    </row>
    <row r="13" spans="2:9" x14ac:dyDescent="0.25">
      <c r="B13" s="31">
        <v>2</v>
      </c>
      <c r="C13" s="67" t="s">
        <v>90</v>
      </c>
      <c r="D13" s="68"/>
      <c r="E13" s="67" t="s">
        <v>85</v>
      </c>
      <c r="F13" s="68"/>
      <c r="G13" s="32"/>
      <c r="H13" s="69"/>
      <c r="I13" s="69"/>
    </row>
    <row r="14" spans="2:9" x14ac:dyDescent="0.25">
      <c r="B14" s="31">
        <v>3</v>
      </c>
      <c r="C14" s="67" t="s">
        <v>91</v>
      </c>
      <c r="D14" s="68"/>
      <c r="E14" s="67" t="s">
        <v>85</v>
      </c>
      <c r="F14" s="68"/>
      <c r="G14" s="32"/>
      <c r="H14" s="69"/>
      <c r="I14" s="69"/>
    </row>
    <row r="15" spans="2:9" x14ac:dyDescent="0.25">
      <c r="B15" s="31">
        <v>4</v>
      </c>
      <c r="C15" s="67" t="s">
        <v>88</v>
      </c>
      <c r="D15" s="68"/>
      <c r="E15" s="67" t="s">
        <v>85</v>
      </c>
      <c r="F15" s="68"/>
      <c r="G15" s="32"/>
    </row>
    <row r="16" spans="2:9" x14ac:dyDescent="0.25">
      <c r="B16" s="31">
        <v>5</v>
      </c>
      <c r="C16" s="67" t="s">
        <v>92</v>
      </c>
      <c r="D16" s="68"/>
      <c r="E16" s="67" t="s">
        <v>85</v>
      </c>
      <c r="F16" s="68"/>
      <c r="G16" s="32"/>
    </row>
    <row r="17" spans="2:9" x14ac:dyDescent="0.25">
      <c r="B17" s="31">
        <v>6</v>
      </c>
      <c r="C17" s="67" t="s">
        <v>113</v>
      </c>
      <c r="D17" s="68"/>
      <c r="E17" s="67" t="s">
        <v>85</v>
      </c>
      <c r="F17" s="68"/>
      <c r="G17" s="32"/>
    </row>
    <row r="18" spans="2:9" x14ac:dyDescent="0.25">
      <c r="B18" s="31">
        <v>7</v>
      </c>
      <c r="C18" s="67" t="s">
        <v>95</v>
      </c>
      <c r="D18" s="68"/>
      <c r="E18" s="67" t="s">
        <v>85</v>
      </c>
      <c r="F18" s="68"/>
      <c r="G18" s="32"/>
    </row>
    <row r="19" spans="2:9" x14ac:dyDescent="0.25">
      <c r="B19" s="31">
        <v>8</v>
      </c>
      <c r="C19" s="67" t="s">
        <v>96</v>
      </c>
      <c r="D19" s="68"/>
      <c r="E19" s="67" t="s">
        <v>85</v>
      </c>
      <c r="F19" s="68"/>
      <c r="G19" s="32"/>
    </row>
    <row r="20" spans="2:9" x14ac:dyDescent="0.25">
      <c r="B20" s="31">
        <v>9</v>
      </c>
      <c r="C20" s="67" t="s">
        <v>94</v>
      </c>
      <c r="D20" s="68"/>
      <c r="E20" s="67" t="s">
        <v>85</v>
      </c>
      <c r="F20" s="68"/>
      <c r="G20" s="32"/>
    </row>
    <row r="21" spans="2:9" x14ac:dyDescent="0.25">
      <c r="B21" s="31">
        <v>10</v>
      </c>
      <c r="C21" s="67" t="s">
        <v>97</v>
      </c>
      <c r="D21" s="68"/>
      <c r="E21" s="67" t="s">
        <v>85</v>
      </c>
      <c r="F21" s="68"/>
      <c r="G21" s="32"/>
    </row>
    <row r="22" spans="2:9" x14ac:dyDescent="0.25">
      <c r="B22" s="31">
        <v>11</v>
      </c>
      <c r="C22" s="67" t="s">
        <v>98</v>
      </c>
      <c r="D22" s="68"/>
      <c r="E22" s="67" t="s">
        <v>85</v>
      </c>
      <c r="F22" s="68"/>
      <c r="G22" s="32"/>
    </row>
    <row r="23" spans="2:9" x14ac:dyDescent="0.25">
      <c r="B23" s="31">
        <v>12</v>
      </c>
      <c r="C23" s="67" t="s">
        <v>99</v>
      </c>
      <c r="D23" s="68"/>
      <c r="E23" s="67" t="s">
        <v>85</v>
      </c>
      <c r="F23" s="68"/>
      <c r="G23" s="32"/>
    </row>
    <row r="24" spans="2:9" x14ac:dyDescent="0.25">
      <c r="B24" s="31">
        <v>13</v>
      </c>
      <c r="C24" s="67" t="s">
        <v>100</v>
      </c>
      <c r="D24" s="68"/>
      <c r="E24" s="67" t="s">
        <v>85</v>
      </c>
      <c r="F24" s="68"/>
      <c r="G24" s="32"/>
      <c r="H24"/>
      <c r="I24"/>
    </row>
    <row r="25" spans="2:9" x14ac:dyDescent="0.25">
      <c r="B25" s="31">
        <v>14</v>
      </c>
      <c r="C25" s="67" t="s">
        <v>86</v>
      </c>
      <c r="D25" s="68"/>
      <c r="E25" s="67" t="s">
        <v>85</v>
      </c>
      <c r="F25" s="68"/>
      <c r="G25" s="32"/>
      <c r="H25"/>
      <c r="I25"/>
    </row>
    <row r="26" spans="2:9" x14ac:dyDescent="0.25">
      <c r="B26" s="31">
        <v>15</v>
      </c>
      <c r="C26" s="67" t="s">
        <v>84</v>
      </c>
      <c r="D26" s="68"/>
      <c r="E26" s="67" t="s">
        <v>85</v>
      </c>
      <c r="F26" s="68"/>
      <c r="G26" s="32"/>
      <c r="H26"/>
      <c r="I26"/>
    </row>
    <row r="27" spans="2:9" x14ac:dyDescent="0.25">
      <c r="B27" s="31">
        <v>16</v>
      </c>
      <c r="C27" s="67" t="s">
        <v>84</v>
      </c>
      <c r="D27" s="68"/>
      <c r="E27" s="67" t="s">
        <v>83</v>
      </c>
      <c r="F27" s="68"/>
      <c r="G27" s="32"/>
    </row>
    <row r="28" spans="2:9" x14ac:dyDescent="0.25">
      <c r="B28" s="31">
        <v>17</v>
      </c>
      <c r="C28" s="67" t="s">
        <v>120</v>
      </c>
      <c r="D28" s="68"/>
      <c r="E28" s="67" t="s">
        <v>83</v>
      </c>
      <c r="F28" s="68"/>
      <c r="G28" s="32"/>
    </row>
    <row r="29" spans="2:9" x14ac:dyDescent="0.25">
      <c r="B29" s="31">
        <v>18</v>
      </c>
      <c r="C29" s="67" t="s">
        <v>120</v>
      </c>
      <c r="D29" s="68"/>
      <c r="E29" s="67" t="s">
        <v>73</v>
      </c>
      <c r="F29" s="68"/>
    </row>
    <row r="30" spans="2:9" x14ac:dyDescent="0.25">
      <c r="B30" s="31">
        <v>19</v>
      </c>
      <c r="C30" s="67" t="s">
        <v>81</v>
      </c>
      <c r="D30" s="68"/>
      <c r="E30" s="67" t="s">
        <v>73</v>
      </c>
      <c r="F30" s="68"/>
    </row>
    <row r="31" spans="2:9" x14ac:dyDescent="0.25">
      <c r="B31" s="31">
        <v>20</v>
      </c>
      <c r="C31" s="67" t="s">
        <v>120</v>
      </c>
      <c r="D31" s="68"/>
      <c r="E31" s="67" t="s">
        <v>73</v>
      </c>
      <c r="F31" s="68"/>
      <c r="G31"/>
      <c r="H31"/>
      <c r="I31"/>
    </row>
    <row r="32" spans="2:9" x14ac:dyDescent="0.25">
      <c r="B32" s="31">
        <v>21</v>
      </c>
      <c r="C32" s="67" t="s">
        <v>116</v>
      </c>
      <c r="D32" s="68"/>
      <c r="E32" s="67" t="s">
        <v>73</v>
      </c>
      <c r="F32" s="68"/>
      <c r="G32"/>
      <c r="H32"/>
      <c r="I32"/>
    </row>
    <row r="33" spans="2:9" x14ac:dyDescent="0.25">
      <c r="B33" s="31">
        <v>22</v>
      </c>
      <c r="C33" s="67" t="s">
        <v>78</v>
      </c>
      <c r="D33" s="68"/>
      <c r="E33" s="67" t="s">
        <v>73</v>
      </c>
      <c r="F33" s="68"/>
      <c r="G33"/>
      <c r="H33"/>
      <c r="I33"/>
    </row>
    <row r="34" spans="2:9" x14ac:dyDescent="0.25">
      <c r="B34" s="31">
        <v>23</v>
      </c>
      <c r="C34" s="67" t="s">
        <v>117</v>
      </c>
      <c r="D34" s="68"/>
      <c r="E34" s="67" t="s">
        <v>73</v>
      </c>
      <c r="F34" s="68"/>
      <c r="G34"/>
      <c r="H34"/>
      <c r="I34"/>
    </row>
    <row r="35" spans="2:9" x14ac:dyDescent="0.25">
      <c r="B35" s="31">
        <v>24</v>
      </c>
      <c r="C35" s="67" t="s">
        <v>118</v>
      </c>
      <c r="D35" s="68"/>
      <c r="E35" s="67" t="s">
        <v>73</v>
      </c>
      <c r="F35" s="68"/>
    </row>
    <row r="36" spans="2:9" x14ac:dyDescent="0.25">
      <c r="B36" s="31">
        <v>25</v>
      </c>
      <c r="C36" s="67" t="s">
        <v>72</v>
      </c>
      <c r="D36" s="68"/>
      <c r="E36" s="67" t="s">
        <v>73</v>
      </c>
      <c r="F36" s="68"/>
    </row>
    <row r="37" spans="2:9" x14ac:dyDescent="0.25">
      <c r="B37" s="31">
        <v>26</v>
      </c>
      <c r="C37" s="67" t="s">
        <v>70</v>
      </c>
      <c r="D37" s="68"/>
      <c r="E37" s="67" t="s">
        <v>64</v>
      </c>
      <c r="F37" s="68"/>
    </row>
    <row r="38" spans="2:9" x14ac:dyDescent="0.25">
      <c r="B38" s="31">
        <v>27</v>
      </c>
      <c r="C38" s="67" t="s">
        <v>69</v>
      </c>
      <c r="D38" s="68"/>
      <c r="E38" s="67" t="s">
        <v>64</v>
      </c>
      <c r="F38" s="68"/>
    </row>
    <row r="39" spans="2:9" x14ac:dyDescent="0.25">
      <c r="B39" s="31">
        <v>28</v>
      </c>
      <c r="C39" s="67" t="s">
        <v>68</v>
      </c>
      <c r="D39" s="68"/>
      <c r="E39" s="67" t="s">
        <v>64</v>
      </c>
      <c r="F39" s="68"/>
    </row>
    <row r="40" spans="2:9" x14ac:dyDescent="0.25">
      <c r="B40" s="31">
        <v>29</v>
      </c>
      <c r="C40" s="67" t="s">
        <v>67</v>
      </c>
      <c r="D40" s="68"/>
      <c r="E40" s="67" t="s">
        <v>64</v>
      </c>
      <c r="F40" s="68"/>
    </row>
    <row r="41" spans="2:9" x14ac:dyDescent="0.25">
      <c r="B41" s="31">
        <v>30</v>
      </c>
      <c r="C41" s="67" t="s">
        <v>66</v>
      </c>
      <c r="D41" s="68"/>
      <c r="E41" s="67" t="s">
        <v>64</v>
      </c>
      <c r="F41" s="68"/>
    </row>
    <row r="42" spans="2:9" x14ac:dyDescent="0.25">
      <c r="B42" s="31">
        <v>31</v>
      </c>
      <c r="C42" s="67" t="s">
        <v>65</v>
      </c>
      <c r="D42" s="68"/>
      <c r="E42" s="67" t="s">
        <v>64</v>
      </c>
      <c r="F42" s="68"/>
    </row>
    <row r="43" spans="2:9" x14ac:dyDescent="0.25">
      <c r="B43" s="31">
        <v>32</v>
      </c>
      <c r="C43" s="67" t="s">
        <v>63</v>
      </c>
      <c r="D43" s="68"/>
      <c r="E43" s="67" t="s">
        <v>64</v>
      </c>
      <c r="F43" s="68"/>
    </row>
    <row r="44" spans="2:9" x14ac:dyDescent="0.25">
      <c r="B44" s="33"/>
      <c r="C44" s="34"/>
      <c r="D44" s="34"/>
      <c r="E44" s="34"/>
      <c r="F44" s="34"/>
    </row>
    <row r="45" spans="2:9" x14ac:dyDescent="0.25">
      <c r="B45" s="33"/>
      <c r="C45" s="34"/>
      <c r="D45" s="34"/>
      <c r="E45" s="34"/>
      <c r="F45" s="34"/>
    </row>
    <row r="46" spans="2:9" x14ac:dyDescent="0.25">
      <c r="B46" s="33"/>
      <c r="C46" s="34"/>
      <c r="D46" s="34"/>
      <c r="E46" s="34"/>
      <c r="F46" s="34"/>
    </row>
    <row r="47" spans="2:9" x14ac:dyDescent="0.25">
      <c r="B47" s="33"/>
      <c r="C47" s="34"/>
      <c r="D47" s="34"/>
      <c r="E47" s="34"/>
      <c r="F47" s="34"/>
    </row>
    <row r="48" spans="2:9" x14ac:dyDescent="0.25">
      <c r="B48" s="33"/>
      <c r="C48" s="34"/>
      <c r="D48" s="34"/>
      <c r="E48" s="34"/>
      <c r="F48" s="34"/>
    </row>
    <row r="49" spans="2:6" x14ac:dyDescent="0.25">
      <c r="B49" s="33"/>
      <c r="C49" s="34"/>
      <c r="D49" s="34"/>
      <c r="E49" s="34"/>
      <c r="F49" s="34"/>
    </row>
    <row r="50" spans="2:6" x14ac:dyDescent="0.25">
      <c r="B50" s="33"/>
      <c r="C50" s="34"/>
      <c r="D50" s="34"/>
      <c r="E50" s="34"/>
      <c r="F50" s="34"/>
    </row>
    <row r="51" spans="2:6" x14ac:dyDescent="0.25">
      <c r="B51" s="33"/>
      <c r="C51" s="34"/>
      <c r="D51" s="34"/>
      <c r="E51" s="34"/>
      <c r="F51" s="34"/>
    </row>
    <row r="52" spans="2:6" x14ac:dyDescent="0.25">
      <c r="B52" s="33"/>
      <c r="C52" s="34"/>
      <c r="D52" s="34"/>
      <c r="E52" s="34"/>
      <c r="F52" s="34"/>
    </row>
    <row r="53" spans="2:6" x14ac:dyDescent="0.25">
      <c r="B53" s="33"/>
      <c r="C53" s="34"/>
      <c r="D53" s="34"/>
      <c r="E53" s="34"/>
      <c r="F53" s="34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76">
    <mergeCell ref="E29:F29"/>
    <mergeCell ref="C29:D29"/>
    <mergeCell ref="E30:F30"/>
    <mergeCell ref="C30:D30"/>
    <mergeCell ref="C31:D31"/>
    <mergeCell ref="E31:F31"/>
    <mergeCell ref="E32:F32"/>
    <mergeCell ref="C32:D32"/>
    <mergeCell ref="C33:D33"/>
    <mergeCell ref="E33:F33"/>
    <mergeCell ref="E34:F34"/>
    <mergeCell ref="C34:D34"/>
    <mergeCell ref="C35:D35"/>
    <mergeCell ref="E35:F35"/>
    <mergeCell ref="E36:F36"/>
    <mergeCell ref="C36:D36"/>
    <mergeCell ref="E37:F37"/>
    <mergeCell ref="C37:D37"/>
    <mergeCell ref="E38:F38"/>
    <mergeCell ref="C38:D38"/>
    <mergeCell ref="E39:F39"/>
    <mergeCell ref="C39:D39"/>
    <mergeCell ref="C40:D40"/>
    <mergeCell ref="E40:F40"/>
    <mergeCell ref="E41:F41"/>
    <mergeCell ref="C41:D41"/>
    <mergeCell ref="C42:D42"/>
    <mergeCell ref="E42:F42"/>
    <mergeCell ref="E43:F43"/>
    <mergeCell ref="C43:D43"/>
    <mergeCell ref="C23:D23"/>
    <mergeCell ref="E18:F18"/>
    <mergeCell ref="C18:D18"/>
    <mergeCell ref="E19:F19"/>
    <mergeCell ref="C19:D19"/>
    <mergeCell ref="C20:D20"/>
    <mergeCell ref="E27:F27"/>
    <mergeCell ref="C27:D27"/>
    <mergeCell ref="C28:D28"/>
    <mergeCell ref="E28:F28"/>
    <mergeCell ref="E20:F20"/>
    <mergeCell ref="C24:D24"/>
    <mergeCell ref="E24:F24"/>
    <mergeCell ref="C25:D25"/>
    <mergeCell ref="E25:F25"/>
    <mergeCell ref="C26:D26"/>
    <mergeCell ref="E26:F26"/>
    <mergeCell ref="E21:F21"/>
    <mergeCell ref="C21:D21"/>
    <mergeCell ref="E22:F22"/>
    <mergeCell ref="C22:D22"/>
    <mergeCell ref="E23:F23"/>
    <mergeCell ref="C16:D16"/>
    <mergeCell ref="E16:F16"/>
    <mergeCell ref="C17:D17"/>
    <mergeCell ref="E17:F17"/>
    <mergeCell ref="C14:D14"/>
    <mergeCell ref="E14:F14"/>
    <mergeCell ref="H14:I14"/>
    <mergeCell ref="C15:D15"/>
    <mergeCell ref="E15:F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74" priority="14">
      <formula>E5=""</formula>
    </cfRule>
  </conditionalFormatting>
  <conditionalFormatting sqref="D5">
    <cfRule type="expression" dxfId="73" priority="36">
      <formula>D5=""</formula>
    </cfRule>
  </conditionalFormatting>
  <conditionalFormatting sqref="B5">
    <cfRule type="expression" dxfId="72" priority="61">
      <formula>B5=""</formula>
    </cfRule>
  </conditionalFormatting>
  <conditionalFormatting sqref="C5">
    <cfRule type="expression" dxfId="71" priority="112">
      <formula>C5=""</formula>
    </cfRule>
  </conditionalFormatting>
  <conditionalFormatting sqref="D7:I8">
    <cfRule type="expression" dxfId="70" priority="155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70C0"/>
    <pageSetUpPr fitToPage="1"/>
  </sheetPr>
  <dimension ref="B2:I64"/>
  <sheetViews>
    <sheetView zoomScale="70" zoomScaleNormal="70" workbookViewId="0">
      <selection activeCell="C12" sqref="C12:F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(Q01N - Ida)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51</v>
      </c>
      <c r="C5" s="28" t="s">
        <v>46</v>
      </c>
      <c r="D5" s="28" t="s">
        <v>54</v>
      </c>
      <c r="E5" s="28" t="s">
        <v>20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PLAZA ADUANA - VALPARAÍSO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+CONCATENATE(C47," - ",E47)</f>
        <v>CAMINO QUINTERO RITOQUE - QUINTERO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9" t="s">
        <v>122</v>
      </c>
      <c r="D12" s="69"/>
      <c r="E12" s="69" t="s">
        <v>64</v>
      </c>
      <c r="F12" s="69"/>
      <c r="G12" s="32"/>
      <c r="H12" s="69"/>
      <c r="I12" s="69"/>
    </row>
    <row r="13" spans="2:9" x14ac:dyDescent="0.25">
      <c r="B13" s="31">
        <v>2</v>
      </c>
      <c r="C13" s="69" t="s">
        <v>70</v>
      </c>
      <c r="D13" s="69"/>
      <c r="E13" s="69" t="s">
        <v>64</v>
      </c>
      <c r="F13" s="69"/>
      <c r="G13" s="32"/>
    </row>
    <row r="14" spans="2:9" x14ac:dyDescent="0.25">
      <c r="B14" s="31">
        <v>3</v>
      </c>
      <c r="C14" s="69" t="s">
        <v>71</v>
      </c>
      <c r="D14" s="69"/>
      <c r="E14" s="69" t="s">
        <v>64</v>
      </c>
      <c r="F14" s="69"/>
      <c r="G14" s="32"/>
    </row>
    <row r="15" spans="2:9" x14ac:dyDescent="0.25">
      <c r="B15" s="31">
        <v>4</v>
      </c>
      <c r="C15" s="69" t="s">
        <v>72</v>
      </c>
      <c r="D15" s="69"/>
      <c r="E15" s="69" t="s">
        <v>73</v>
      </c>
      <c r="F15" s="69"/>
      <c r="G15" s="32"/>
    </row>
    <row r="16" spans="2:9" x14ac:dyDescent="0.25">
      <c r="B16" s="31">
        <v>5</v>
      </c>
      <c r="C16" s="69" t="s">
        <v>74</v>
      </c>
      <c r="D16" s="69"/>
      <c r="E16" s="69" t="s">
        <v>73</v>
      </c>
      <c r="F16" s="69"/>
      <c r="G16" s="32"/>
    </row>
    <row r="17" spans="2:9" x14ac:dyDescent="0.25">
      <c r="B17" s="31">
        <v>6</v>
      </c>
      <c r="C17" s="69" t="s">
        <v>75</v>
      </c>
      <c r="D17" s="69"/>
      <c r="E17" s="69" t="s">
        <v>73</v>
      </c>
      <c r="F17" s="69"/>
      <c r="G17" s="32"/>
    </row>
    <row r="18" spans="2:9" x14ac:dyDescent="0.25">
      <c r="B18" s="31">
        <v>7</v>
      </c>
      <c r="C18" s="69" t="s">
        <v>76</v>
      </c>
      <c r="D18" s="69"/>
      <c r="E18" s="69" t="s">
        <v>73</v>
      </c>
      <c r="F18" s="69"/>
      <c r="G18" s="32"/>
    </row>
    <row r="19" spans="2:9" x14ac:dyDescent="0.25">
      <c r="B19" s="31">
        <v>8</v>
      </c>
      <c r="C19" s="69" t="s">
        <v>77</v>
      </c>
      <c r="D19" s="69"/>
      <c r="E19" s="69" t="s">
        <v>73</v>
      </c>
      <c r="F19" s="69"/>
      <c r="G19" s="32"/>
    </row>
    <row r="20" spans="2:9" x14ac:dyDescent="0.25">
      <c r="B20" s="31">
        <v>9</v>
      </c>
      <c r="C20" s="69" t="s">
        <v>74</v>
      </c>
      <c r="D20" s="69"/>
      <c r="E20" s="69" t="s">
        <v>73</v>
      </c>
      <c r="F20" s="69"/>
      <c r="G20" s="32"/>
    </row>
    <row r="21" spans="2:9" x14ac:dyDescent="0.25">
      <c r="B21" s="31">
        <v>10</v>
      </c>
      <c r="C21" s="69" t="s">
        <v>78</v>
      </c>
      <c r="D21" s="69"/>
      <c r="E21" s="69" t="s">
        <v>73</v>
      </c>
      <c r="F21" s="69"/>
      <c r="G21" s="32"/>
    </row>
    <row r="22" spans="2:9" x14ac:dyDescent="0.25">
      <c r="B22" s="31">
        <v>11</v>
      </c>
      <c r="C22" s="69" t="s">
        <v>79</v>
      </c>
      <c r="D22" s="69"/>
      <c r="E22" s="69" t="s">
        <v>73</v>
      </c>
      <c r="F22" s="69"/>
      <c r="G22" s="32"/>
    </row>
    <row r="23" spans="2:9" x14ac:dyDescent="0.25">
      <c r="B23" s="31">
        <v>12</v>
      </c>
      <c r="C23" s="69" t="s">
        <v>80</v>
      </c>
      <c r="D23" s="69"/>
      <c r="E23" s="69" t="s">
        <v>73</v>
      </c>
      <c r="F23" s="69"/>
      <c r="G23" s="32"/>
      <c r="H23"/>
      <c r="I23"/>
    </row>
    <row r="24" spans="2:9" x14ac:dyDescent="0.25">
      <c r="B24" s="31">
        <v>13</v>
      </c>
      <c r="C24" s="69" t="s">
        <v>81</v>
      </c>
      <c r="D24" s="69"/>
      <c r="E24" s="69" t="s">
        <v>73</v>
      </c>
      <c r="F24" s="69"/>
      <c r="G24" s="32"/>
      <c r="H24"/>
      <c r="I24"/>
    </row>
    <row r="25" spans="2:9" x14ac:dyDescent="0.25">
      <c r="B25" s="31">
        <v>14</v>
      </c>
      <c r="C25" s="69" t="s">
        <v>120</v>
      </c>
      <c r="D25" s="69"/>
      <c r="E25" s="69" t="s">
        <v>73</v>
      </c>
      <c r="F25" s="69"/>
      <c r="G25" s="32"/>
      <c r="H25"/>
      <c r="I25"/>
    </row>
    <row r="26" spans="2:9" x14ac:dyDescent="0.25">
      <c r="B26" s="31">
        <v>15</v>
      </c>
      <c r="C26" s="69" t="s">
        <v>120</v>
      </c>
      <c r="D26" s="69"/>
      <c r="E26" s="69" t="s">
        <v>83</v>
      </c>
      <c r="F26" s="69"/>
      <c r="G26" s="32"/>
      <c r="H26"/>
      <c r="I26"/>
    </row>
    <row r="27" spans="2:9" x14ac:dyDescent="0.25">
      <c r="B27" s="31">
        <v>16</v>
      </c>
      <c r="C27" s="69" t="s">
        <v>84</v>
      </c>
      <c r="D27" s="69"/>
      <c r="E27" s="69" t="s">
        <v>83</v>
      </c>
      <c r="F27" s="69"/>
      <c r="G27" s="32"/>
      <c r="H27"/>
      <c r="I27"/>
    </row>
    <row r="28" spans="2:9" x14ac:dyDescent="0.25">
      <c r="B28" s="31">
        <v>17</v>
      </c>
      <c r="C28" s="69" t="s">
        <v>84</v>
      </c>
      <c r="D28" s="69"/>
      <c r="E28" s="69" t="s">
        <v>85</v>
      </c>
      <c r="F28" s="69"/>
      <c r="G28" s="32"/>
      <c r="H28"/>
      <c r="I28"/>
    </row>
    <row r="29" spans="2:9" x14ac:dyDescent="0.25">
      <c r="B29" s="31">
        <v>18</v>
      </c>
      <c r="C29" s="69" t="s">
        <v>86</v>
      </c>
      <c r="D29" s="69"/>
      <c r="E29" s="69" t="s">
        <v>85</v>
      </c>
      <c r="F29" s="69"/>
      <c r="G29" s="32"/>
      <c r="H29"/>
      <c r="I29"/>
    </row>
    <row r="30" spans="2:9" x14ac:dyDescent="0.25">
      <c r="B30" s="31">
        <v>19</v>
      </c>
      <c r="C30" s="69" t="s">
        <v>87</v>
      </c>
      <c r="D30" s="69"/>
      <c r="E30" s="69" t="s">
        <v>85</v>
      </c>
      <c r="F30" s="69"/>
      <c r="G30" s="32"/>
    </row>
    <row r="31" spans="2:9" x14ac:dyDescent="0.25">
      <c r="B31" s="31">
        <v>20</v>
      </c>
      <c r="C31" s="69" t="s">
        <v>88</v>
      </c>
      <c r="D31" s="69"/>
      <c r="E31" s="69" t="s">
        <v>85</v>
      </c>
      <c r="F31" s="69"/>
      <c r="G31" s="32"/>
    </row>
    <row r="32" spans="2:9" x14ac:dyDescent="0.25">
      <c r="B32" s="31">
        <v>21</v>
      </c>
      <c r="C32" s="69" t="s">
        <v>123</v>
      </c>
      <c r="D32" s="69"/>
      <c r="E32" s="69" t="s">
        <v>85</v>
      </c>
      <c r="F32" s="69"/>
    </row>
    <row r="33" spans="2:9" x14ac:dyDescent="0.25">
      <c r="B33" s="31">
        <v>22</v>
      </c>
      <c r="C33" s="69" t="s">
        <v>90</v>
      </c>
      <c r="D33" s="69"/>
      <c r="E33" s="69" t="s">
        <v>85</v>
      </c>
      <c r="F33" s="69"/>
    </row>
    <row r="34" spans="2:9" x14ac:dyDescent="0.25">
      <c r="B34" s="31">
        <v>23</v>
      </c>
      <c r="C34" s="69" t="s">
        <v>91</v>
      </c>
      <c r="D34" s="69"/>
      <c r="E34" s="69" t="s">
        <v>85</v>
      </c>
      <c r="F34" s="69"/>
      <c r="G34"/>
      <c r="H34"/>
      <c r="I34"/>
    </row>
    <row r="35" spans="2:9" x14ac:dyDescent="0.25">
      <c r="B35" s="31">
        <v>24</v>
      </c>
      <c r="C35" s="69" t="s">
        <v>88</v>
      </c>
      <c r="D35" s="69"/>
      <c r="E35" s="69" t="s">
        <v>85</v>
      </c>
      <c r="F35" s="69"/>
      <c r="G35"/>
      <c r="H35"/>
      <c r="I35"/>
    </row>
    <row r="36" spans="2:9" x14ac:dyDescent="0.25">
      <c r="B36" s="31">
        <v>25</v>
      </c>
      <c r="C36" s="69" t="s">
        <v>92</v>
      </c>
      <c r="D36" s="69"/>
      <c r="E36" s="69" t="s">
        <v>85</v>
      </c>
      <c r="F36" s="69"/>
      <c r="G36"/>
      <c r="H36"/>
      <c r="I36"/>
    </row>
    <row r="37" spans="2:9" x14ac:dyDescent="0.25">
      <c r="B37" s="31">
        <v>26</v>
      </c>
      <c r="C37" s="69" t="s">
        <v>93</v>
      </c>
      <c r="D37" s="69"/>
      <c r="E37" s="69" t="s">
        <v>85</v>
      </c>
      <c r="F37" s="69"/>
      <c r="G37"/>
      <c r="H37"/>
      <c r="I37"/>
    </row>
    <row r="38" spans="2:9" x14ac:dyDescent="0.25">
      <c r="B38" s="31">
        <v>27</v>
      </c>
      <c r="C38" s="69" t="s">
        <v>94</v>
      </c>
      <c r="D38" s="69"/>
      <c r="E38" s="69" t="s">
        <v>85</v>
      </c>
      <c r="F38" s="69"/>
    </row>
    <row r="39" spans="2:9" x14ac:dyDescent="0.25">
      <c r="B39" s="31">
        <v>28</v>
      </c>
      <c r="C39" s="69" t="s">
        <v>93</v>
      </c>
      <c r="D39" s="69"/>
      <c r="E39" s="69" t="s">
        <v>85</v>
      </c>
      <c r="F39" s="69"/>
    </row>
    <row r="40" spans="2:9" x14ac:dyDescent="0.25">
      <c r="B40" s="31">
        <v>29</v>
      </c>
      <c r="C40" s="69" t="s">
        <v>95</v>
      </c>
      <c r="D40" s="69"/>
      <c r="E40" s="69" t="s">
        <v>85</v>
      </c>
      <c r="F40" s="69"/>
    </row>
    <row r="41" spans="2:9" x14ac:dyDescent="0.25">
      <c r="B41" s="31">
        <v>30</v>
      </c>
      <c r="C41" s="69" t="s">
        <v>96</v>
      </c>
      <c r="D41" s="69"/>
      <c r="E41" s="69" t="s">
        <v>85</v>
      </c>
      <c r="F41" s="69"/>
    </row>
    <row r="42" spans="2:9" x14ac:dyDescent="0.25">
      <c r="B42" s="31">
        <v>31</v>
      </c>
      <c r="C42" s="69" t="s">
        <v>94</v>
      </c>
      <c r="D42" s="69"/>
      <c r="E42" s="69" t="s">
        <v>85</v>
      </c>
      <c r="F42" s="69"/>
    </row>
    <row r="43" spans="2:9" x14ac:dyDescent="0.25">
      <c r="B43" s="31">
        <v>32</v>
      </c>
      <c r="C43" s="69" t="s">
        <v>97</v>
      </c>
      <c r="D43" s="69"/>
      <c r="E43" s="69" t="s">
        <v>85</v>
      </c>
      <c r="F43" s="69"/>
    </row>
    <row r="44" spans="2:9" x14ac:dyDescent="0.25">
      <c r="B44" s="31">
        <v>33</v>
      </c>
      <c r="C44" s="69" t="s">
        <v>98</v>
      </c>
      <c r="D44" s="69"/>
      <c r="E44" s="69" t="s">
        <v>85</v>
      </c>
      <c r="F44" s="69"/>
    </row>
    <row r="45" spans="2:9" x14ac:dyDescent="0.25">
      <c r="B45" s="31">
        <v>34</v>
      </c>
      <c r="C45" s="69" t="s">
        <v>99</v>
      </c>
      <c r="D45" s="69"/>
      <c r="E45" s="69" t="s">
        <v>85</v>
      </c>
      <c r="F45" s="69"/>
    </row>
    <row r="46" spans="2:9" x14ac:dyDescent="0.25">
      <c r="B46" s="31">
        <v>35</v>
      </c>
      <c r="C46" s="69" t="s">
        <v>100</v>
      </c>
      <c r="D46" s="69"/>
      <c r="E46" s="69" t="s">
        <v>85</v>
      </c>
      <c r="F46" s="69"/>
    </row>
    <row r="47" spans="2:9" x14ac:dyDescent="0.25">
      <c r="B47" s="31">
        <v>36</v>
      </c>
      <c r="C47" s="69" t="s">
        <v>121</v>
      </c>
      <c r="D47" s="69"/>
      <c r="E47" s="69" t="s">
        <v>85</v>
      </c>
      <c r="F47" s="69"/>
    </row>
    <row r="48" spans="2:9" x14ac:dyDescent="0.25">
      <c r="B48" s="33"/>
      <c r="C48" s="34"/>
      <c r="D48" s="34"/>
      <c r="E48" s="34"/>
      <c r="F48" s="34"/>
    </row>
    <row r="49" spans="2:6" x14ac:dyDescent="0.25">
      <c r="B49" s="33"/>
      <c r="C49" s="34"/>
      <c r="D49" s="34"/>
      <c r="E49" s="34"/>
      <c r="F49" s="34"/>
    </row>
    <row r="50" spans="2:6" x14ac:dyDescent="0.25">
      <c r="B50" s="33"/>
      <c r="C50" s="34"/>
      <c r="D50" s="34"/>
      <c r="E50" s="34"/>
      <c r="F50" s="34"/>
    </row>
    <row r="51" spans="2:6" x14ac:dyDescent="0.25">
      <c r="B51" s="33"/>
      <c r="C51" s="34"/>
      <c r="D51" s="34"/>
      <c r="E51" s="34"/>
      <c r="F51" s="34"/>
    </row>
    <row r="52" spans="2:6" x14ac:dyDescent="0.25">
      <c r="B52" s="33"/>
      <c r="C52" s="34"/>
      <c r="D52" s="34"/>
      <c r="E52" s="34"/>
      <c r="F52" s="34"/>
    </row>
    <row r="53" spans="2:6" x14ac:dyDescent="0.25">
      <c r="B53" s="33"/>
      <c r="C53" s="34"/>
      <c r="D53" s="34"/>
      <c r="E53" s="34"/>
      <c r="F53" s="34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82">
    <mergeCell ref="E33:F33"/>
    <mergeCell ref="C33:D33"/>
    <mergeCell ref="E34:F34"/>
    <mergeCell ref="C34:D34"/>
    <mergeCell ref="E35:F35"/>
    <mergeCell ref="C35:D35"/>
    <mergeCell ref="E36:F36"/>
    <mergeCell ref="C36:D36"/>
    <mergeCell ref="E37:F37"/>
    <mergeCell ref="C37:D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E43:F43"/>
    <mergeCell ref="C43:D43"/>
    <mergeCell ref="C44:D44"/>
    <mergeCell ref="E44:F44"/>
    <mergeCell ref="E45:F45"/>
    <mergeCell ref="C45:D45"/>
    <mergeCell ref="C46:D46"/>
    <mergeCell ref="E46:F46"/>
    <mergeCell ref="E47:F47"/>
    <mergeCell ref="C47:D47"/>
    <mergeCell ref="B2:I2"/>
    <mergeCell ref="B7:C7"/>
    <mergeCell ref="D7:I7"/>
    <mergeCell ref="B8:C8"/>
    <mergeCell ref="H10:I11"/>
    <mergeCell ref="B10:F10"/>
    <mergeCell ref="C11:D11"/>
    <mergeCell ref="E11:F11"/>
    <mergeCell ref="E17:F17"/>
    <mergeCell ref="C17:D17"/>
    <mergeCell ref="D8:I8"/>
    <mergeCell ref="C18:D18"/>
    <mergeCell ref="E18:F18"/>
    <mergeCell ref="C14:D14"/>
    <mergeCell ref="E14:F14"/>
    <mergeCell ref="E15:F15"/>
    <mergeCell ref="C15:D15"/>
    <mergeCell ref="C16:D16"/>
    <mergeCell ref="E16:F16"/>
    <mergeCell ref="E12:F12"/>
    <mergeCell ref="C12:D12"/>
    <mergeCell ref="H12:I12"/>
    <mergeCell ref="C13:D13"/>
    <mergeCell ref="E13:F13"/>
    <mergeCell ref="C19:D19"/>
    <mergeCell ref="E19:F19"/>
    <mergeCell ref="E20:F20"/>
    <mergeCell ref="C20:D20"/>
    <mergeCell ref="E21:F21"/>
    <mergeCell ref="C21:D21"/>
    <mergeCell ref="C22:D22"/>
    <mergeCell ref="E22:F22"/>
    <mergeCell ref="C23:D23"/>
    <mergeCell ref="E23:F23"/>
    <mergeCell ref="E24:F24"/>
    <mergeCell ref="C24:D24"/>
    <mergeCell ref="E25:F25"/>
    <mergeCell ref="C25:D25"/>
    <mergeCell ref="C26:D26"/>
    <mergeCell ref="E26:F26"/>
    <mergeCell ref="E27:F27"/>
    <mergeCell ref="C27:D27"/>
    <mergeCell ref="E31:F31"/>
    <mergeCell ref="C31:D31"/>
    <mergeCell ref="C32:D32"/>
    <mergeCell ref="E32:F32"/>
    <mergeCell ref="E28:F28"/>
    <mergeCell ref="C28:D28"/>
    <mergeCell ref="C29:D29"/>
    <mergeCell ref="E29:F29"/>
    <mergeCell ref="E30:F30"/>
    <mergeCell ref="C30:D30"/>
  </mergeCells>
  <conditionalFormatting sqref="B5">
    <cfRule type="expression" dxfId="69" priority="15">
      <formula>B5=""</formula>
    </cfRule>
  </conditionalFormatting>
  <conditionalFormatting sqref="C5">
    <cfRule type="expression" dxfId="68" priority="32">
      <formula>C5=""</formula>
    </cfRule>
  </conditionalFormatting>
  <conditionalFormatting sqref="E5">
    <cfRule type="expression" dxfId="67" priority="65">
      <formula>E5=""</formula>
    </cfRule>
  </conditionalFormatting>
  <conditionalFormatting sqref="D5">
    <cfRule type="expression" dxfId="66" priority="114">
      <formula>D5=""</formula>
    </cfRule>
  </conditionalFormatting>
  <conditionalFormatting sqref="D7:I8">
    <cfRule type="expression" dxfId="65" priority="135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70C0"/>
    <pageSetUpPr fitToPage="1"/>
  </sheetPr>
  <dimension ref="B2:I64"/>
  <sheetViews>
    <sheetView zoomScale="70" zoomScaleNormal="70" workbookViewId="0">
      <selection activeCell="C12" sqref="C12:F5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  <col min="18" max="18" width="13.5703125" bestFit="1" customWidth="1"/>
  </cols>
  <sheetData>
    <row r="2" spans="2:9" ht="21" x14ac:dyDescent="0.25">
      <c r="B2" s="70" t="str">
        <f>"DETALLE DEL SERVICIO ("&amp;B5&amp;" - "&amp;C5&amp;")"</f>
        <v>DETALLE DEL SERVICIO (Q02 - Ida)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52</v>
      </c>
      <c r="C5" s="28" t="s">
        <v>46</v>
      </c>
      <c r="D5" s="28" t="s">
        <v>124</v>
      </c>
      <c r="E5" s="28" t="s">
        <v>55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BAQUEDANO - VILLA ALEMANA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+CONCATENATE(C53," - ",E53)</f>
        <v>AV. PRINCIPAL - PUCHUNCAVI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9" t="s">
        <v>123</v>
      </c>
      <c r="D12" s="69"/>
      <c r="E12" s="69" t="s">
        <v>125</v>
      </c>
      <c r="F12" s="69"/>
      <c r="G12" s="32"/>
      <c r="H12" s="69"/>
      <c r="I12" s="69"/>
    </row>
    <row r="13" spans="2:9" x14ac:dyDescent="0.25">
      <c r="B13" s="31">
        <v>2</v>
      </c>
      <c r="C13" s="69" t="s">
        <v>126</v>
      </c>
      <c r="D13" s="69"/>
      <c r="E13" s="69" t="s">
        <v>125</v>
      </c>
      <c r="F13" s="69"/>
      <c r="G13" s="32"/>
      <c r="H13" s="69"/>
      <c r="I13" s="69"/>
    </row>
    <row r="14" spans="2:9" x14ac:dyDescent="0.25">
      <c r="B14" s="31">
        <v>3</v>
      </c>
      <c r="C14" s="69" t="s">
        <v>127</v>
      </c>
      <c r="D14" s="69"/>
      <c r="E14" s="69" t="s">
        <v>128</v>
      </c>
      <c r="F14" s="69"/>
      <c r="G14" s="32"/>
      <c r="H14" s="69"/>
      <c r="I14" s="69"/>
    </row>
    <row r="15" spans="2:9" x14ac:dyDescent="0.25">
      <c r="B15" s="31">
        <v>4</v>
      </c>
      <c r="C15" s="69" t="s">
        <v>129</v>
      </c>
      <c r="D15" s="69"/>
      <c r="E15" s="69" t="s">
        <v>128</v>
      </c>
      <c r="F15" s="69"/>
      <c r="G15" s="32"/>
      <c r="H15" s="69"/>
      <c r="I15" s="69"/>
    </row>
    <row r="16" spans="2:9" x14ac:dyDescent="0.25">
      <c r="B16" s="31">
        <v>5</v>
      </c>
      <c r="C16" s="69" t="s">
        <v>130</v>
      </c>
      <c r="D16" s="69"/>
      <c r="E16" s="69" t="s">
        <v>128</v>
      </c>
      <c r="F16" s="69"/>
      <c r="G16" s="32"/>
    </row>
    <row r="17" spans="2:9" x14ac:dyDescent="0.25">
      <c r="B17" s="31">
        <v>6</v>
      </c>
      <c r="C17" s="69" t="s">
        <v>131</v>
      </c>
      <c r="D17" s="69"/>
      <c r="E17" s="69" t="s">
        <v>128</v>
      </c>
      <c r="F17" s="69"/>
      <c r="G17" s="32"/>
    </row>
    <row r="18" spans="2:9" x14ac:dyDescent="0.25">
      <c r="B18" s="31">
        <v>7</v>
      </c>
      <c r="C18" s="69" t="s">
        <v>80</v>
      </c>
      <c r="D18" s="69"/>
      <c r="E18" s="69" t="s">
        <v>73</v>
      </c>
      <c r="F18" s="69"/>
      <c r="G18" s="32"/>
    </row>
    <row r="19" spans="2:9" x14ac:dyDescent="0.25">
      <c r="B19" s="31">
        <v>8</v>
      </c>
      <c r="C19" s="69" t="s">
        <v>81</v>
      </c>
      <c r="D19" s="69"/>
      <c r="E19" s="69" t="s">
        <v>73</v>
      </c>
      <c r="F19" s="69"/>
      <c r="G19" s="32"/>
    </row>
    <row r="20" spans="2:9" x14ac:dyDescent="0.25">
      <c r="B20" s="31">
        <v>9</v>
      </c>
      <c r="C20" s="69" t="s">
        <v>120</v>
      </c>
      <c r="D20" s="69"/>
      <c r="E20" s="69" t="s">
        <v>73</v>
      </c>
      <c r="F20" s="69"/>
      <c r="G20" s="32"/>
    </row>
    <row r="21" spans="2:9" x14ac:dyDescent="0.25">
      <c r="B21" s="31">
        <v>10</v>
      </c>
      <c r="C21" s="69" t="s">
        <v>120</v>
      </c>
      <c r="D21" s="69"/>
      <c r="E21" s="69" t="s">
        <v>83</v>
      </c>
      <c r="F21" s="69"/>
      <c r="G21" s="32"/>
    </row>
    <row r="22" spans="2:9" x14ac:dyDescent="0.25">
      <c r="B22" s="31">
        <v>11</v>
      </c>
      <c r="C22" s="69" t="s">
        <v>84</v>
      </c>
      <c r="D22" s="69"/>
      <c r="E22" s="69" t="s">
        <v>83</v>
      </c>
      <c r="F22" s="69"/>
      <c r="G22" s="32"/>
    </row>
    <row r="23" spans="2:9" x14ac:dyDescent="0.25">
      <c r="B23" s="31">
        <v>12</v>
      </c>
      <c r="C23" s="69" t="s">
        <v>84</v>
      </c>
      <c r="D23" s="69"/>
      <c r="E23" s="69" t="s">
        <v>85</v>
      </c>
      <c r="F23" s="69"/>
      <c r="G23" s="32"/>
    </row>
    <row r="24" spans="2:9" x14ac:dyDescent="0.25">
      <c r="B24" s="31">
        <v>13</v>
      </c>
      <c r="C24" s="69" t="s">
        <v>86</v>
      </c>
      <c r="D24" s="69"/>
      <c r="E24" s="69" t="s">
        <v>85</v>
      </c>
      <c r="F24" s="69"/>
      <c r="G24" s="32"/>
    </row>
    <row r="25" spans="2:9" x14ac:dyDescent="0.25">
      <c r="B25" s="31">
        <v>14</v>
      </c>
      <c r="C25" s="69" t="s">
        <v>87</v>
      </c>
      <c r="D25" s="69"/>
      <c r="E25" s="69" t="s">
        <v>85</v>
      </c>
      <c r="F25" s="69"/>
      <c r="G25" s="32"/>
      <c r="H25"/>
      <c r="I25"/>
    </row>
    <row r="26" spans="2:9" x14ac:dyDescent="0.25">
      <c r="B26" s="31">
        <v>15</v>
      </c>
      <c r="C26" s="69" t="s">
        <v>88</v>
      </c>
      <c r="D26" s="69"/>
      <c r="E26" s="69" t="s">
        <v>85</v>
      </c>
      <c r="F26" s="69"/>
      <c r="G26" s="32"/>
      <c r="H26"/>
      <c r="I26"/>
    </row>
    <row r="27" spans="2:9" x14ac:dyDescent="0.25">
      <c r="B27" s="31">
        <v>16</v>
      </c>
      <c r="C27" s="69" t="s">
        <v>123</v>
      </c>
      <c r="D27" s="69"/>
      <c r="E27" s="69" t="s">
        <v>85</v>
      </c>
      <c r="F27" s="69"/>
      <c r="G27" s="32"/>
      <c r="H27"/>
      <c r="I27"/>
    </row>
    <row r="28" spans="2:9" x14ac:dyDescent="0.25">
      <c r="B28" s="31">
        <v>17</v>
      </c>
      <c r="C28" s="69" t="s">
        <v>90</v>
      </c>
      <c r="D28" s="69"/>
      <c r="E28" s="69" t="s">
        <v>85</v>
      </c>
      <c r="F28" s="69"/>
      <c r="G28" s="32"/>
      <c r="H28"/>
      <c r="I28"/>
    </row>
    <row r="29" spans="2:9" x14ac:dyDescent="0.25">
      <c r="B29" s="31">
        <v>18</v>
      </c>
      <c r="C29" s="69" t="s">
        <v>91</v>
      </c>
      <c r="D29" s="69"/>
      <c r="E29" s="69" t="s">
        <v>85</v>
      </c>
      <c r="F29" s="69"/>
      <c r="G29" s="32"/>
      <c r="H29"/>
      <c r="I29"/>
    </row>
    <row r="30" spans="2:9" x14ac:dyDescent="0.25">
      <c r="B30" s="31">
        <v>19</v>
      </c>
      <c r="C30" s="69" t="s">
        <v>88</v>
      </c>
      <c r="D30" s="69"/>
      <c r="E30" s="69" t="s">
        <v>85</v>
      </c>
      <c r="F30" s="69"/>
      <c r="G30" s="32"/>
    </row>
    <row r="31" spans="2:9" x14ac:dyDescent="0.25">
      <c r="B31" s="31">
        <v>20</v>
      </c>
      <c r="C31" s="69" t="s">
        <v>92</v>
      </c>
      <c r="D31" s="69"/>
      <c r="E31" s="69" t="s">
        <v>85</v>
      </c>
      <c r="F31" s="69"/>
      <c r="G31" s="32"/>
    </row>
    <row r="32" spans="2:9" x14ac:dyDescent="0.25">
      <c r="B32" s="31">
        <v>21</v>
      </c>
      <c r="C32" s="69" t="s">
        <v>113</v>
      </c>
      <c r="D32" s="69"/>
      <c r="E32" s="69" t="s">
        <v>85</v>
      </c>
      <c r="F32" s="69"/>
    </row>
    <row r="33" spans="2:9" x14ac:dyDescent="0.25">
      <c r="B33" s="31">
        <v>22</v>
      </c>
      <c r="C33" s="69" t="s">
        <v>94</v>
      </c>
      <c r="D33" s="69"/>
      <c r="E33" s="69" t="s">
        <v>85</v>
      </c>
      <c r="F33" s="69"/>
    </row>
    <row r="34" spans="2:9" x14ac:dyDescent="0.25">
      <c r="B34" s="31">
        <v>23</v>
      </c>
      <c r="C34" s="69" t="s">
        <v>113</v>
      </c>
      <c r="D34" s="69"/>
      <c r="E34" s="69" t="s">
        <v>85</v>
      </c>
      <c r="F34" s="69"/>
      <c r="G34"/>
      <c r="H34"/>
      <c r="I34"/>
    </row>
    <row r="35" spans="2:9" x14ac:dyDescent="0.25">
      <c r="B35" s="31">
        <v>24</v>
      </c>
      <c r="C35" s="69" t="s">
        <v>95</v>
      </c>
      <c r="D35" s="69"/>
      <c r="E35" s="69" t="s">
        <v>85</v>
      </c>
      <c r="F35" s="69"/>
      <c r="G35"/>
      <c r="H35"/>
      <c r="I35"/>
    </row>
    <row r="36" spans="2:9" x14ac:dyDescent="0.25">
      <c r="B36" s="31">
        <v>25</v>
      </c>
      <c r="C36" s="69" t="s">
        <v>96</v>
      </c>
      <c r="D36" s="69"/>
      <c r="E36" s="69" t="s">
        <v>85</v>
      </c>
      <c r="F36" s="69"/>
      <c r="G36"/>
      <c r="H36"/>
      <c r="I36"/>
    </row>
    <row r="37" spans="2:9" x14ac:dyDescent="0.25">
      <c r="B37" s="31">
        <v>26</v>
      </c>
      <c r="C37" s="69" t="s">
        <v>94</v>
      </c>
      <c r="D37" s="69"/>
      <c r="E37" s="69" t="s">
        <v>85</v>
      </c>
      <c r="F37" s="69"/>
      <c r="G37"/>
      <c r="H37"/>
      <c r="I37"/>
    </row>
    <row r="38" spans="2:9" x14ac:dyDescent="0.25">
      <c r="B38" s="31">
        <v>27</v>
      </c>
      <c r="C38" s="69" t="s">
        <v>97</v>
      </c>
      <c r="D38" s="69"/>
      <c r="E38" s="69" t="s">
        <v>85</v>
      </c>
      <c r="F38" s="69"/>
    </row>
    <row r="39" spans="2:9" x14ac:dyDescent="0.25">
      <c r="B39" s="31">
        <v>28</v>
      </c>
      <c r="C39" s="69" t="s">
        <v>98</v>
      </c>
      <c r="D39" s="69"/>
      <c r="E39" s="69" t="s">
        <v>85</v>
      </c>
      <c r="F39" s="69"/>
    </row>
    <row r="40" spans="2:9" x14ac:dyDescent="0.25">
      <c r="B40" s="31">
        <v>29</v>
      </c>
      <c r="C40" s="69" t="s">
        <v>99</v>
      </c>
      <c r="D40" s="69"/>
      <c r="E40" s="69" t="s">
        <v>85</v>
      </c>
      <c r="F40" s="69"/>
    </row>
    <row r="41" spans="2:9" x14ac:dyDescent="0.25">
      <c r="B41" s="31">
        <v>30</v>
      </c>
      <c r="C41" s="69" t="s">
        <v>100</v>
      </c>
      <c r="D41" s="69"/>
      <c r="E41" s="69" t="s">
        <v>85</v>
      </c>
      <c r="F41" s="69"/>
    </row>
    <row r="42" spans="2:9" x14ac:dyDescent="0.25">
      <c r="B42" s="31">
        <v>31</v>
      </c>
      <c r="C42" s="69" t="s">
        <v>86</v>
      </c>
      <c r="D42" s="69"/>
      <c r="E42" s="69" t="s">
        <v>85</v>
      </c>
      <c r="F42" s="69"/>
    </row>
    <row r="43" spans="2:9" x14ac:dyDescent="0.25">
      <c r="B43" s="31">
        <v>32</v>
      </c>
      <c r="C43" s="69" t="s">
        <v>84</v>
      </c>
      <c r="D43" s="69"/>
      <c r="E43" s="69" t="s">
        <v>85</v>
      </c>
      <c r="F43" s="69"/>
    </row>
    <row r="44" spans="2:9" x14ac:dyDescent="0.25">
      <c r="B44" s="31">
        <v>33</v>
      </c>
      <c r="C44" s="69" t="s">
        <v>84</v>
      </c>
      <c r="D44" s="69"/>
      <c r="E44" s="69" t="s">
        <v>101</v>
      </c>
      <c r="F44" s="69"/>
    </row>
    <row r="45" spans="2:9" x14ac:dyDescent="0.25">
      <c r="B45" s="31">
        <v>34</v>
      </c>
      <c r="C45" s="69" t="s">
        <v>132</v>
      </c>
      <c r="D45" s="69"/>
      <c r="E45" s="69" t="s">
        <v>133</v>
      </c>
      <c r="F45" s="69"/>
    </row>
    <row r="46" spans="2:9" x14ac:dyDescent="0.25">
      <c r="B46" s="31">
        <v>35</v>
      </c>
      <c r="C46" s="69" t="s">
        <v>103</v>
      </c>
      <c r="D46" s="69"/>
      <c r="E46" s="69" t="s">
        <v>133</v>
      </c>
      <c r="F46" s="69"/>
    </row>
    <row r="47" spans="2:9" x14ac:dyDescent="0.25">
      <c r="B47" s="31">
        <v>36</v>
      </c>
      <c r="C47" s="69" t="s">
        <v>105</v>
      </c>
      <c r="D47" s="69"/>
      <c r="E47" s="69" t="s">
        <v>133</v>
      </c>
      <c r="F47" s="69"/>
    </row>
    <row r="48" spans="2:9" x14ac:dyDescent="0.25">
      <c r="B48" s="31">
        <v>37</v>
      </c>
      <c r="C48" s="69" t="s">
        <v>106</v>
      </c>
      <c r="D48" s="69"/>
      <c r="E48" s="69" t="s">
        <v>133</v>
      </c>
      <c r="F48" s="69"/>
    </row>
    <row r="49" spans="2:6" x14ac:dyDescent="0.25">
      <c r="B49" s="31">
        <v>38</v>
      </c>
      <c r="C49" s="69" t="s">
        <v>107</v>
      </c>
      <c r="D49" s="69"/>
      <c r="E49" s="69" t="s">
        <v>133</v>
      </c>
      <c r="F49" s="69"/>
    </row>
    <row r="50" spans="2:6" x14ac:dyDescent="0.25">
      <c r="B50" s="31">
        <v>39</v>
      </c>
      <c r="C50" s="69" t="s">
        <v>108</v>
      </c>
      <c r="D50" s="69"/>
      <c r="E50" s="69" t="s">
        <v>133</v>
      </c>
      <c r="F50" s="69"/>
    </row>
    <row r="51" spans="2:6" x14ac:dyDescent="0.25">
      <c r="B51" s="31">
        <v>40</v>
      </c>
      <c r="C51" s="69" t="s">
        <v>109</v>
      </c>
      <c r="D51" s="69"/>
      <c r="E51" s="69" t="s">
        <v>133</v>
      </c>
      <c r="F51" s="69"/>
    </row>
    <row r="52" spans="2:6" x14ac:dyDescent="0.25">
      <c r="B52" s="31">
        <v>41</v>
      </c>
      <c r="C52" s="69" t="s">
        <v>132</v>
      </c>
      <c r="D52" s="69"/>
      <c r="E52" s="69" t="s">
        <v>133</v>
      </c>
      <c r="F52" s="69"/>
    </row>
    <row r="53" spans="2:6" x14ac:dyDescent="0.25">
      <c r="B53" s="31">
        <v>42</v>
      </c>
      <c r="C53" s="69" t="s">
        <v>110</v>
      </c>
      <c r="D53" s="69"/>
      <c r="E53" s="69" t="s">
        <v>133</v>
      </c>
      <c r="F53" s="69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97">
    <mergeCell ref="E39:F39"/>
    <mergeCell ref="C39:D39"/>
    <mergeCell ref="C40:D40"/>
    <mergeCell ref="E40:F40"/>
    <mergeCell ref="C41:D41"/>
    <mergeCell ref="E41:F41"/>
    <mergeCell ref="C42:D42"/>
    <mergeCell ref="E42:F42"/>
    <mergeCell ref="E43:F43"/>
    <mergeCell ref="C43:D43"/>
    <mergeCell ref="C44:D44"/>
    <mergeCell ref="E44:F44"/>
    <mergeCell ref="E45:F45"/>
    <mergeCell ref="C45:D45"/>
    <mergeCell ref="C46:D46"/>
    <mergeCell ref="E46:F46"/>
    <mergeCell ref="C47:D47"/>
    <mergeCell ref="E47:F47"/>
    <mergeCell ref="C48:D48"/>
    <mergeCell ref="E48:F48"/>
    <mergeCell ref="C49:D49"/>
    <mergeCell ref="E49:F49"/>
    <mergeCell ref="E50:F50"/>
    <mergeCell ref="C50:D50"/>
    <mergeCell ref="C51:D51"/>
    <mergeCell ref="E51:F51"/>
    <mergeCell ref="E52:F52"/>
    <mergeCell ref="C52:D52"/>
    <mergeCell ref="C53:D53"/>
    <mergeCell ref="E53:F53"/>
    <mergeCell ref="B2:I2"/>
    <mergeCell ref="B7:C7"/>
    <mergeCell ref="D7:I7"/>
    <mergeCell ref="E14:F14"/>
    <mergeCell ref="C14:D14"/>
    <mergeCell ref="C13:D13"/>
    <mergeCell ref="E13:F13"/>
    <mergeCell ref="H13:I13"/>
    <mergeCell ref="B10:F10"/>
    <mergeCell ref="C16:D16"/>
    <mergeCell ref="E16:F16"/>
    <mergeCell ref="E17:F17"/>
    <mergeCell ref="C17:D17"/>
    <mergeCell ref="C18:D18"/>
    <mergeCell ref="E18:F18"/>
    <mergeCell ref="E19:F19"/>
    <mergeCell ref="C19:D19"/>
    <mergeCell ref="E20:F20"/>
    <mergeCell ref="C20:D20"/>
    <mergeCell ref="C21:D21"/>
    <mergeCell ref="E21:F21"/>
    <mergeCell ref="E22:F22"/>
    <mergeCell ref="C22:D22"/>
    <mergeCell ref="E23:F23"/>
    <mergeCell ref="C23:D23"/>
    <mergeCell ref="B8:C8"/>
    <mergeCell ref="D8:I8"/>
    <mergeCell ref="H10:I11"/>
    <mergeCell ref="C11:D11"/>
    <mergeCell ref="E11:F11"/>
    <mergeCell ref="H14:I14"/>
    <mergeCell ref="C15:D15"/>
    <mergeCell ref="E15:F15"/>
    <mergeCell ref="H15:I15"/>
    <mergeCell ref="C12:D12"/>
    <mergeCell ref="E12:F12"/>
    <mergeCell ref="H12:I12"/>
    <mergeCell ref="E24:F24"/>
    <mergeCell ref="C24:D24"/>
    <mergeCell ref="E25:F25"/>
    <mergeCell ref="C25:D25"/>
    <mergeCell ref="E26:F26"/>
    <mergeCell ref="C26:D26"/>
    <mergeCell ref="E27:F27"/>
    <mergeCell ref="C27:D27"/>
    <mergeCell ref="E28:F28"/>
    <mergeCell ref="C28:D28"/>
    <mergeCell ref="E29:F29"/>
    <mergeCell ref="C29:D29"/>
    <mergeCell ref="E30:F30"/>
    <mergeCell ref="C30:D30"/>
    <mergeCell ref="C31:D31"/>
    <mergeCell ref="E31:F31"/>
    <mergeCell ref="E32:F32"/>
    <mergeCell ref="C32:D32"/>
    <mergeCell ref="C33:D33"/>
    <mergeCell ref="E33:F33"/>
    <mergeCell ref="E34:F34"/>
    <mergeCell ref="C34:D34"/>
    <mergeCell ref="E35:F35"/>
    <mergeCell ref="C35:D35"/>
    <mergeCell ref="E36:F36"/>
    <mergeCell ref="C36:D36"/>
    <mergeCell ref="E37:F37"/>
    <mergeCell ref="C37:D37"/>
    <mergeCell ref="C38:D38"/>
    <mergeCell ref="E38:F38"/>
  </mergeCells>
  <conditionalFormatting sqref="E5">
    <cfRule type="expression" dxfId="64" priority="17">
      <formula>E5=""</formula>
    </cfRule>
  </conditionalFormatting>
  <conditionalFormatting sqref="D5">
    <cfRule type="expression" dxfId="63" priority="59">
      <formula>D5=""</formula>
    </cfRule>
  </conditionalFormatting>
  <conditionalFormatting sqref="B5">
    <cfRule type="expression" dxfId="62" priority="73">
      <formula>B5=""</formula>
    </cfRule>
  </conditionalFormatting>
  <conditionalFormatting sqref="C5">
    <cfRule type="expression" dxfId="61" priority="119">
      <formula>C5=""</formula>
    </cfRule>
  </conditionalFormatting>
  <conditionalFormatting sqref="D7:I8">
    <cfRule type="expression" dxfId="60" priority="156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70C0"/>
    <pageSetUpPr fitToPage="1"/>
  </sheetPr>
  <dimension ref="B2:I64"/>
  <sheetViews>
    <sheetView zoomScale="70" zoomScaleNormal="70" workbookViewId="0">
      <selection activeCell="C12" sqref="C12:F5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(Q02 -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52</v>
      </c>
      <c r="C5" s="28" t="s">
        <v>48</v>
      </c>
      <c r="D5" s="28" t="s">
        <v>55</v>
      </c>
      <c r="E5" s="28" t="s">
        <v>124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AV.PRINCIPAL - PUCHUNCAVÍ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+CONCATENATE(C52," - ",E52)</f>
        <v>BAQUEDANO - VILLA ALEMANA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9" t="s">
        <v>134</v>
      </c>
      <c r="D12" s="69"/>
      <c r="E12" s="69" t="s">
        <v>101</v>
      </c>
      <c r="F12" s="69"/>
      <c r="G12" s="32"/>
      <c r="H12" s="69"/>
      <c r="I12" s="69"/>
    </row>
    <row r="13" spans="2:9" x14ac:dyDescent="0.25">
      <c r="B13" s="31">
        <v>2</v>
      </c>
      <c r="C13" s="69" t="s">
        <v>132</v>
      </c>
      <c r="D13" s="69"/>
      <c r="E13" s="69" t="s">
        <v>101</v>
      </c>
      <c r="F13" s="69"/>
      <c r="G13" s="32"/>
      <c r="H13" s="69"/>
      <c r="I13" s="69"/>
    </row>
    <row r="14" spans="2:9" x14ac:dyDescent="0.25">
      <c r="B14" s="31">
        <v>3</v>
      </c>
      <c r="C14" s="69" t="s">
        <v>111</v>
      </c>
      <c r="D14" s="69"/>
      <c r="E14" s="69" t="s">
        <v>101</v>
      </c>
      <c r="F14" s="69"/>
      <c r="G14" s="32"/>
      <c r="H14" s="69"/>
      <c r="I14" s="69"/>
    </row>
    <row r="15" spans="2:9" x14ac:dyDescent="0.25">
      <c r="B15" s="31">
        <v>4</v>
      </c>
      <c r="C15" s="69" t="s">
        <v>109</v>
      </c>
      <c r="D15" s="69"/>
      <c r="E15" s="69" t="s">
        <v>101</v>
      </c>
      <c r="F15" s="69"/>
      <c r="G15" s="32"/>
    </row>
    <row r="16" spans="2:9" x14ac:dyDescent="0.25">
      <c r="B16" s="31">
        <v>5</v>
      </c>
      <c r="C16" s="69" t="s">
        <v>106</v>
      </c>
      <c r="D16" s="69"/>
      <c r="E16" s="69" t="s">
        <v>101</v>
      </c>
      <c r="F16" s="69"/>
      <c r="G16" s="32"/>
    </row>
    <row r="17" spans="2:9" x14ac:dyDescent="0.25">
      <c r="B17" s="31">
        <v>6</v>
      </c>
      <c r="C17" s="69" t="s">
        <v>107</v>
      </c>
      <c r="D17" s="69"/>
      <c r="E17" s="69" t="s">
        <v>101</v>
      </c>
      <c r="F17" s="69"/>
      <c r="G17" s="32"/>
    </row>
    <row r="18" spans="2:9" x14ac:dyDescent="0.25">
      <c r="B18" s="31">
        <v>7</v>
      </c>
      <c r="C18" s="69" t="s">
        <v>108</v>
      </c>
      <c r="D18" s="69"/>
      <c r="E18" s="69" t="s">
        <v>101</v>
      </c>
      <c r="F18" s="69"/>
      <c r="G18" s="32"/>
    </row>
    <row r="19" spans="2:9" x14ac:dyDescent="0.25">
      <c r="B19" s="31">
        <v>8</v>
      </c>
      <c r="C19" s="69" t="s">
        <v>109</v>
      </c>
      <c r="D19" s="69"/>
      <c r="E19" s="69" t="s">
        <v>101</v>
      </c>
      <c r="F19" s="69"/>
      <c r="G19" s="32"/>
    </row>
    <row r="20" spans="2:9" x14ac:dyDescent="0.25">
      <c r="B20" s="31">
        <v>9</v>
      </c>
      <c r="C20" s="69" t="s">
        <v>132</v>
      </c>
      <c r="D20" s="69"/>
      <c r="E20" s="69" t="s">
        <v>101</v>
      </c>
      <c r="F20" s="69"/>
      <c r="G20" s="32"/>
    </row>
    <row r="21" spans="2:9" x14ac:dyDescent="0.25">
      <c r="B21" s="31">
        <v>10</v>
      </c>
      <c r="C21" s="69" t="s">
        <v>84</v>
      </c>
      <c r="D21" s="69"/>
      <c r="E21" s="69" t="s">
        <v>101</v>
      </c>
      <c r="F21" s="69"/>
      <c r="G21" s="32"/>
    </row>
    <row r="22" spans="2:9" x14ac:dyDescent="0.25">
      <c r="B22" s="31">
        <v>11</v>
      </c>
      <c r="C22" s="69" t="s">
        <v>84</v>
      </c>
      <c r="D22" s="69"/>
      <c r="E22" s="69" t="s">
        <v>85</v>
      </c>
      <c r="F22" s="69"/>
      <c r="G22" s="32"/>
      <c r="I22"/>
    </row>
    <row r="23" spans="2:9" x14ac:dyDescent="0.25">
      <c r="B23" s="31">
        <v>12</v>
      </c>
      <c r="C23" s="69" t="s">
        <v>86</v>
      </c>
      <c r="D23" s="69"/>
      <c r="E23" s="69" t="s">
        <v>85</v>
      </c>
      <c r="F23" s="69"/>
      <c r="G23" s="32"/>
    </row>
    <row r="24" spans="2:9" x14ac:dyDescent="0.25">
      <c r="B24" s="31">
        <v>13</v>
      </c>
      <c r="C24" s="69" t="s">
        <v>87</v>
      </c>
      <c r="D24" s="69"/>
      <c r="E24" s="69" t="s">
        <v>85</v>
      </c>
      <c r="F24" s="69"/>
      <c r="G24" s="32"/>
      <c r="H24"/>
      <c r="I24"/>
    </row>
    <row r="25" spans="2:9" x14ac:dyDescent="0.25">
      <c r="B25" s="31">
        <v>14</v>
      </c>
      <c r="C25" s="69" t="s">
        <v>88</v>
      </c>
      <c r="D25" s="69"/>
      <c r="E25" s="69" t="s">
        <v>85</v>
      </c>
      <c r="F25" s="69"/>
      <c r="G25" s="32"/>
      <c r="H25"/>
      <c r="I25"/>
    </row>
    <row r="26" spans="2:9" x14ac:dyDescent="0.25">
      <c r="B26" s="31">
        <v>15</v>
      </c>
      <c r="C26" s="69" t="s">
        <v>123</v>
      </c>
      <c r="D26" s="69"/>
      <c r="E26" s="69" t="s">
        <v>85</v>
      </c>
      <c r="F26" s="69"/>
      <c r="G26" s="32"/>
      <c r="H26"/>
      <c r="I26"/>
    </row>
    <row r="27" spans="2:9" x14ac:dyDescent="0.25">
      <c r="B27" s="31">
        <v>16</v>
      </c>
      <c r="C27" s="69" t="s">
        <v>90</v>
      </c>
      <c r="D27" s="69"/>
      <c r="E27" s="69" t="s">
        <v>85</v>
      </c>
      <c r="F27" s="69"/>
      <c r="G27" s="32"/>
      <c r="H27"/>
      <c r="I27"/>
    </row>
    <row r="28" spans="2:9" x14ac:dyDescent="0.25">
      <c r="B28" s="31">
        <v>17</v>
      </c>
      <c r="C28" s="69" t="s">
        <v>91</v>
      </c>
      <c r="D28" s="69"/>
      <c r="E28" s="69" t="s">
        <v>85</v>
      </c>
      <c r="F28" s="69"/>
      <c r="G28" s="32"/>
      <c r="H28"/>
      <c r="I28"/>
    </row>
    <row r="29" spans="2:9" x14ac:dyDescent="0.25">
      <c r="B29" s="31">
        <v>18</v>
      </c>
      <c r="C29" s="69" t="s">
        <v>88</v>
      </c>
      <c r="D29" s="69"/>
      <c r="E29" s="69" t="s">
        <v>85</v>
      </c>
      <c r="F29" s="69"/>
      <c r="G29" s="32"/>
    </row>
    <row r="30" spans="2:9" x14ac:dyDescent="0.25">
      <c r="B30" s="31">
        <v>19</v>
      </c>
      <c r="C30" s="69" t="s">
        <v>92</v>
      </c>
      <c r="D30" s="69"/>
      <c r="E30" s="69" t="s">
        <v>85</v>
      </c>
      <c r="F30" s="69"/>
      <c r="G30" s="32"/>
    </row>
    <row r="31" spans="2:9" x14ac:dyDescent="0.25">
      <c r="B31" s="31">
        <v>20</v>
      </c>
      <c r="C31" s="69" t="s">
        <v>93</v>
      </c>
      <c r="D31" s="69"/>
      <c r="E31" s="69" t="s">
        <v>85</v>
      </c>
      <c r="F31" s="69"/>
    </row>
    <row r="32" spans="2:9" x14ac:dyDescent="0.25">
      <c r="B32" s="31">
        <v>21</v>
      </c>
      <c r="C32" s="69" t="s">
        <v>94</v>
      </c>
      <c r="D32" s="69"/>
      <c r="E32" s="69" t="s">
        <v>85</v>
      </c>
      <c r="F32" s="69"/>
    </row>
    <row r="33" spans="2:9" x14ac:dyDescent="0.25">
      <c r="B33" s="31">
        <v>22</v>
      </c>
      <c r="C33" s="69" t="s">
        <v>93</v>
      </c>
      <c r="D33" s="69"/>
      <c r="E33" s="69" t="s">
        <v>85</v>
      </c>
      <c r="F33" s="69"/>
      <c r="G33"/>
      <c r="H33"/>
      <c r="I33"/>
    </row>
    <row r="34" spans="2:9" x14ac:dyDescent="0.25">
      <c r="B34" s="31">
        <v>23</v>
      </c>
      <c r="C34" s="69" t="s">
        <v>95</v>
      </c>
      <c r="D34" s="69"/>
      <c r="E34" s="69" t="s">
        <v>85</v>
      </c>
      <c r="F34" s="69"/>
      <c r="G34"/>
      <c r="H34"/>
      <c r="I34"/>
    </row>
    <row r="35" spans="2:9" x14ac:dyDescent="0.25">
      <c r="B35" s="31">
        <v>24</v>
      </c>
      <c r="C35" s="69" t="s">
        <v>96</v>
      </c>
      <c r="D35" s="69"/>
      <c r="E35" s="69" t="s">
        <v>85</v>
      </c>
      <c r="F35" s="69"/>
      <c r="G35"/>
      <c r="H35"/>
      <c r="I35"/>
    </row>
    <row r="36" spans="2:9" x14ac:dyDescent="0.25">
      <c r="B36" s="31">
        <v>25</v>
      </c>
      <c r="C36" s="69" t="s">
        <v>94</v>
      </c>
      <c r="D36" s="69"/>
      <c r="E36" s="69" t="s">
        <v>85</v>
      </c>
      <c r="F36" s="69"/>
      <c r="G36"/>
      <c r="H36"/>
      <c r="I36"/>
    </row>
    <row r="37" spans="2:9" x14ac:dyDescent="0.25">
      <c r="B37" s="31">
        <v>26</v>
      </c>
      <c r="C37" s="69" t="s">
        <v>97</v>
      </c>
      <c r="D37" s="69"/>
      <c r="E37" s="69" t="s">
        <v>85</v>
      </c>
      <c r="F37" s="69"/>
    </row>
    <row r="38" spans="2:9" x14ac:dyDescent="0.25">
      <c r="B38" s="31">
        <v>27</v>
      </c>
      <c r="C38" s="69" t="s">
        <v>98</v>
      </c>
      <c r="D38" s="69"/>
      <c r="E38" s="69" t="s">
        <v>85</v>
      </c>
      <c r="F38" s="69"/>
    </row>
    <row r="39" spans="2:9" x14ac:dyDescent="0.25">
      <c r="B39" s="31">
        <v>28</v>
      </c>
      <c r="C39" s="69" t="s">
        <v>99</v>
      </c>
      <c r="D39" s="69"/>
      <c r="E39" s="69" t="s">
        <v>85</v>
      </c>
      <c r="F39" s="69"/>
    </row>
    <row r="40" spans="2:9" x14ac:dyDescent="0.25">
      <c r="B40" s="31">
        <v>29</v>
      </c>
      <c r="C40" s="69" t="s">
        <v>100</v>
      </c>
      <c r="D40" s="69"/>
      <c r="E40" s="69" t="s">
        <v>85</v>
      </c>
      <c r="F40" s="69"/>
    </row>
    <row r="41" spans="2:9" x14ac:dyDescent="0.25">
      <c r="B41" s="31">
        <v>30</v>
      </c>
      <c r="C41" s="69" t="s">
        <v>86</v>
      </c>
      <c r="D41" s="69"/>
      <c r="E41" s="69" t="s">
        <v>85</v>
      </c>
      <c r="F41" s="69"/>
    </row>
    <row r="42" spans="2:9" x14ac:dyDescent="0.25">
      <c r="B42" s="31">
        <v>31</v>
      </c>
      <c r="C42" s="69" t="s">
        <v>84</v>
      </c>
      <c r="D42" s="69"/>
      <c r="E42" s="69" t="s">
        <v>85</v>
      </c>
      <c r="F42" s="69"/>
    </row>
    <row r="43" spans="2:9" x14ac:dyDescent="0.25">
      <c r="B43" s="31">
        <v>32</v>
      </c>
      <c r="C43" s="69" t="s">
        <v>84</v>
      </c>
      <c r="D43" s="69"/>
      <c r="E43" s="69" t="s">
        <v>83</v>
      </c>
      <c r="F43" s="69"/>
    </row>
    <row r="44" spans="2:9" x14ac:dyDescent="0.25">
      <c r="B44" s="31">
        <v>33</v>
      </c>
      <c r="C44" s="69" t="s">
        <v>120</v>
      </c>
      <c r="D44" s="69"/>
      <c r="E44" s="69" t="s">
        <v>83</v>
      </c>
      <c r="F44" s="69"/>
    </row>
    <row r="45" spans="2:9" x14ac:dyDescent="0.25">
      <c r="B45" s="31">
        <v>34</v>
      </c>
      <c r="C45" s="69" t="s">
        <v>120</v>
      </c>
      <c r="D45" s="69"/>
      <c r="E45" s="69" t="s">
        <v>73</v>
      </c>
      <c r="F45" s="69"/>
    </row>
    <row r="46" spans="2:9" x14ac:dyDescent="0.25">
      <c r="B46" s="31">
        <v>35</v>
      </c>
      <c r="C46" s="69" t="s">
        <v>81</v>
      </c>
      <c r="D46" s="69"/>
      <c r="E46" s="69" t="s">
        <v>73</v>
      </c>
      <c r="F46" s="69"/>
    </row>
    <row r="47" spans="2:9" x14ac:dyDescent="0.25">
      <c r="B47" s="31">
        <v>36</v>
      </c>
      <c r="C47" s="69" t="s">
        <v>80</v>
      </c>
      <c r="D47" s="69"/>
      <c r="E47" s="69" t="s">
        <v>73</v>
      </c>
      <c r="F47" s="69"/>
    </row>
    <row r="48" spans="2:9" x14ac:dyDescent="0.25">
      <c r="B48" s="31">
        <v>37</v>
      </c>
      <c r="C48" s="69" t="s">
        <v>131</v>
      </c>
      <c r="D48" s="69"/>
      <c r="E48" s="69" t="s">
        <v>128</v>
      </c>
      <c r="F48" s="69"/>
    </row>
    <row r="49" spans="2:6" x14ac:dyDescent="0.25">
      <c r="B49" s="31">
        <v>38</v>
      </c>
      <c r="C49" s="69" t="s">
        <v>135</v>
      </c>
      <c r="D49" s="69"/>
      <c r="E49" s="69" t="s">
        <v>128</v>
      </c>
      <c r="F49" s="69"/>
    </row>
    <row r="50" spans="2:6" x14ac:dyDescent="0.25">
      <c r="B50" s="31">
        <v>39</v>
      </c>
      <c r="C50" s="69" t="s">
        <v>127</v>
      </c>
      <c r="D50" s="69"/>
      <c r="E50" s="69" t="s">
        <v>128</v>
      </c>
      <c r="F50" s="69"/>
    </row>
    <row r="51" spans="2:6" x14ac:dyDescent="0.25">
      <c r="B51" s="31">
        <v>40</v>
      </c>
      <c r="C51" s="69" t="s">
        <v>126</v>
      </c>
      <c r="D51" s="69"/>
      <c r="E51" s="69" t="s">
        <v>125</v>
      </c>
      <c r="F51" s="69"/>
    </row>
    <row r="52" spans="2:6" x14ac:dyDescent="0.25">
      <c r="B52" s="31">
        <v>41</v>
      </c>
      <c r="C52" s="69" t="s">
        <v>123</v>
      </c>
      <c r="D52" s="69"/>
      <c r="E52" s="69" t="s">
        <v>125</v>
      </c>
      <c r="F52" s="69"/>
    </row>
    <row r="53" spans="2:6" x14ac:dyDescent="0.25">
      <c r="B53" s="33"/>
      <c r="C53" s="34"/>
      <c r="D53" s="34"/>
      <c r="E53" s="34"/>
      <c r="F53" s="34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94">
    <mergeCell ref="C43:D43"/>
    <mergeCell ref="C38:D38"/>
    <mergeCell ref="E38:F38"/>
    <mergeCell ref="C39:D39"/>
    <mergeCell ref="E39:F39"/>
    <mergeCell ref="C40:D40"/>
    <mergeCell ref="E40:F40"/>
    <mergeCell ref="E51:F51"/>
    <mergeCell ref="C51:D51"/>
    <mergeCell ref="E52:F52"/>
    <mergeCell ref="C52:D52"/>
    <mergeCell ref="C47:D47"/>
    <mergeCell ref="E47:F47"/>
    <mergeCell ref="C48:D48"/>
    <mergeCell ref="E48:F48"/>
    <mergeCell ref="C49:D49"/>
    <mergeCell ref="E49:F49"/>
    <mergeCell ref="H14:I14"/>
    <mergeCell ref="E14:F14"/>
    <mergeCell ref="C14:D14"/>
    <mergeCell ref="E50:F50"/>
    <mergeCell ref="C50:D50"/>
    <mergeCell ref="E44:F44"/>
    <mergeCell ref="C44:D44"/>
    <mergeCell ref="C45:D45"/>
    <mergeCell ref="E45:F45"/>
    <mergeCell ref="E46:F46"/>
    <mergeCell ref="C46:D46"/>
    <mergeCell ref="E41:F41"/>
    <mergeCell ref="C41:D41"/>
    <mergeCell ref="C42:D42"/>
    <mergeCell ref="E42:F42"/>
    <mergeCell ref="E43:F43"/>
    <mergeCell ref="C16:D16"/>
    <mergeCell ref="E16:F16"/>
    <mergeCell ref="E17:F17"/>
    <mergeCell ref="C17:D17"/>
    <mergeCell ref="E12:F12"/>
    <mergeCell ref="C12:D12"/>
    <mergeCell ref="E21:F21"/>
    <mergeCell ref="C21:D21"/>
    <mergeCell ref="C22:D22"/>
    <mergeCell ref="E22:F22"/>
    <mergeCell ref="H12:I12"/>
    <mergeCell ref="C13:D13"/>
    <mergeCell ref="E13:F13"/>
    <mergeCell ref="H13:I13"/>
    <mergeCell ref="E18:F18"/>
    <mergeCell ref="C18:D18"/>
    <mergeCell ref="E19:F19"/>
    <mergeCell ref="C19:D19"/>
    <mergeCell ref="E20:F20"/>
    <mergeCell ref="C20:D20"/>
    <mergeCell ref="E15:F15"/>
    <mergeCell ref="C15:D15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E23:F23"/>
    <mergeCell ref="C23:D23"/>
    <mergeCell ref="E24:F24"/>
    <mergeCell ref="C24:D24"/>
    <mergeCell ref="E25:F25"/>
    <mergeCell ref="C25:D25"/>
    <mergeCell ref="E26:F26"/>
    <mergeCell ref="C26:D26"/>
    <mergeCell ref="E27:F27"/>
    <mergeCell ref="C27:D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E35:F35"/>
    <mergeCell ref="E36:F36"/>
    <mergeCell ref="C36:D36"/>
    <mergeCell ref="C37:D37"/>
    <mergeCell ref="E37:F37"/>
  </mergeCells>
  <conditionalFormatting sqref="E5">
    <cfRule type="expression" dxfId="59" priority="18">
      <formula>E5=""</formula>
    </cfRule>
  </conditionalFormatting>
  <conditionalFormatting sqref="D5">
    <cfRule type="expression" dxfId="58" priority="48">
      <formula>D5=""</formula>
    </cfRule>
  </conditionalFormatting>
  <conditionalFormatting sqref="B5">
    <cfRule type="expression" dxfId="57" priority="62">
      <formula>B5=""</formula>
    </cfRule>
  </conditionalFormatting>
  <conditionalFormatting sqref="C5">
    <cfRule type="expression" dxfId="56" priority="120">
      <formula>C5=""</formula>
    </cfRule>
  </conditionalFormatting>
  <conditionalFormatting sqref="D7:I8">
    <cfRule type="expression" dxfId="55" priority="157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70C0"/>
    <pageSetUpPr fitToPage="1"/>
  </sheetPr>
  <dimension ref="B2:O64"/>
  <sheetViews>
    <sheetView zoomScale="70" zoomScaleNormal="70" workbookViewId="0">
      <selection activeCell="C12" sqref="C12:F3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  <col min="15" max="15" width="16.28515625" bestFit="1" customWidth="1"/>
  </cols>
  <sheetData>
    <row r="2" spans="2:9" ht="21" x14ac:dyDescent="0.25">
      <c r="B2" s="70" t="str">
        <f>"DETALLE DEL SERVICIO ("&amp;B5&amp;" - "&amp;C5&amp;")"</f>
        <v>DETALLE DEL SERVICIO (Q03 - Ida)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53</v>
      </c>
      <c r="C5" s="28" t="s">
        <v>46</v>
      </c>
      <c r="D5" s="28" t="s">
        <v>136</v>
      </c>
      <c r="E5" s="28" t="s">
        <v>54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RUTA F 30 E - PUCHUNCAVÍ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+CONCATENATE(C38," - ",E38)</f>
        <v>GALVARINO - VALPARAÍSO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9" t="s">
        <v>84</v>
      </c>
      <c r="D12" s="69"/>
      <c r="E12" s="69" t="s">
        <v>101</v>
      </c>
      <c r="F12" s="69"/>
      <c r="G12" s="32"/>
      <c r="H12" s="69"/>
      <c r="I12" s="69"/>
    </row>
    <row r="13" spans="2:9" x14ac:dyDescent="0.25">
      <c r="B13" s="31">
        <v>2</v>
      </c>
      <c r="C13" s="69" t="s">
        <v>137</v>
      </c>
      <c r="D13" s="69"/>
      <c r="E13" s="69" t="s">
        <v>101</v>
      </c>
      <c r="F13" s="69"/>
      <c r="G13" s="32"/>
      <c r="H13" s="69"/>
      <c r="I13" s="69"/>
    </row>
    <row r="14" spans="2:9" x14ac:dyDescent="0.25">
      <c r="B14" s="31">
        <v>3</v>
      </c>
      <c r="C14" s="69" t="s">
        <v>138</v>
      </c>
      <c r="D14" s="69"/>
      <c r="E14" s="69" t="s">
        <v>101</v>
      </c>
      <c r="F14" s="69"/>
      <c r="G14" s="32"/>
      <c r="H14" s="69"/>
      <c r="I14" s="69"/>
    </row>
    <row r="15" spans="2:9" x14ac:dyDescent="0.25">
      <c r="B15" s="31">
        <v>4</v>
      </c>
      <c r="C15" s="69" t="s">
        <v>139</v>
      </c>
      <c r="D15" s="69"/>
      <c r="E15" s="69" t="s">
        <v>101</v>
      </c>
      <c r="F15" s="69"/>
      <c r="G15" s="32"/>
      <c r="H15" s="69"/>
      <c r="I15" s="69"/>
    </row>
    <row r="16" spans="2:9" x14ac:dyDescent="0.25">
      <c r="B16" s="31">
        <v>5</v>
      </c>
      <c r="C16" s="69" t="s">
        <v>140</v>
      </c>
      <c r="D16" s="69"/>
      <c r="E16" s="69" t="s">
        <v>101</v>
      </c>
      <c r="F16" s="69"/>
      <c r="G16" s="32"/>
    </row>
    <row r="17" spans="2:15" x14ac:dyDescent="0.25">
      <c r="B17" s="31">
        <v>6</v>
      </c>
      <c r="C17" s="69" t="s">
        <v>141</v>
      </c>
      <c r="D17" s="69"/>
      <c r="E17" s="69" t="s">
        <v>101</v>
      </c>
      <c r="F17" s="69"/>
      <c r="G17" s="32"/>
    </row>
    <row r="18" spans="2:15" x14ac:dyDescent="0.25">
      <c r="B18" s="31">
        <v>7</v>
      </c>
      <c r="C18" s="69" t="s">
        <v>142</v>
      </c>
      <c r="D18" s="69"/>
      <c r="E18" s="69" t="s">
        <v>101</v>
      </c>
      <c r="F18" s="69"/>
      <c r="G18" s="32"/>
    </row>
    <row r="19" spans="2:15" x14ac:dyDescent="0.25">
      <c r="B19" s="31">
        <v>8</v>
      </c>
      <c r="C19" s="69" t="s">
        <v>143</v>
      </c>
      <c r="D19" s="69"/>
      <c r="E19" s="69" t="s">
        <v>101</v>
      </c>
      <c r="F19" s="69"/>
      <c r="G19" s="32"/>
    </row>
    <row r="20" spans="2:15" x14ac:dyDescent="0.25">
      <c r="B20" s="31">
        <v>9</v>
      </c>
      <c r="C20" s="69" t="s">
        <v>144</v>
      </c>
      <c r="D20" s="69"/>
      <c r="E20" s="69" t="s">
        <v>101</v>
      </c>
      <c r="F20" s="69"/>
      <c r="G20" s="32"/>
    </row>
    <row r="21" spans="2:15" x14ac:dyDescent="0.25">
      <c r="B21" s="31">
        <v>10</v>
      </c>
      <c r="C21" s="69" t="s">
        <v>84</v>
      </c>
      <c r="D21" s="69"/>
      <c r="E21" s="69" t="s">
        <v>101</v>
      </c>
      <c r="F21" s="69"/>
      <c r="G21" s="32"/>
      <c r="I21"/>
      <c r="O21" s="35"/>
    </row>
    <row r="22" spans="2:15" x14ac:dyDescent="0.25">
      <c r="B22" s="31">
        <v>11</v>
      </c>
      <c r="C22" s="69" t="s">
        <v>84</v>
      </c>
      <c r="D22" s="69"/>
      <c r="E22" s="69" t="s">
        <v>85</v>
      </c>
      <c r="F22" s="69"/>
      <c r="G22" s="32"/>
      <c r="O22" s="36"/>
    </row>
    <row r="23" spans="2:15" x14ac:dyDescent="0.25">
      <c r="B23" s="31">
        <v>12</v>
      </c>
      <c r="C23" s="69" t="s">
        <v>120</v>
      </c>
      <c r="D23" s="69"/>
      <c r="E23" s="69" t="s">
        <v>83</v>
      </c>
      <c r="F23" s="69"/>
      <c r="G23" s="32"/>
      <c r="O23" s="36"/>
    </row>
    <row r="24" spans="2:15" x14ac:dyDescent="0.25">
      <c r="B24" s="31">
        <v>13</v>
      </c>
      <c r="C24" s="69" t="s">
        <v>120</v>
      </c>
      <c r="D24" s="69"/>
      <c r="E24" s="69" t="s">
        <v>73</v>
      </c>
      <c r="F24" s="69"/>
      <c r="G24" s="32"/>
      <c r="H24"/>
      <c r="I24"/>
    </row>
    <row r="25" spans="2:15" x14ac:dyDescent="0.25">
      <c r="B25" s="31">
        <v>14</v>
      </c>
      <c r="C25" s="69" t="s">
        <v>81</v>
      </c>
      <c r="D25" s="69"/>
      <c r="E25" s="69" t="s">
        <v>73</v>
      </c>
      <c r="F25" s="69"/>
      <c r="G25" s="32"/>
      <c r="H25"/>
      <c r="I25"/>
    </row>
    <row r="26" spans="2:15" x14ac:dyDescent="0.25">
      <c r="B26" s="31">
        <v>15</v>
      </c>
      <c r="C26" s="69" t="s">
        <v>120</v>
      </c>
      <c r="D26" s="69"/>
      <c r="E26" s="69" t="s">
        <v>73</v>
      </c>
      <c r="F26" s="69"/>
      <c r="G26" s="32"/>
      <c r="H26"/>
      <c r="I26"/>
    </row>
    <row r="27" spans="2:15" x14ac:dyDescent="0.25">
      <c r="B27" s="31">
        <v>16</v>
      </c>
      <c r="C27" s="69" t="s">
        <v>116</v>
      </c>
      <c r="D27" s="69"/>
      <c r="E27" s="69" t="s">
        <v>73</v>
      </c>
      <c r="F27" s="69"/>
      <c r="G27" s="32"/>
      <c r="H27"/>
      <c r="I27"/>
    </row>
    <row r="28" spans="2:15" x14ac:dyDescent="0.25">
      <c r="B28" s="31">
        <v>17</v>
      </c>
      <c r="C28" s="69" t="s">
        <v>78</v>
      </c>
      <c r="D28" s="69"/>
      <c r="E28" s="69" t="s">
        <v>73</v>
      </c>
      <c r="F28" s="69"/>
      <c r="G28" s="32"/>
      <c r="H28"/>
      <c r="I28"/>
    </row>
    <row r="29" spans="2:15" x14ac:dyDescent="0.25">
      <c r="B29" s="31">
        <v>18</v>
      </c>
      <c r="C29" s="69" t="s">
        <v>117</v>
      </c>
      <c r="D29" s="69"/>
      <c r="E29" s="69" t="s">
        <v>73</v>
      </c>
      <c r="F29" s="69"/>
      <c r="G29" s="32"/>
      <c r="H29"/>
      <c r="I29"/>
    </row>
    <row r="30" spans="2:15" x14ac:dyDescent="0.25">
      <c r="B30" s="31">
        <v>19</v>
      </c>
      <c r="C30" s="69" t="s">
        <v>118</v>
      </c>
      <c r="D30" s="69"/>
      <c r="E30" s="69" t="s">
        <v>73</v>
      </c>
      <c r="F30" s="69"/>
      <c r="G30" s="32"/>
      <c r="H30"/>
      <c r="I30"/>
    </row>
    <row r="31" spans="2:15" x14ac:dyDescent="0.25">
      <c r="B31" s="31">
        <v>20</v>
      </c>
      <c r="C31" s="69" t="s">
        <v>72</v>
      </c>
      <c r="D31" s="69"/>
      <c r="E31" s="69" t="s">
        <v>73</v>
      </c>
      <c r="F31" s="69"/>
      <c r="G31" s="32"/>
      <c r="H31"/>
      <c r="I31"/>
    </row>
    <row r="32" spans="2:15" x14ac:dyDescent="0.25">
      <c r="B32" s="31">
        <v>21</v>
      </c>
      <c r="C32" s="69" t="s">
        <v>70</v>
      </c>
      <c r="D32" s="69"/>
      <c r="E32" s="69" t="s">
        <v>64</v>
      </c>
      <c r="F32" s="69"/>
      <c r="G32" s="32"/>
      <c r="H32"/>
      <c r="I32"/>
    </row>
    <row r="33" spans="2:9" x14ac:dyDescent="0.25">
      <c r="B33" s="31">
        <v>22</v>
      </c>
      <c r="C33" s="69" t="s">
        <v>69</v>
      </c>
      <c r="D33" s="69"/>
      <c r="E33" s="69" t="s">
        <v>64</v>
      </c>
      <c r="F33" s="69"/>
      <c r="G33" s="32"/>
      <c r="H33"/>
      <c r="I33"/>
    </row>
    <row r="34" spans="2:9" x14ac:dyDescent="0.25">
      <c r="B34" s="31">
        <v>23</v>
      </c>
      <c r="C34" s="69" t="s">
        <v>68</v>
      </c>
      <c r="D34" s="69"/>
      <c r="E34" s="69" t="s">
        <v>64</v>
      </c>
      <c r="F34" s="69"/>
      <c r="G34" s="32"/>
      <c r="H34"/>
      <c r="I34"/>
    </row>
    <row r="35" spans="2:9" x14ac:dyDescent="0.25">
      <c r="B35" s="31">
        <v>24</v>
      </c>
      <c r="C35" s="69" t="s">
        <v>67</v>
      </c>
      <c r="D35" s="69"/>
      <c r="E35" s="69" t="s">
        <v>64</v>
      </c>
      <c r="F35" s="69"/>
      <c r="G35" s="32"/>
      <c r="H35"/>
      <c r="I35"/>
    </row>
    <row r="36" spans="2:9" x14ac:dyDescent="0.25">
      <c r="B36" s="31">
        <v>25</v>
      </c>
      <c r="C36" s="69" t="s">
        <v>66</v>
      </c>
      <c r="D36" s="69"/>
      <c r="E36" s="69" t="s">
        <v>64</v>
      </c>
      <c r="F36" s="69"/>
      <c r="G36" s="32"/>
      <c r="H36"/>
      <c r="I36"/>
    </row>
    <row r="37" spans="2:9" x14ac:dyDescent="0.25">
      <c r="B37" s="31">
        <v>26</v>
      </c>
      <c r="C37" s="69" t="s">
        <v>65</v>
      </c>
      <c r="D37" s="69"/>
      <c r="E37" s="69" t="s">
        <v>64</v>
      </c>
      <c r="F37" s="69"/>
      <c r="G37" s="32"/>
      <c r="H37"/>
      <c r="I37"/>
    </row>
    <row r="38" spans="2:9" x14ac:dyDescent="0.25">
      <c r="B38" s="31">
        <v>27</v>
      </c>
      <c r="C38" s="69" t="s">
        <v>63</v>
      </c>
      <c r="D38" s="69"/>
      <c r="E38" s="69" t="s">
        <v>64</v>
      </c>
      <c r="F38" s="69"/>
      <c r="G38" s="32"/>
      <c r="H38"/>
      <c r="I38"/>
    </row>
    <row r="39" spans="2:9" x14ac:dyDescent="0.25">
      <c r="B39" s="33"/>
      <c r="C39" s="33"/>
      <c r="D39" s="33"/>
      <c r="E39" s="33"/>
      <c r="F39" s="33"/>
      <c r="G39"/>
      <c r="H39"/>
      <c r="I39"/>
    </row>
    <row r="40" spans="2:9" x14ac:dyDescent="0.25">
      <c r="B40" s="33"/>
      <c r="C40" s="33"/>
      <c r="D40" s="33"/>
      <c r="E40" s="33"/>
      <c r="F40" s="33"/>
      <c r="G40"/>
      <c r="H40"/>
      <c r="I40"/>
    </row>
    <row r="41" spans="2:9" x14ac:dyDescent="0.25">
      <c r="B41" s="33"/>
      <c r="C41" s="34"/>
      <c r="D41" s="34"/>
      <c r="E41" s="34"/>
      <c r="F41" s="34"/>
    </row>
    <row r="42" spans="2:9" x14ac:dyDescent="0.25">
      <c r="B42" s="33"/>
      <c r="C42" s="34"/>
      <c r="D42" s="34"/>
      <c r="E42" s="34"/>
      <c r="F42" s="34"/>
    </row>
    <row r="43" spans="2:9" x14ac:dyDescent="0.25">
      <c r="B43" s="33"/>
      <c r="C43" s="34"/>
      <c r="D43" s="34"/>
      <c r="E43" s="34"/>
      <c r="F43" s="34"/>
    </row>
    <row r="44" spans="2:9" x14ac:dyDescent="0.25">
      <c r="B44" s="33"/>
      <c r="C44" s="34"/>
      <c r="D44" s="34"/>
      <c r="E44" s="34"/>
      <c r="F44" s="34"/>
    </row>
    <row r="45" spans="2:9" x14ac:dyDescent="0.25">
      <c r="B45" s="33"/>
      <c r="C45" s="34"/>
      <c r="D45" s="34"/>
      <c r="E45" s="34"/>
      <c r="F45" s="34"/>
    </row>
    <row r="46" spans="2:9" x14ac:dyDescent="0.25">
      <c r="B46" s="33"/>
      <c r="C46" s="34"/>
      <c r="D46" s="34"/>
      <c r="E46" s="34"/>
      <c r="F46" s="34"/>
    </row>
    <row r="47" spans="2:9" x14ac:dyDescent="0.25">
      <c r="B47" s="33"/>
      <c r="C47" s="34"/>
      <c r="D47" s="34"/>
      <c r="E47" s="34"/>
      <c r="F47" s="34"/>
    </row>
    <row r="48" spans="2:9" x14ac:dyDescent="0.25">
      <c r="B48" s="33"/>
      <c r="C48" s="34"/>
      <c r="D48" s="34"/>
      <c r="E48" s="34"/>
      <c r="F48" s="34"/>
    </row>
    <row r="49" spans="2:6" x14ac:dyDescent="0.25">
      <c r="B49" s="33"/>
      <c r="C49" s="34"/>
      <c r="D49" s="34"/>
      <c r="E49" s="34"/>
      <c r="F49" s="34"/>
    </row>
    <row r="50" spans="2:6" x14ac:dyDescent="0.25">
      <c r="B50" s="33"/>
      <c r="C50" s="34"/>
      <c r="D50" s="34"/>
      <c r="E50" s="34"/>
      <c r="F50" s="34"/>
    </row>
    <row r="51" spans="2:6" x14ac:dyDescent="0.25">
      <c r="B51" s="33"/>
      <c r="C51" s="34"/>
      <c r="D51" s="34"/>
      <c r="E51" s="34"/>
      <c r="F51" s="34"/>
    </row>
    <row r="52" spans="2:6" x14ac:dyDescent="0.25">
      <c r="B52" s="33"/>
      <c r="C52" s="34"/>
      <c r="D52" s="34"/>
      <c r="E52" s="34"/>
      <c r="F52" s="34"/>
    </row>
    <row r="53" spans="2:6" x14ac:dyDescent="0.25">
      <c r="B53" s="33"/>
      <c r="C53" s="34"/>
      <c r="D53" s="34"/>
      <c r="E53" s="34"/>
      <c r="F53" s="34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67">
    <mergeCell ref="E24:F24"/>
    <mergeCell ref="C24:D24"/>
    <mergeCell ref="E25:F25"/>
    <mergeCell ref="C25:D25"/>
    <mergeCell ref="C26:D26"/>
    <mergeCell ref="E26:F26"/>
    <mergeCell ref="E27:F27"/>
    <mergeCell ref="C27:D27"/>
    <mergeCell ref="C28:D28"/>
    <mergeCell ref="E28:F28"/>
    <mergeCell ref="E29:F29"/>
    <mergeCell ref="C29:D29"/>
    <mergeCell ref="C30:D30"/>
    <mergeCell ref="E30:F30"/>
    <mergeCell ref="C31:D31"/>
    <mergeCell ref="E31:F31"/>
    <mergeCell ref="C32:D32"/>
    <mergeCell ref="E32:F32"/>
    <mergeCell ref="E33:F33"/>
    <mergeCell ref="C33:D33"/>
    <mergeCell ref="C34:D34"/>
    <mergeCell ref="E34:F34"/>
    <mergeCell ref="E35:F35"/>
    <mergeCell ref="C35:D35"/>
    <mergeCell ref="C36:D36"/>
    <mergeCell ref="E36:F36"/>
    <mergeCell ref="E37:F37"/>
    <mergeCell ref="C37:D37"/>
    <mergeCell ref="C38:D38"/>
    <mergeCell ref="E38:F38"/>
    <mergeCell ref="C18:D18"/>
    <mergeCell ref="H14:I14"/>
    <mergeCell ref="E14:F14"/>
    <mergeCell ref="C14:D14"/>
    <mergeCell ref="E15:F15"/>
    <mergeCell ref="C15:D15"/>
    <mergeCell ref="E22:F22"/>
    <mergeCell ref="C22:D22"/>
    <mergeCell ref="E23:F23"/>
    <mergeCell ref="C23:D23"/>
    <mergeCell ref="H15:I15"/>
    <mergeCell ref="E19:F19"/>
    <mergeCell ref="C19:D19"/>
    <mergeCell ref="E20:F20"/>
    <mergeCell ref="C20:D20"/>
    <mergeCell ref="E21:F21"/>
    <mergeCell ref="C21:D21"/>
    <mergeCell ref="C16:D16"/>
    <mergeCell ref="E16:F16"/>
    <mergeCell ref="E17:F17"/>
    <mergeCell ref="C17:D17"/>
    <mergeCell ref="E18:F18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54" priority="16">
      <formula>B5=""</formula>
    </cfRule>
  </conditionalFormatting>
  <conditionalFormatting sqref="C5">
    <cfRule type="expression" dxfId="53" priority="47">
      <formula>C5=""</formula>
    </cfRule>
  </conditionalFormatting>
  <conditionalFormatting sqref="E5">
    <cfRule type="expression" dxfId="52" priority="67">
      <formula>E5=""</formula>
    </cfRule>
  </conditionalFormatting>
  <conditionalFormatting sqref="D5">
    <cfRule type="expression" dxfId="51" priority="109">
      <formula>D5=""</formula>
    </cfRule>
  </conditionalFormatting>
  <conditionalFormatting sqref="D7:I8">
    <cfRule type="expression" dxfId="50" priority="139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70C0"/>
    <pageSetUpPr fitToPage="1"/>
  </sheetPr>
  <dimension ref="B2:I64"/>
  <sheetViews>
    <sheetView zoomScale="70" zoomScaleNormal="70" workbookViewId="0">
      <selection activeCell="C12" sqref="C12:F4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(Q03 -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26"/>
    </row>
    <row r="4" spans="2:9" x14ac:dyDescent="0.25">
      <c r="B4" s="27" t="s">
        <v>39</v>
      </c>
      <c r="C4" s="27" t="s">
        <v>40</v>
      </c>
      <c r="D4" s="27" t="s">
        <v>42</v>
      </c>
      <c r="E4" s="27" t="s">
        <v>43</v>
      </c>
      <c r="H4"/>
      <c r="I4"/>
    </row>
    <row r="5" spans="2:9" x14ac:dyDescent="0.25">
      <c r="B5" s="28" t="s">
        <v>53</v>
      </c>
      <c r="C5" s="28" t="s">
        <v>48</v>
      </c>
      <c r="D5" s="28" t="s">
        <v>54</v>
      </c>
      <c r="E5" s="28" t="s">
        <v>136</v>
      </c>
      <c r="H5"/>
      <c r="I5"/>
    </row>
    <row r="6" spans="2:9" ht="7.5" customHeight="1" x14ac:dyDescent="0.25">
      <c r="B6" s="29"/>
    </row>
    <row r="7" spans="2:9" x14ac:dyDescent="0.25">
      <c r="B7" s="71" t="s">
        <v>56</v>
      </c>
      <c r="C7" s="71"/>
      <c r="D7" s="72" t="str">
        <f>+CONCATENATE(C12," - ",E12)</f>
        <v>GALVARINO - VALPARAÍSO</v>
      </c>
      <c r="E7" s="72"/>
      <c r="F7" s="72"/>
      <c r="G7" s="72"/>
      <c r="H7" s="72"/>
      <c r="I7" s="72"/>
    </row>
    <row r="8" spans="2:9" x14ac:dyDescent="0.25">
      <c r="B8" s="71" t="s">
        <v>57</v>
      </c>
      <c r="C8" s="71"/>
      <c r="D8" s="72" t="str">
        <f>+CONCATENATE(C45," - ",E45)</f>
        <v>RUTA F 30 E - PUCHUNCAVÍ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73" t="s">
        <v>58</v>
      </c>
      <c r="C10" s="73"/>
      <c r="D10" s="73"/>
      <c r="E10" s="73"/>
      <c r="F10" s="73"/>
      <c r="G10"/>
      <c r="H10" s="74" t="s">
        <v>59</v>
      </c>
      <c r="I10" s="74"/>
    </row>
    <row r="11" spans="2:9" x14ac:dyDescent="0.25">
      <c r="B11" s="30" t="s">
        <v>60</v>
      </c>
      <c r="C11" s="73" t="s">
        <v>61</v>
      </c>
      <c r="D11" s="73"/>
      <c r="E11" s="73" t="s">
        <v>62</v>
      </c>
      <c r="F11" s="73"/>
      <c r="G11"/>
      <c r="H11" s="74"/>
      <c r="I11" s="74"/>
    </row>
    <row r="12" spans="2:9" x14ac:dyDescent="0.25">
      <c r="B12" s="31">
        <v>1</v>
      </c>
      <c r="C12" s="69" t="s">
        <v>63</v>
      </c>
      <c r="D12" s="69"/>
      <c r="E12" s="69" t="s">
        <v>64</v>
      </c>
      <c r="F12" s="69"/>
      <c r="G12" s="32"/>
      <c r="H12" s="69"/>
      <c r="I12" s="69"/>
    </row>
    <row r="13" spans="2:9" x14ac:dyDescent="0.25">
      <c r="B13" s="31">
        <v>2</v>
      </c>
      <c r="C13" s="69" t="s">
        <v>65</v>
      </c>
      <c r="D13" s="69"/>
      <c r="E13" s="69" t="s">
        <v>64</v>
      </c>
      <c r="F13" s="69"/>
      <c r="G13" s="32"/>
      <c r="H13" s="69"/>
      <c r="I13" s="69"/>
    </row>
    <row r="14" spans="2:9" x14ac:dyDescent="0.25">
      <c r="B14" s="31">
        <v>3</v>
      </c>
      <c r="C14" s="69" t="s">
        <v>66</v>
      </c>
      <c r="D14" s="69"/>
      <c r="E14" s="69" t="s">
        <v>64</v>
      </c>
      <c r="F14" s="69"/>
      <c r="G14" s="32"/>
      <c r="H14" s="69"/>
      <c r="I14" s="69"/>
    </row>
    <row r="15" spans="2:9" x14ac:dyDescent="0.25">
      <c r="B15" s="31">
        <v>4</v>
      </c>
      <c r="C15" s="69" t="s">
        <v>67</v>
      </c>
      <c r="D15" s="69"/>
      <c r="E15" s="69" t="s">
        <v>64</v>
      </c>
      <c r="F15" s="69"/>
      <c r="G15" s="32"/>
      <c r="H15" s="69"/>
      <c r="I15" s="69"/>
    </row>
    <row r="16" spans="2:9" x14ac:dyDescent="0.25">
      <c r="B16" s="31">
        <v>5</v>
      </c>
      <c r="C16" s="69" t="s">
        <v>68</v>
      </c>
      <c r="D16" s="69"/>
      <c r="E16" s="69" t="s">
        <v>64</v>
      </c>
      <c r="F16" s="69"/>
      <c r="G16" s="32"/>
      <c r="H16"/>
      <c r="I16"/>
    </row>
    <row r="17" spans="2:9" x14ac:dyDescent="0.25">
      <c r="B17" s="31">
        <v>6</v>
      </c>
      <c r="C17" s="69" t="s">
        <v>69</v>
      </c>
      <c r="D17" s="69"/>
      <c r="E17" s="69" t="s">
        <v>64</v>
      </c>
      <c r="F17" s="69"/>
      <c r="G17" s="32"/>
      <c r="H17"/>
      <c r="I17"/>
    </row>
    <row r="18" spans="2:9" x14ac:dyDescent="0.25">
      <c r="B18" s="31">
        <v>7</v>
      </c>
      <c r="C18" s="69" t="s">
        <v>70</v>
      </c>
      <c r="D18" s="69"/>
      <c r="E18" s="69" t="s">
        <v>64</v>
      </c>
      <c r="F18" s="69"/>
      <c r="G18" s="32"/>
      <c r="H18"/>
      <c r="I18"/>
    </row>
    <row r="19" spans="2:9" x14ac:dyDescent="0.25">
      <c r="B19" s="31">
        <v>8</v>
      </c>
      <c r="C19" s="69" t="s">
        <v>71</v>
      </c>
      <c r="D19" s="69"/>
      <c r="E19" s="69" t="s">
        <v>64</v>
      </c>
      <c r="F19" s="69"/>
      <c r="G19" s="32"/>
      <c r="H19"/>
      <c r="I19"/>
    </row>
    <row r="20" spans="2:9" x14ac:dyDescent="0.25">
      <c r="B20" s="31">
        <v>9</v>
      </c>
      <c r="C20" s="69" t="s">
        <v>72</v>
      </c>
      <c r="D20" s="69"/>
      <c r="E20" s="69" t="s">
        <v>73</v>
      </c>
      <c r="F20" s="69"/>
      <c r="G20" s="32"/>
      <c r="H20"/>
      <c r="I20"/>
    </row>
    <row r="21" spans="2:9" x14ac:dyDescent="0.25">
      <c r="B21" s="31">
        <v>10</v>
      </c>
      <c r="C21" s="69" t="s">
        <v>74</v>
      </c>
      <c r="D21" s="69"/>
      <c r="E21" s="69" t="s">
        <v>73</v>
      </c>
      <c r="F21" s="69"/>
      <c r="G21" s="32"/>
      <c r="I21"/>
    </row>
    <row r="22" spans="2:9" x14ac:dyDescent="0.25">
      <c r="B22" s="31">
        <v>11</v>
      </c>
      <c r="C22" s="69" t="s">
        <v>75</v>
      </c>
      <c r="D22" s="69"/>
      <c r="E22" s="69" t="s">
        <v>73</v>
      </c>
      <c r="F22" s="69"/>
      <c r="G22" s="32"/>
    </row>
    <row r="23" spans="2:9" x14ac:dyDescent="0.25">
      <c r="B23" s="31">
        <v>12</v>
      </c>
      <c r="C23" s="69" t="s">
        <v>76</v>
      </c>
      <c r="D23" s="69"/>
      <c r="E23" s="69" t="s">
        <v>73</v>
      </c>
      <c r="F23" s="69"/>
      <c r="G23" s="32"/>
      <c r="H23"/>
      <c r="I23"/>
    </row>
    <row r="24" spans="2:9" x14ac:dyDescent="0.25">
      <c r="B24" s="31">
        <v>13</v>
      </c>
      <c r="C24" s="69" t="s">
        <v>77</v>
      </c>
      <c r="D24" s="69"/>
      <c r="E24" s="69" t="s">
        <v>73</v>
      </c>
      <c r="F24" s="69"/>
      <c r="G24" s="32"/>
      <c r="H24"/>
      <c r="I24"/>
    </row>
    <row r="25" spans="2:9" x14ac:dyDescent="0.25">
      <c r="B25" s="31">
        <v>14</v>
      </c>
      <c r="C25" s="69" t="s">
        <v>74</v>
      </c>
      <c r="D25" s="69"/>
      <c r="E25" s="69" t="s">
        <v>73</v>
      </c>
      <c r="F25" s="69"/>
      <c r="G25" s="32"/>
      <c r="H25"/>
      <c r="I25"/>
    </row>
    <row r="26" spans="2:9" x14ac:dyDescent="0.25">
      <c r="B26" s="31">
        <v>15</v>
      </c>
      <c r="C26" s="69" t="s">
        <v>78</v>
      </c>
      <c r="D26" s="69"/>
      <c r="E26" s="69" t="s">
        <v>73</v>
      </c>
      <c r="F26" s="69"/>
      <c r="G26" s="32"/>
      <c r="H26"/>
      <c r="I26"/>
    </row>
    <row r="27" spans="2:9" x14ac:dyDescent="0.25">
      <c r="B27" s="31">
        <v>16</v>
      </c>
      <c r="C27" s="69" t="s">
        <v>79</v>
      </c>
      <c r="D27" s="69"/>
      <c r="E27" s="69" t="s">
        <v>73</v>
      </c>
      <c r="F27" s="69"/>
      <c r="G27" s="32"/>
      <c r="H27"/>
      <c r="I27"/>
    </row>
    <row r="28" spans="2:9" x14ac:dyDescent="0.25">
      <c r="B28" s="31">
        <v>17</v>
      </c>
      <c r="C28" s="69" t="s">
        <v>80</v>
      </c>
      <c r="D28" s="69"/>
      <c r="E28" s="69" t="s">
        <v>73</v>
      </c>
      <c r="F28" s="69"/>
      <c r="G28" s="32"/>
      <c r="H28"/>
      <c r="I28"/>
    </row>
    <row r="29" spans="2:9" x14ac:dyDescent="0.25">
      <c r="B29" s="31">
        <v>18</v>
      </c>
      <c r="C29" s="69" t="s">
        <v>81</v>
      </c>
      <c r="D29" s="69"/>
      <c r="E29" s="69" t="s">
        <v>73</v>
      </c>
      <c r="F29" s="69"/>
      <c r="G29" s="32"/>
      <c r="H29"/>
      <c r="I29"/>
    </row>
    <row r="30" spans="2:9" x14ac:dyDescent="0.25">
      <c r="B30" s="31">
        <v>19</v>
      </c>
      <c r="C30" s="69" t="s">
        <v>120</v>
      </c>
      <c r="D30" s="69"/>
      <c r="E30" s="69" t="s">
        <v>73</v>
      </c>
      <c r="F30" s="69"/>
      <c r="G30" s="32"/>
    </row>
    <row r="31" spans="2:9" x14ac:dyDescent="0.25">
      <c r="B31" s="31">
        <v>20</v>
      </c>
      <c r="C31" s="69" t="s">
        <v>120</v>
      </c>
      <c r="D31" s="69"/>
      <c r="E31" s="69" t="s">
        <v>83</v>
      </c>
      <c r="F31" s="69"/>
      <c r="G31" s="32"/>
    </row>
    <row r="32" spans="2:9" x14ac:dyDescent="0.25">
      <c r="B32" s="31">
        <v>21</v>
      </c>
      <c r="C32" s="69" t="s">
        <v>84</v>
      </c>
      <c r="D32" s="69"/>
      <c r="E32" s="69" t="s">
        <v>83</v>
      </c>
      <c r="F32" s="69"/>
    </row>
    <row r="33" spans="2:9" x14ac:dyDescent="0.25">
      <c r="B33" s="31">
        <v>22</v>
      </c>
      <c r="C33" s="69" t="s">
        <v>84</v>
      </c>
      <c r="D33" s="69"/>
      <c r="E33" s="69" t="s">
        <v>85</v>
      </c>
      <c r="F33" s="69"/>
    </row>
    <row r="34" spans="2:9" x14ac:dyDescent="0.25">
      <c r="B34" s="31">
        <v>23</v>
      </c>
      <c r="C34" s="69" t="s">
        <v>84</v>
      </c>
      <c r="D34" s="69"/>
      <c r="E34" s="69" t="s">
        <v>101</v>
      </c>
      <c r="F34" s="69"/>
      <c r="G34"/>
      <c r="H34"/>
      <c r="I34"/>
    </row>
    <row r="35" spans="2:9" x14ac:dyDescent="0.25">
      <c r="B35" s="31">
        <v>24</v>
      </c>
      <c r="C35" s="69" t="s">
        <v>145</v>
      </c>
      <c r="D35" s="69"/>
      <c r="E35" s="69" t="s">
        <v>101</v>
      </c>
      <c r="F35" s="69"/>
      <c r="G35"/>
      <c r="H35"/>
      <c r="I35"/>
    </row>
    <row r="36" spans="2:9" x14ac:dyDescent="0.25">
      <c r="B36" s="31">
        <v>25</v>
      </c>
      <c r="C36" s="69" t="s">
        <v>146</v>
      </c>
      <c r="D36" s="69"/>
      <c r="E36" s="69" t="s">
        <v>101</v>
      </c>
      <c r="F36" s="69"/>
      <c r="G36"/>
      <c r="H36"/>
      <c r="I36"/>
    </row>
    <row r="37" spans="2:9" x14ac:dyDescent="0.25">
      <c r="B37" s="31">
        <v>26</v>
      </c>
      <c r="C37" s="69" t="s">
        <v>147</v>
      </c>
      <c r="D37" s="69"/>
      <c r="E37" s="69" t="s">
        <v>101</v>
      </c>
      <c r="F37" s="69"/>
      <c r="G37"/>
      <c r="H37"/>
      <c r="I37"/>
    </row>
    <row r="38" spans="2:9" x14ac:dyDescent="0.25">
      <c r="B38" s="31">
        <v>27</v>
      </c>
      <c r="C38" s="69" t="s">
        <v>139</v>
      </c>
      <c r="D38" s="69"/>
      <c r="E38" s="69" t="s">
        <v>101</v>
      </c>
      <c r="F38" s="69"/>
      <c r="G38"/>
      <c r="H38"/>
      <c r="I38"/>
    </row>
    <row r="39" spans="2:9" x14ac:dyDescent="0.25">
      <c r="B39" s="31">
        <v>28</v>
      </c>
      <c r="C39" s="69" t="s">
        <v>148</v>
      </c>
      <c r="D39" s="69"/>
      <c r="E39" s="69" t="s">
        <v>101</v>
      </c>
      <c r="F39" s="69"/>
      <c r="G39"/>
      <c r="H39"/>
      <c r="I39"/>
    </row>
    <row r="40" spans="2:9" x14ac:dyDescent="0.25">
      <c r="B40" s="31">
        <v>29</v>
      </c>
      <c r="C40" s="69" t="s">
        <v>141</v>
      </c>
      <c r="D40" s="69"/>
      <c r="E40" s="69" t="s">
        <v>101</v>
      </c>
      <c r="F40" s="69"/>
      <c r="G40"/>
      <c r="H40"/>
      <c r="I40"/>
    </row>
    <row r="41" spans="2:9" x14ac:dyDescent="0.25">
      <c r="B41" s="31">
        <v>30</v>
      </c>
      <c r="C41" s="69" t="s">
        <v>142</v>
      </c>
      <c r="D41" s="69"/>
      <c r="E41" s="69" t="s">
        <v>101</v>
      </c>
      <c r="F41" s="69"/>
      <c r="G41"/>
      <c r="H41"/>
      <c r="I41"/>
    </row>
    <row r="42" spans="2:9" x14ac:dyDescent="0.25">
      <c r="B42" s="31">
        <v>31</v>
      </c>
      <c r="C42" s="69" t="s">
        <v>143</v>
      </c>
      <c r="D42" s="69"/>
      <c r="E42" s="69" t="s">
        <v>101</v>
      </c>
      <c r="F42" s="69"/>
      <c r="G42"/>
      <c r="H42"/>
      <c r="I42"/>
    </row>
    <row r="43" spans="2:9" x14ac:dyDescent="0.25">
      <c r="B43" s="31">
        <v>32</v>
      </c>
      <c r="C43" s="69" t="s">
        <v>149</v>
      </c>
      <c r="D43" s="69"/>
      <c r="E43" s="69" t="s">
        <v>101</v>
      </c>
      <c r="F43" s="69"/>
      <c r="G43"/>
      <c r="H43"/>
      <c r="I43"/>
    </row>
    <row r="44" spans="2:9" x14ac:dyDescent="0.25">
      <c r="B44" s="31">
        <v>33</v>
      </c>
      <c r="C44" s="69" t="s">
        <v>144</v>
      </c>
      <c r="D44" s="69"/>
      <c r="E44" s="69" t="s">
        <v>101</v>
      </c>
      <c r="F44" s="69"/>
      <c r="G44"/>
      <c r="H44"/>
      <c r="I44"/>
    </row>
    <row r="45" spans="2:9" x14ac:dyDescent="0.25">
      <c r="B45" s="31">
        <v>34</v>
      </c>
      <c r="C45" s="69" t="s">
        <v>84</v>
      </c>
      <c r="D45" s="69"/>
      <c r="E45" s="69" t="s">
        <v>101</v>
      </c>
      <c r="F45" s="69"/>
      <c r="G45"/>
      <c r="H45"/>
      <c r="I45"/>
    </row>
    <row r="46" spans="2:9" x14ac:dyDescent="0.25">
      <c r="B46" s="33"/>
      <c r="C46" s="34"/>
      <c r="D46" s="34"/>
      <c r="E46" s="34"/>
      <c r="F46" s="34"/>
    </row>
    <row r="47" spans="2:9" x14ac:dyDescent="0.25">
      <c r="B47" s="33"/>
      <c r="C47" s="34"/>
      <c r="D47" s="34"/>
      <c r="E47" s="34"/>
      <c r="F47" s="34"/>
    </row>
    <row r="48" spans="2:9" x14ac:dyDescent="0.25">
      <c r="B48" s="33"/>
      <c r="C48" s="34"/>
      <c r="D48" s="34"/>
      <c r="E48" s="34"/>
      <c r="F48" s="34"/>
    </row>
    <row r="49" spans="2:6" x14ac:dyDescent="0.25">
      <c r="B49" s="33"/>
      <c r="C49" s="34"/>
      <c r="D49" s="34"/>
      <c r="E49" s="34"/>
      <c r="F49" s="34"/>
    </row>
    <row r="50" spans="2:6" x14ac:dyDescent="0.25">
      <c r="B50" s="33"/>
      <c r="C50" s="34"/>
      <c r="D50" s="34"/>
      <c r="E50" s="34"/>
      <c r="F50" s="34"/>
    </row>
    <row r="51" spans="2:6" x14ac:dyDescent="0.25">
      <c r="B51" s="33"/>
      <c r="C51" s="34"/>
      <c r="D51" s="34"/>
      <c r="E51" s="34"/>
      <c r="F51" s="34"/>
    </row>
    <row r="52" spans="2:6" x14ac:dyDescent="0.25">
      <c r="B52" s="33"/>
      <c r="C52" s="34"/>
      <c r="D52" s="34"/>
      <c r="E52" s="34"/>
      <c r="F52" s="34"/>
    </row>
    <row r="53" spans="2:6" x14ac:dyDescent="0.25">
      <c r="B53" s="33"/>
      <c r="C53" s="34"/>
      <c r="D53" s="34"/>
      <c r="E53" s="34"/>
      <c r="F53" s="34"/>
    </row>
    <row r="54" spans="2:6" x14ac:dyDescent="0.25">
      <c r="B54" s="33"/>
      <c r="C54" s="34"/>
      <c r="D54" s="34"/>
      <c r="E54" s="34"/>
      <c r="F54" s="34"/>
    </row>
    <row r="55" spans="2:6" x14ac:dyDescent="0.25">
      <c r="B55" s="33"/>
      <c r="C55" s="34"/>
      <c r="D55" s="34"/>
      <c r="E55" s="34"/>
      <c r="F55" s="34"/>
    </row>
    <row r="56" spans="2:6" x14ac:dyDescent="0.25">
      <c r="B56" s="33"/>
      <c r="C56" s="34"/>
      <c r="D56" s="34"/>
      <c r="E56" s="34"/>
      <c r="F56" s="34"/>
    </row>
    <row r="57" spans="2:6" x14ac:dyDescent="0.25">
      <c r="B57" s="33"/>
      <c r="C57" s="34"/>
      <c r="D57" s="34"/>
      <c r="E57" s="34"/>
      <c r="F57" s="34"/>
    </row>
    <row r="58" spans="2:6" x14ac:dyDescent="0.25">
      <c r="B58" s="33"/>
      <c r="C58" s="34"/>
      <c r="D58" s="34"/>
      <c r="E58" s="34"/>
      <c r="F58" s="34"/>
    </row>
    <row r="59" spans="2:6" x14ac:dyDescent="0.25">
      <c r="B59" s="33"/>
      <c r="C59" s="34"/>
      <c r="D59" s="34"/>
      <c r="E59" s="34"/>
      <c r="F59" s="34"/>
    </row>
    <row r="60" spans="2:6" x14ac:dyDescent="0.25">
      <c r="B60" s="33"/>
      <c r="C60" s="34"/>
      <c r="D60" s="34"/>
      <c r="E60" s="34"/>
      <c r="F60" s="34"/>
    </row>
    <row r="61" spans="2:6" x14ac:dyDescent="0.25">
      <c r="B61" s="33"/>
      <c r="C61" s="34"/>
      <c r="D61" s="34"/>
      <c r="E61" s="34"/>
      <c r="F61" s="34"/>
    </row>
    <row r="62" spans="2:6" x14ac:dyDescent="0.25">
      <c r="B62" s="33"/>
      <c r="C62" s="34"/>
      <c r="D62" s="34"/>
      <c r="E62" s="34"/>
      <c r="F62" s="34"/>
    </row>
    <row r="63" spans="2:6" x14ac:dyDescent="0.25">
      <c r="B63" s="33"/>
      <c r="C63" s="34"/>
      <c r="D63" s="34"/>
      <c r="E63" s="34"/>
      <c r="F63" s="34"/>
    </row>
    <row r="64" spans="2:6" x14ac:dyDescent="0.25">
      <c r="B64" s="33"/>
      <c r="C64" s="34"/>
      <c r="D64" s="34"/>
      <c r="E64" s="34"/>
      <c r="F64" s="34"/>
    </row>
  </sheetData>
  <mergeCells count="81">
    <mergeCell ref="C31:D31"/>
    <mergeCell ref="E31:F31"/>
    <mergeCell ref="C32:D32"/>
    <mergeCell ref="E32:F32"/>
    <mergeCell ref="C33:D33"/>
    <mergeCell ref="E33:F33"/>
    <mergeCell ref="C34:D34"/>
    <mergeCell ref="E34:F34"/>
    <mergeCell ref="E35:F35"/>
    <mergeCell ref="C35:D35"/>
    <mergeCell ref="C36:D36"/>
    <mergeCell ref="E36:F36"/>
    <mergeCell ref="E37:F37"/>
    <mergeCell ref="C37:D37"/>
    <mergeCell ref="C38:D38"/>
    <mergeCell ref="E38:F38"/>
    <mergeCell ref="E39:F39"/>
    <mergeCell ref="C39:D39"/>
    <mergeCell ref="E40:F40"/>
    <mergeCell ref="C40:D40"/>
    <mergeCell ref="C41:D41"/>
    <mergeCell ref="E41:F41"/>
    <mergeCell ref="E42:F42"/>
    <mergeCell ref="C42:D42"/>
    <mergeCell ref="E43:F43"/>
    <mergeCell ref="C43:D43"/>
    <mergeCell ref="C44:D44"/>
    <mergeCell ref="E44:F44"/>
    <mergeCell ref="E45:F45"/>
    <mergeCell ref="C45:D45"/>
    <mergeCell ref="B2:I2"/>
    <mergeCell ref="B7:C7"/>
    <mergeCell ref="D7:I7"/>
    <mergeCell ref="B8:C8"/>
    <mergeCell ref="D8:I8"/>
    <mergeCell ref="H10:I11"/>
    <mergeCell ref="B10:F10"/>
    <mergeCell ref="C11:D11"/>
    <mergeCell ref="E11:F11"/>
    <mergeCell ref="H12:I12"/>
    <mergeCell ref="E12:F12"/>
    <mergeCell ref="C12:D12"/>
    <mergeCell ref="E13:F13"/>
    <mergeCell ref="H13:I13"/>
    <mergeCell ref="C13:D13"/>
    <mergeCell ref="C14:D14"/>
    <mergeCell ref="E14:F14"/>
    <mergeCell ref="H14:I14"/>
    <mergeCell ref="C15:D15"/>
    <mergeCell ref="H15:I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22:F22"/>
    <mergeCell ref="C22:D22"/>
    <mergeCell ref="C23:D23"/>
    <mergeCell ref="E23:F23"/>
    <mergeCell ref="C24:D24"/>
    <mergeCell ref="E24:F24"/>
    <mergeCell ref="C25:D25"/>
    <mergeCell ref="E25:F25"/>
    <mergeCell ref="E29:F29"/>
    <mergeCell ref="C29:D29"/>
    <mergeCell ref="E30:F30"/>
    <mergeCell ref="C30:D30"/>
    <mergeCell ref="E26:F26"/>
    <mergeCell ref="C26:D26"/>
    <mergeCell ref="E27:F27"/>
    <mergeCell ref="C27:D27"/>
    <mergeCell ref="E28:F28"/>
    <mergeCell ref="C28:D28"/>
  </mergeCells>
  <conditionalFormatting sqref="B5">
    <cfRule type="expression" dxfId="49" priority="13">
      <formula>B5=""</formula>
    </cfRule>
  </conditionalFormatting>
  <conditionalFormatting sqref="C5">
    <cfRule type="expression" dxfId="48" priority="38">
      <formula>C5=""</formula>
    </cfRule>
  </conditionalFormatting>
  <conditionalFormatting sqref="E5">
    <cfRule type="expression" dxfId="47" priority="64">
      <formula>E5=""</formula>
    </cfRule>
  </conditionalFormatting>
  <conditionalFormatting sqref="D5">
    <cfRule type="expression" dxfId="46" priority="103">
      <formula>D5=""</formula>
    </cfRule>
  </conditionalFormatting>
  <conditionalFormatting sqref="D7:I8">
    <cfRule type="expression" dxfId="45" priority="136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75" orientation="portrait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(Q01 - Ida)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45</v>
      </c>
      <c r="C7" s="28" t="s">
        <v>46</v>
      </c>
      <c r="D7" s="28" t="s">
        <v>54</v>
      </c>
      <c r="E7" s="28" t="s">
        <v>55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>Media</v>
      </c>
      <c r="E18" s="47">
        <v>4</v>
      </c>
      <c r="F18" s="46" t="str">
        <f>IFERROR(IF(G18=0,"",IF(G18&lt;_xlfn.PERCENTILE.INC(($E$13:$E$36,$G$13:$G$36,$I$13:$I$36),0.2),"Baja",IF(G18&lt;_xlfn.PERCENTILE.INC(($E$13:$E$36,$G$13:$G$36,$I$13:$I$36),0.75),"Media","Alta"))),"-")</f>
        <v>Baja</v>
      </c>
      <c r="G18" s="47">
        <v>3</v>
      </c>
      <c r="H18" s="46" t="str">
        <f>IFERROR(IF(I18=0,"",IF(I18&lt;_xlfn.PERCENTILE.INC(($E$13:$E$36,$G$13:$G$36,$I$13:$I$36),0.2),"Baja",IF(I18&lt;_xlfn.PERCENTILE.INC(($E$13:$E$36,$G$13:$G$36,$I$13:$I$36),0.75),"Media","Alta"))),"-")</f>
        <v>Baja</v>
      </c>
      <c r="I18" s="47">
        <v>2</v>
      </c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>Media</v>
      </c>
      <c r="E19" s="44">
        <v>6</v>
      </c>
      <c r="F19" s="43" t="str">
        <f>IFERROR(IF(G19=0,"",IF(G19&lt;_xlfn.PERCENTILE.INC(($E$13:$E$36,$G$13:$G$36,$I$13:$I$36),0.2),"Baja",IF(G19&lt;_xlfn.PERCENTILE.INC(($E$13:$E$36,$G$13:$G$36,$I$13:$I$36),0.75),"Media","Alta"))),"-")</f>
        <v>Media</v>
      </c>
      <c r="G19" s="44">
        <v>6</v>
      </c>
      <c r="H19" s="43" t="str">
        <f>IFERROR(IF(I19=0,"",IF(I19&lt;_xlfn.PERCENTILE.INC(($E$13:$E$36,$G$13:$G$36,$I$13:$I$36),0.2),"Baja",IF(I19&lt;_xlfn.PERCENTILE.INC(($E$13:$E$36,$G$13:$G$36,$I$13:$I$36),0.75),"Media","Alta"))),"-")</f>
        <v>Media</v>
      </c>
      <c r="I19" s="44">
        <v>4</v>
      </c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>Alta</v>
      </c>
      <c r="E20" s="47">
        <v>9</v>
      </c>
      <c r="F20" s="46" t="str">
        <f>IFERROR(IF(G20=0,"",IF(G20&lt;_xlfn.PERCENTILE.INC(($E$13:$E$36,$G$13:$G$36,$I$13:$I$36),0.2),"Baja",IF(G20&lt;_xlfn.PERCENTILE.INC(($E$13:$E$36,$G$13:$G$36,$I$13:$I$36),0.75),"Media","Alta"))),"-")</f>
        <v>Media</v>
      </c>
      <c r="G20" s="47">
        <v>6</v>
      </c>
      <c r="H20" s="46" t="str">
        <f>IFERROR(IF(I20=0,"",IF(I20&lt;_xlfn.PERCENTILE.INC(($E$13:$E$36,$G$13:$G$36,$I$13:$I$36),0.2),"Baja",IF(I20&lt;_xlfn.PERCENTILE.INC(($E$13:$E$36,$G$13:$G$36,$I$13:$I$36),0.75),"Media","Alta"))),"-")</f>
        <v>Media</v>
      </c>
      <c r="I20" s="47">
        <v>4</v>
      </c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>Alta</v>
      </c>
      <c r="E21" s="44">
        <v>9</v>
      </c>
      <c r="F21" s="43" t="str">
        <f>IFERROR(IF(G21=0,"",IF(G21&lt;_xlfn.PERCENTILE.INC(($E$13:$E$36,$G$13:$G$36,$I$13:$I$36),0.2),"Baja",IF(G21&lt;_xlfn.PERCENTILE.INC(($E$13:$E$36,$G$13:$G$36,$I$13:$I$36),0.75),"Media","Alta"))),"-")</f>
        <v>Media</v>
      </c>
      <c r="G21" s="44">
        <v>6</v>
      </c>
      <c r="H21" s="43" t="str">
        <f>IFERROR(IF(I21=0,"",IF(I21&lt;_xlfn.PERCENTILE.INC(($E$13:$E$36,$G$13:$G$36,$I$13:$I$36),0.2),"Baja",IF(I21&lt;_xlfn.PERCENTILE.INC(($E$13:$E$36,$G$13:$G$36,$I$13:$I$36),0.75),"Media","Alta"))),"-")</f>
        <v>Media</v>
      </c>
      <c r="I21" s="44">
        <v>4</v>
      </c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>Alta</v>
      </c>
      <c r="E22" s="47">
        <v>9</v>
      </c>
      <c r="F22" s="46" t="str">
        <f>IFERROR(IF(G22=0,"",IF(G22&lt;_xlfn.PERCENTILE.INC(($E$13:$E$36,$G$13:$G$36,$I$13:$I$36),0.2),"Baja",IF(G22&lt;_xlfn.PERCENTILE.INC(($E$13:$E$36,$G$13:$G$36,$I$13:$I$36),0.75),"Media","Alta"))),"-")</f>
        <v>Media</v>
      </c>
      <c r="G22" s="47">
        <v>6</v>
      </c>
      <c r="H22" s="46" t="str">
        <f>IFERROR(IF(I22=0,"",IF(I22&lt;_xlfn.PERCENTILE.INC(($E$13:$E$36,$G$13:$G$36,$I$13:$I$36),0.2),"Baja",IF(I22&lt;_xlfn.PERCENTILE.INC(($E$13:$E$36,$G$13:$G$36,$I$13:$I$36),0.75),"Media","Alta"))),"-")</f>
        <v>Media</v>
      </c>
      <c r="I22" s="47">
        <v>4</v>
      </c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>Alta</v>
      </c>
      <c r="E23" s="44">
        <v>7</v>
      </c>
      <c r="F23" s="43" t="str">
        <f>IFERROR(IF(G23=0,"",IF(G23&lt;_xlfn.PERCENTILE.INC(($E$13:$E$36,$G$13:$G$36,$I$13:$I$36),0.2),"Baja",IF(G23&lt;_xlfn.PERCENTILE.INC(($E$13:$E$36,$G$13:$G$36,$I$13:$I$36),0.75),"Media","Alta"))),"-")</f>
        <v>Media</v>
      </c>
      <c r="G23" s="44">
        <v>6</v>
      </c>
      <c r="H23" s="43" t="str">
        <f>IFERROR(IF(I23=0,"",IF(I23&lt;_xlfn.PERCENTILE.INC(($E$13:$E$36,$G$13:$G$36,$I$13:$I$36),0.2),"Baja",IF(I23&lt;_xlfn.PERCENTILE.INC(($E$13:$E$36,$G$13:$G$36,$I$13:$I$36),0.75),"Media","Alta"))),"-")</f>
        <v>Media</v>
      </c>
      <c r="I23" s="44">
        <v>5</v>
      </c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>Alta</v>
      </c>
      <c r="E24" s="47">
        <v>7</v>
      </c>
      <c r="F24" s="46" t="str">
        <f>IFERROR(IF(G24=0,"",IF(G24&lt;_xlfn.PERCENTILE.INC(($E$13:$E$36,$G$13:$G$36,$I$13:$I$36),0.2),"Baja",IF(G24&lt;_xlfn.PERCENTILE.INC(($E$13:$E$36,$G$13:$G$36,$I$13:$I$36),0.75),"Media","Alta"))),"-")</f>
        <v>Media</v>
      </c>
      <c r="G24" s="47">
        <v>6</v>
      </c>
      <c r="H24" s="46" t="str">
        <f>IFERROR(IF(I24=0,"",IF(I24&lt;_xlfn.PERCENTILE.INC(($E$13:$E$36,$G$13:$G$36,$I$13:$I$36),0.2),"Baja",IF(I24&lt;_xlfn.PERCENTILE.INC(($E$13:$E$36,$G$13:$G$36,$I$13:$I$36),0.75),"Media","Alta"))),"-")</f>
        <v>Media</v>
      </c>
      <c r="I24" s="47">
        <v>5</v>
      </c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>Alta</v>
      </c>
      <c r="E25" s="44">
        <v>7</v>
      </c>
      <c r="F25" s="43" t="str">
        <f>IFERROR(IF(G25=0,"",IF(G25&lt;_xlfn.PERCENTILE.INC(($E$13:$E$36,$G$13:$G$36,$I$13:$I$36),0.2),"Baja",IF(G25&lt;_xlfn.PERCENTILE.INC(($E$13:$E$36,$G$13:$G$36,$I$13:$I$36),0.75),"Media","Alta"))),"-")</f>
        <v>Media</v>
      </c>
      <c r="G25" s="44">
        <v>6</v>
      </c>
      <c r="H25" s="43" t="str">
        <f>IFERROR(IF(I25=0,"",IF(I25&lt;_xlfn.PERCENTILE.INC(($E$13:$E$36,$G$13:$G$36,$I$13:$I$36),0.2),"Baja",IF(I25&lt;_xlfn.PERCENTILE.INC(($E$13:$E$36,$G$13:$G$36,$I$13:$I$36),0.75),"Media","Alta"))),"-")</f>
        <v>Media</v>
      </c>
      <c r="I25" s="44">
        <v>4</v>
      </c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>Alta</v>
      </c>
      <c r="E26" s="47">
        <v>7</v>
      </c>
      <c r="F26" s="46" t="str">
        <f>IFERROR(IF(G26=0,"",IF(G26&lt;_xlfn.PERCENTILE.INC(($E$13:$E$36,$G$13:$G$36,$I$13:$I$36),0.2),"Baja",IF(G26&lt;_xlfn.PERCENTILE.INC(($E$13:$E$36,$G$13:$G$36,$I$13:$I$36),0.75),"Media","Alta"))),"-")</f>
        <v>Media</v>
      </c>
      <c r="G26" s="47">
        <v>6</v>
      </c>
      <c r="H26" s="46" t="str">
        <f>IFERROR(IF(I26=0,"",IF(I26&lt;_xlfn.PERCENTILE.INC(($E$13:$E$36,$G$13:$G$36,$I$13:$I$36),0.2),"Baja",IF(I26&lt;_xlfn.PERCENTILE.INC(($E$13:$E$36,$G$13:$G$36,$I$13:$I$36),0.75),"Media","Alta"))),"-")</f>
        <v>Media</v>
      </c>
      <c r="I26" s="47">
        <v>4</v>
      </c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>Alta</v>
      </c>
      <c r="E27" s="44">
        <v>7</v>
      </c>
      <c r="F27" s="43" t="str">
        <f>IFERROR(IF(G27=0,"",IF(G27&lt;_xlfn.PERCENTILE.INC(($E$13:$E$36,$G$13:$G$36,$I$13:$I$36),0.2),"Baja",IF(G27&lt;_xlfn.PERCENTILE.INC(($E$13:$E$36,$G$13:$G$36,$I$13:$I$36),0.75),"Media","Alta"))),"-")</f>
        <v>Media</v>
      </c>
      <c r="G27" s="44">
        <v>6</v>
      </c>
      <c r="H27" s="43" t="str">
        <f>IFERROR(IF(I27=0,"",IF(I27&lt;_xlfn.PERCENTILE.INC(($E$13:$E$36,$G$13:$G$36,$I$13:$I$36),0.2),"Baja",IF(I27&lt;_xlfn.PERCENTILE.INC(($E$13:$E$36,$G$13:$G$36,$I$13:$I$36),0.75),"Media","Alta"))),"-")</f>
        <v>Media</v>
      </c>
      <c r="I27" s="44">
        <v>5</v>
      </c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>Alta</v>
      </c>
      <c r="E28" s="47">
        <v>7</v>
      </c>
      <c r="F28" s="46" t="str">
        <f>IFERROR(IF(G28=0,"",IF(G28&lt;_xlfn.PERCENTILE.INC(($E$13:$E$36,$G$13:$G$36,$I$13:$I$36),0.2),"Baja",IF(G28&lt;_xlfn.PERCENTILE.INC(($E$13:$E$36,$G$13:$G$36,$I$13:$I$36),0.75),"Media","Alta"))),"-")</f>
        <v>Media</v>
      </c>
      <c r="G28" s="47">
        <v>6</v>
      </c>
      <c r="H28" s="46" t="str">
        <f>IFERROR(IF(I28=0,"",IF(I28&lt;_xlfn.PERCENTILE.INC(($E$13:$E$36,$G$13:$G$36,$I$13:$I$36),0.2),"Baja",IF(I28&lt;_xlfn.PERCENTILE.INC(($E$13:$E$36,$G$13:$G$36,$I$13:$I$36),0.75),"Media","Alta"))),"-")</f>
        <v>Media</v>
      </c>
      <c r="I28" s="47">
        <v>5</v>
      </c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>Alta</v>
      </c>
      <c r="E29" s="44">
        <v>7</v>
      </c>
      <c r="F29" s="43" t="str">
        <f>IFERROR(IF(G29=0,"",IF(G29&lt;_xlfn.PERCENTILE.INC(($E$13:$E$36,$G$13:$G$36,$I$13:$I$36),0.2),"Baja",IF(G29&lt;_xlfn.PERCENTILE.INC(($E$13:$E$36,$G$13:$G$36,$I$13:$I$36),0.75),"Media","Alta"))),"-")</f>
        <v>Media</v>
      </c>
      <c r="G29" s="44">
        <v>6</v>
      </c>
      <c r="H29" s="43" t="str">
        <f>IFERROR(IF(I29=0,"",IF(I29&lt;_xlfn.PERCENTILE.INC(($E$13:$E$36,$G$13:$G$36,$I$13:$I$36),0.2),"Baja",IF(I29&lt;_xlfn.PERCENTILE.INC(($E$13:$E$36,$G$13:$G$36,$I$13:$I$36),0.75),"Media","Alta"))),"-")</f>
        <v>Media</v>
      </c>
      <c r="I29" s="44">
        <v>5</v>
      </c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>Alta</v>
      </c>
      <c r="E30" s="47">
        <v>8</v>
      </c>
      <c r="F30" s="46" t="str">
        <f>IFERROR(IF(G30=0,"",IF(G30&lt;_xlfn.PERCENTILE.INC(($E$13:$E$36,$G$13:$G$36,$I$13:$I$36),0.2),"Baja",IF(G30&lt;_xlfn.PERCENTILE.INC(($E$13:$E$36,$G$13:$G$36,$I$13:$I$36),0.75),"Media","Alta"))),"-")</f>
        <v>Media</v>
      </c>
      <c r="G30" s="47">
        <v>6</v>
      </c>
      <c r="H30" s="46" t="str">
        <f>IFERROR(IF(I30=0,"",IF(I30&lt;_xlfn.PERCENTILE.INC(($E$13:$E$36,$G$13:$G$36,$I$13:$I$36),0.2),"Baja",IF(I30&lt;_xlfn.PERCENTILE.INC(($E$13:$E$36,$G$13:$G$36,$I$13:$I$36),0.75),"Media","Alta"))),"-")</f>
        <v>Media</v>
      </c>
      <c r="I30" s="47">
        <v>5</v>
      </c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>Alta</v>
      </c>
      <c r="E31" s="44">
        <v>8</v>
      </c>
      <c r="F31" s="43" t="str">
        <f>IFERROR(IF(G31=0,"",IF(G31&lt;_xlfn.PERCENTILE.INC(($E$13:$E$36,$G$13:$G$36,$I$13:$I$36),0.2),"Baja",IF(G31&lt;_xlfn.PERCENTILE.INC(($E$13:$E$36,$G$13:$G$36,$I$13:$I$36),0.75),"Media","Alta"))),"-")</f>
        <v>Alta</v>
      </c>
      <c r="G31" s="44">
        <v>7</v>
      </c>
      <c r="H31" s="43" t="str">
        <f>IFERROR(IF(I31=0,"",IF(I31&lt;_xlfn.PERCENTILE.INC(($E$13:$E$36,$G$13:$G$36,$I$13:$I$36),0.2),"Baja",IF(I31&lt;_xlfn.PERCENTILE.INC(($E$13:$E$36,$G$13:$G$36,$I$13:$I$36),0.75),"Media","Alta"))),"-")</f>
        <v>Media</v>
      </c>
      <c r="I31" s="44">
        <v>4</v>
      </c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>Media</v>
      </c>
      <c r="E32" s="47">
        <v>6</v>
      </c>
      <c r="F32" s="46" t="str">
        <f>IFERROR(IF(G32=0,"",IF(G32&lt;_xlfn.PERCENTILE.INC(($E$13:$E$36,$G$13:$G$36,$I$13:$I$36),0.2),"Baja",IF(G32&lt;_xlfn.PERCENTILE.INC(($E$13:$E$36,$G$13:$G$36,$I$13:$I$36),0.75),"Media","Alta"))),"-")</f>
        <v>Alta</v>
      </c>
      <c r="G32" s="47">
        <v>7</v>
      </c>
      <c r="H32" s="46" t="str">
        <f>IFERROR(IF(I32=0,"",IF(I32&lt;_xlfn.PERCENTILE.INC(($E$13:$E$36,$G$13:$G$36,$I$13:$I$36),0.2),"Baja",IF(I32&lt;_xlfn.PERCENTILE.INC(($E$13:$E$36,$G$13:$G$36,$I$13:$I$36),0.75),"Media","Alta"))),"-")</f>
        <v>Media</v>
      </c>
      <c r="I32" s="47">
        <v>4</v>
      </c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>Media</v>
      </c>
      <c r="E33" s="44">
        <v>4</v>
      </c>
      <c r="F33" s="43" t="str">
        <f>IFERROR(IF(G33=0,"",IF(G33&lt;_xlfn.PERCENTILE.INC(($E$13:$E$36,$G$13:$G$36,$I$13:$I$36),0.2),"Baja",IF(G33&lt;_xlfn.PERCENTILE.INC(($E$13:$E$36,$G$13:$G$36,$I$13:$I$36),0.75),"Media","Alta"))),"-")</f>
        <v>Media</v>
      </c>
      <c r="G33" s="44">
        <v>5</v>
      </c>
      <c r="H33" s="43" t="str">
        <f>IFERROR(IF(I33=0,"",IF(I33&lt;_xlfn.PERCENTILE.INC(($E$13:$E$36,$G$13:$G$36,$I$13:$I$36),0.2),"Baja",IF(I33&lt;_xlfn.PERCENTILE.INC(($E$13:$E$36,$G$13:$G$36,$I$13:$I$36),0.75),"Media","Alta"))),"-")</f>
        <v>Baja</v>
      </c>
      <c r="I33" s="44">
        <v>3</v>
      </c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>Media</v>
      </c>
      <c r="E34" s="47">
        <v>4</v>
      </c>
      <c r="F34" s="46" t="str">
        <f>IFERROR(IF(G34=0,"",IF(G34&lt;_xlfn.PERCENTILE.INC(($E$13:$E$36,$G$13:$G$36,$I$13:$I$36),0.2),"Baja",IF(G34&lt;_xlfn.PERCENTILE.INC(($E$13:$E$36,$G$13:$G$36,$I$13:$I$36),0.75),"Media","Alta"))),"-")</f>
        <v>Baja</v>
      </c>
      <c r="G34" s="47">
        <v>3</v>
      </c>
      <c r="H34" s="46" t="str">
        <f>IFERROR(IF(I34=0,"",IF(I34&lt;_xlfn.PERCENTILE.INC(($E$13:$E$36,$G$13:$G$36,$I$13:$I$36),0.2),"Baja",IF(I34&lt;_xlfn.PERCENTILE.INC(($E$13:$E$36,$G$13:$G$36,$I$13:$I$36),0.75),"Media","Alta"))),"-")</f>
        <v>Baja</v>
      </c>
      <c r="I34" s="47">
        <v>2</v>
      </c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>Baja</v>
      </c>
      <c r="E35" s="44">
        <v>1</v>
      </c>
      <c r="F35" s="43" t="str">
        <f>IFERROR(IF(G35=0,"",IF(G35&lt;_xlfn.PERCENTILE.INC(($E$13:$E$36,$G$13:$G$36,$I$13:$I$36),0.2),"Baja",IF(G35&lt;_xlfn.PERCENTILE.INC(($E$13:$E$36,$G$13:$G$36,$I$13:$I$36),0.75),"Media","Alta"))),"-")</f>
        <v>Baja</v>
      </c>
      <c r="G35" s="44">
        <v>1</v>
      </c>
      <c r="H35" s="43" t="str">
        <f>IFERROR(IF(I35=0,"",IF(I35&lt;_xlfn.PERCENTILE.INC(($E$13:$E$36,$G$13:$G$36,$I$13:$I$36),0.2),"Baja",IF(I35&lt;_xlfn.PERCENTILE.INC(($E$13:$E$36,$G$13:$G$36,$I$13:$I$36),0.75),"Media","Alta"))),"-")</f>
        <v>Baja</v>
      </c>
      <c r="I35" s="44">
        <v>1</v>
      </c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117</v>
      </c>
      <c r="F37" s="48"/>
      <c r="G37" s="49">
        <f>+SUM(G13:G36)</f>
        <v>98</v>
      </c>
      <c r="H37" s="48"/>
      <c r="I37" s="49">
        <f>+SUM(I13:I36)</f>
        <v>70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44" priority="7">
      <formula>B7=""</formula>
    </cfRule>
  </conditionalFormatting>
  <conditionalFormatting sqref="C7">
    <cfRule type="expression" dxfId="43" priority="45">
      <formula>C7=""</formula>
    </cfRule>
  </conditionalFormatting>
  <conditionalFormatting sqref="F7">
    <cfRule type="expression" dxfId="42" priority="86">
      <formula>F7=""</formula>
    </cfRule>
  </conditionalFormatting>
  <conditionalFormatting sqref="E7">
    <cfRule type="expression" dxfId="41" priority="106">
      <formula>E7=""</formula>
    </cfRule>
  </conditionalFormatting>
  <conditionalFormatting sqref="D7">
    <cfRule type="expression" dxfId="40" priority="129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I37"/>
  <sheetViews>
    <sheetView zoomScale="70" zoomScaleNormal="70" workbookViewId="0">
      <selection activeCell="I7" sqref="I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(Q01 - Regreso)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45</v>
      </c>
      <c r="C7" s="28" t="s">
        <v>48</v>
      </c>
      <c r="D7" s="28" t="s">
        <v>55</v>
      </c>
      <c r="E7" s="28" t="s">
        <v>54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>Media</v>
      </c>
      <c r="E18" s="47">
        <v>5</v>
      </c>
      <c r="F18" s="46" t="str">
        <f>IFERROR(IF(G18=0,"",IF(G18&lt;_xlfn.PERCENTILE.INC(($E$13:$E$36,$G$13:$G$36,$I$13:$I$36),0.2),"Baja",IF(G18&lt;_xlfn.PERCENTILE.INC(($E$13:$E$36,$G$13:$G$36,$I$13:$I$36),0.75),"Media","Alta"))),"-")</f>
        <v>Baja</v>
      </c>
      <c r="G18" s="47">
        <v>2</v>
      </c>
      <c r="H18" s="46" t="str">
        <f>IFERROR(IF(I18=0,"",IF(I18&lt;_xlfn.PERCENTILE.INC(($E$13:$E$36,$G$13:$G$36,$I$13:$I$36),0.2),"Baja",IF(I18&lt;_xlfn.PERCENTILE.INC(($E$13:$E$36,$G$13:$G$36,$I$13:$I$36),0.75),"Media","Alta"))),"-")</f>
        <v>Baja</v>
      </c>
      <c r="I18" s="47">
        <v>2</v>
      </c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>Alta</v>
      </c>
      <c r="E19" s="44">
        <v>8</v>
      </c>
      <c r="F19" s="43" t="str">
        <f>IFERROR(IF(G19=0,"",IF(G19&lt;_xlfn.PERCENTILE.INC(($E$13:$E$36,$G$13:$G$36,$I$13:$I$36),0.2),"Baja",IF(G19&lt;_xlfn.PERCENTILE.INC(($E$13:$E$36,$G$13:$G$36,$I$13:$I$36),0.75),"Media","Alta"))),"-")</f>
        <v>Alta</v>
      </c>
      <c r="G19" s="44">
        <v>7</v>
      </c>
      <c r="H19" s="43" t="str">
        <f>IFERROR(IF(I19=0,"",IF(I19&lt;_xlfn.PERCENTILE.INC(($E$13:$E$36,$G$13:$G$36,$I$13:$I$36),0.2),"Baja",IF(I19&lt;_xlfn.PERCENTILE.INC(($E$13:$E$36,$G$13:$G$36,$I$13:$I$36),0.75),"Media","Alta"))),"-")</f>
        <v>Media</v>
      </c>
      <c r="I19" s="44">
        <v>4</v>
      </c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>Alta</v>
      </c>
      <c r="E20" s="47">
        <v>10</v>
      </c>
      <c r="F20" s="46" t="str">
        <f>IFERROR(IF(G20=0,"",IF(G20&lt;_xlfn.PERCENTILE.INC(($E$13:$E$36,$G$13:$G$36,$I$13:$I$36),0.2),"Baja",IF(G20&lt;_xlfn.PERCENTILE.INC(($E$13:$E$36,$G$13:$G$36,$I$13:$I$36),0.75),"Media","Alta"))),"-")</f>
        <v>Alta</v>
      </c>
      <c r="G20" s="47">
        <v>7</v>
      </c>
      <c r="H20" s="46" t="str">
        <f>IFERROR(IF(I20=0,"",IF(I20&lt;_xlfn.PERCENTILE.INC(($E$13:$E$36,$G$13:$G$36,$I$13:$I$36),0.2),"Baja",IF(I20&lt;_xlfn.PERCENTILE.INC(($E$13:$E$36,$G$13:$G$36,$I$13:$I$36),0.75),"Media","Alta"))),"-")</f>
        <v>Media</v>
      </c>
      <c r="I20" s="47">
        <v>5</v>
      </c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>Alta</v>
      </c>
      <c r="E21" s="44">
        <v>10</v>
      </c>
      <c r="F21" s="43" t="str">
        <f>IFERROR(IF(G21=0,"",IF(G21&lt;_xlfn.PERCENTILE.INC(($E$13:$E$36,$G$13:$G$36,$I$13:$I$36),0.2),"Baja",IF(G21&lt;_xlfn.PERCENTILE.INC(($E$13:$E$36,$G$13:$G$36,$I$13:$I$36),0.75),"Media","Alta"))),"-")</f>
        <v>Media</v>
      </c>
      <c r="G21" s="44">
        <v>6</v>
      </c>
      <c r="H21" s="43" t="str">
        <f>IFERROR(IF(I21=0,"",IF(I21&lt;_xlfn.PERCENTILE.INC(($E$13:$E$36,$G$13:$G$36,$I$13:$I$36),0.2),"Baja",IF(I21&lt;_xlfn.PERCENTILE.INC(($E$13:$E$36,$G$13:$G$36,$I$13:$I$36),0.75),"Media","Alta"))),"-")</f>
        <v>Media</v>
      </c>
      <c r="I21" s="44">
        <v>5</v>
      </c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>Alta</v>
      </c>
      <c r="E22" s="47">
        <v>10</v>
      </c>
      <c r="F22" s="46" t="str">
        <f>IFERROR(IF(G22=0,"",IF(G22&lt;_xlfn.PERCENTILE.INC(($E$13:$E$36,$G$13:$G$36,$I$13:$I$36),0.2),"Baja",IF(G22&lt;_xlfn.PERCENTILE.INC(($E$13:$E$36,$G$13:$G$36,$I$13:$I$36),0.75),"Media","Alta"))),"-")</f>
        <v>Media</v>
      </c>
      <c r="G22" s="47">
        <v>6</v>
      </c>
      <c r="H22" s="46" t="str">
        <f>IFERROR(IF(I22=0,"",IF(I22&lt;_xlfn.PERCENTILE.INC(($E$13:$E$36,$G$13:$G$36,$I$13:$I$36),0.2),"Baja",IF(I22&lt;_xlfn.PERCENTILE.INC(($E$13:$E$36,$G$13:$G$36,$I$13:$I$36),0.75),"Media","Alta"))),"-")</f>
        <v>Media</v>
      </c>
      <c r="I22" s="47">
        <v>4</v>
      </c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>Alta</v>
      </c>
      <c r="E23" s="44">
        <v>8</v>
      </c>
      <c r="F23" s="43" t="str">
        <f>IFERROR(IF(G23=0,"",IF(G23&lt;_xlfn.PERCENTILE.INC(($E$13:$E$36,$G$13:$G$36,$I$13:$I$36),0.2),"Baja",IF(G23&lt;_xlfn.PERCENTILE.INC(($E$13:$E$36,$G$13:$G$36,$I$13:$I$36),0.75),"Media","Alta"))),"-")</f>
        <v>Media</v>
      </c>
      <c r="G23" s="44">
        <v>6</v>
      </c>
      <c r="H23" s="43" t="str">
        <f>IFERROR(IF(I23=0,"",IF(I23&lt;_xlfn.PERCENTILE.INC(($E$13:$E$36,$G$13:$G$36,$I$13:$I$36),0.2),"Baja",IF(I23&lt;_xlfn.PERCENTILE.INC(($E$13:$E$36,$G$13:$G$36,$I$13:$I$36),0.75),"Media","Alta"))),"-")</f>
        <v>Media</v>
      </c>
      <c r="I23" s="44">
        <v>6</v>
      </c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>Alta</v>
      </c>
      <c r="E24" s="47">
        <v>8</v>
      </c>
      <c r="F24" s="46" t="str">
        <f>IFERROR(IF(G24=0,"",IF(G24&lt;_xlfn.PERCENTILE.INC(($E$13:$E$36,$G$13:$G$36,$I$13:$I$36),0.2),"Baja",IF(G24&lt;_xlfn.PERCENTILE.INC(($E$13:$E$36,$G$13:$G$36,$I$13:$I$36),0.75),"Media","Alta"))),"-")</f>
        <v>Media</v>
      </c>
      <c r="G24" s="47">
        <v>6</v>
      </c>
      <c r="H24" s="46" t="str">
        <f>IFERROR(IF(I24=0,"",IF(I24&lt;_xlfn.PERCENTILE.INC(($E$13:$E$36,$G$13:$G$36,$I$13:$I$36),0.2),"Baja",IF(I24&lt;_xlfn.PERCENTILE.INC(($E$13:$E$36,$G$13:$G$36,$I$13:$I$36),0.75),"Media","Alta"))),"-")</f>
        <v>Media</v>
      </c>
      <c r="I24" s="47">
        <v>4</v>
      </c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>Alta</v>
      </c>
      <c r="E25" s="44">
        <v>7</v>
      </c>
      <c r="F25" s="43" t="str">
        <f>IFERROR(IF(G25=0,"",IF(G25&lt;_xlfn.PERCENTILE.INC(($E$13:$E$36,$G$13:$G$36,$I$13:$I$36),0.2),"Baja",IF(G25&lt;_xlfn.PERCENTILE.INC(($E$13:$E$36,$G$13:$G$36,$I$13:$I$36),0.75),"Media","Alta"))),"-")</f>
        <v>Media</v>
      </c>
      <c r="G25" s="44">
        <v>6</v>
      </c>
      <c r="H25" s="43" t="str">
        <f>IFERROR(IF(I25=0,"",IF(I25&lt;_xlfn.PERCENTILE.INC(($E$13:$E$36,$G$13:$G$36,$I$13:$I$36),0.2),"Baja",IF(I25&lt;_xlfn.PERCENTILE.INC(($E$13:$E$36,$G$13:$G$36,$I$13:$I$36),0.75),"Media","Alta"))),"-")</f>
        <v>Media</v>
      </c>
      <c r="I25" s="44">
        <v>5</v>
      </c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>Alta</v>
      </c>
      <c r="E26" s="47">
        <v>7</v>
      </c>
      <c r="F26" s="46" t="str">
        <f>IFERROR(IF(G26=0,"",IF(G26&lt;_xlfn.PERCENTILE.INC(($E$13:$E$36,$G$13:$G$36,$I$13:$I$36),0.2),"Baja",IF(G26&lt;_xlfn.PERCENTILE.INC(($E$13:$E$36,$G$13:$G$36,$I$13:$I$36),0.75),"Media","Alta"))),"-")</f>
        <v>Media</v>
      </c>
      <c r="G26" s="47">
        <v>6</v>
      </c>
      <c r="H26" s="46" t="str">
        <f>IFERROR(IF(I26=0,"",IF(I26&lt;_xlfn.PERCENTILE.INC(($E$13:$E$36,$G$13:$G$36,$I$13:$I$36),0.2),"Baja",IF(I26&lt;_xlfn.PERCENTILE.INC(($E$13:$E$36,$G$13:$G$36,$I$13:$I$36),0.75),"Media","Alta"))),"-")</f>
        <v>Media</v>
      </c>
      <c r="I26" s="47">
        <v>5</v>
      </c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>Alta</v>
      </c>
      <c r="E27" s="44">
        <v>7</v>
      </c>
      <c r="F27" s="43" t="str">
        <f>IFERROR(IF(G27=0,"",IF(G27&lt;_xlfn.PERCENTILE.INC(($E$13:$E$36,$G$13:$G$36,$I$13:$I$36),0.2),"Baja",IF(G27&lt;_xlfn.PERCENTILE.INC(($E$13:$E$36,$G$13:$G$36,$I$13:$I$36),0.75),"Media","Alta"))),"-")</f>
        <v>Media</v>
      </c>
      <c r="G27" s="44">
        <v>6</v>
      </c>
      <c r="H27" s="43" t="str">
        <f>IFERROR(IF(I27=0,"",IF(I27&lt;_xlfn.PERCENTILE.INC(($E$13:$E$36,$G$13:$G$36,$I$13:$I$36),0.2),"Baja",IF(I27&lt;_xlfn.PERCENTILE.INC(($E$13:$E$36,$G$13:$G$36,$I$13:$I$36),0.75),"Media","Alta"))),"-")</f>
        <v>Media</v>
      </c>
      <c r="I27" s="44">
        <v>5</v>
      </c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>Alta</v>
      </c>
      <c r="E28" s="47">
        <v>7</v>
      </c>
      <c r="F28" s="46" t="str">
        <f>IFERROR(IF(G28=0,"",IF(G28&lt;_xlfn.PERCENTILE.INC(($E$13:$E$36,$G$13:$G$36,$I$13:$I$36),0.2),"Baja",IF(G28&lt;_xlfn.PERCENTILE.INC(($E$13:$E$36,$G$13:$G$36,$I$13:$I$36),0.75),"Media","Alta"))),"-")</f>
        <v>Media</v>
      </c>
      <c r="G28" s="47">
        <v>6</v>
      </c>
      <c r="H28" s="46" t="str">
        <f>IFERROR(IF(I28=0,"",IF(I28&lt;_xlfn.PERCENTILE.INC(($E$13:$E$36,$G$13:$G$36,$I$13:$I$36),0.2),"Baja",IF(I28&lt;_xlfn.PERCENTILE.INC(($E$13:$E$36,$G$13:$G$36,$I$13:$I$36),0.75),"Media","Alta"))),"-")</f>
        <v>Media</v>
      </c>
      <c r="I28" s="47">
        <v>5</v>
      </c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>Alta</v>
      </c>
      <c r="E29" s="44">
        <v>7</v>
      </c>
      <c r="F29" s="43" t="str">
        <f>IFERROR(IF(G29=0,"",IF(G29&lt;_xlfn.PERCENTILE.INC(($E$13:$E$36,$G$13:$G$36,$I$13:$I$36),0.2),"Baja",IF(G29&lt;_xlfn.PERCENTILE.INC(($E$13:$E$36,$G$13:$G$36,$I$13:$I$36),0.75),"Media","Alta"))),"-")</f>
        <v>Media</v>
      </c>
      <c r="G29" s="44">
        <v>6</v>
      </c>
      <c r="H29" s="43" t="str">
        <f>IFERROR(IF(I29=0,"",IF(I29&lt;_xlfn.PERCENTILE.INC(($E$13:$E$36,$G$13:$G$36,$I$13:$I$36),0.2),"Baja",IF(I29&lt;_xlfn.PERCENTILE.INC(($E$13:$E$36,$G$13:$G$36,$I$13:$I$36),0.75),"Media","Alta"))),"-")</f>
        <v>Media</v>
      </c>
      <c r="I29" s="44">
        <v>4</v>
      </c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>Media</v>
      </c>
      <c r="E30" s="47">
        <v>6</v>
      </c>
      <c r="F30" s="46" t="str">
        <f>IFERROR(IF(G30=0,"",IF(G30&lt;_xlfn.PERCENTILE.INC(($E$13:$E$36,$G$13:$G$36,$I$13:$I$36),0.2),"Baja",IF(G30&lt;_xlfn.PERCENTILE.INC(($E$13:$E$36,$G$13:$G$36,$I$13:$I$36),0.75),"Media","Alta"))),"-")</f>
        <v>Alta</v>
      </c>
      <c r="G30" s="47">
        <v>7</v>
      </c>
      <c r="H30" s="46" t="str">
        <f>IFERROR(IF(I30=0,"",IF(I30&lt;_xlfn.PERCENTILE.INC(($E$13:$E$36,$G$13:$G$36,$I$13:$I$36),0.2),"Baja",IF(I30&lt;_xlfn.PERCENTILE.INC(($E$13:$E$36,$G$13:$G$36,$I$13:$I$36),0.75),"Media","Alta"))),"-")</f>
        <v>Media</v>
      </c>
      <c r="I30" s="47">
        <v>5</v>
      </c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>Media</v>
      </c>
      <c r="E31" s="44">
        <v>6</v>
      </c>
      <c r="F31" s="43" t="str">
        <f>IFERROR(IF(G31=0,"",IF(G31&lt;_xlfn.PERCENTILE.INC(($E$13:$E$36,$G$13:$G$36,$I$13:$I$36),0.2),"Baja",IF(G31&lt;_xlfn.PERCENTILE.INC(($E$13:$E$36,$G$13:$G$36,$I$13:$I$36),0.75),"Media","Alta"))),"-")</f>
        <v>Alta</v>
      </c>
      <c r="G31" s="44">
        <v>7</v>
      </c>
      <c r="H31" s="43" t="str">
        <f>IFERROR(IF(I31=0,"",IF(I31&lt;_xlfn.PERCENTILE.INC(($E$13:$E$36,$G$13:$G$36,$I$13:$I$36),0.2),"Baja",IF(I31&lt;_xlfn.PERCENTILE.INC(($E$13:$E$36,$G$13:$G$36,$I$13:$I$36),0.75),"Media","Alta"))),"-")</f>
        <v>Baja</v>
      </c>
      <c r="I31" s="44">
        <v>3</v>
      </c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>Media</v>
      </c>
      <c r="E32" s="47">
        <v>5</v>
      </c>
      <c r="F32" s="46" t="str">
        <f>IFERROR(IF(G32=0,"",IF(G32&lt;_xlfn.PERCENTILE.INC(($E$13:$E$36,$G$13:$G$36,$I$13:$I$36),0.2),"Baja",IF(G32&lt;_xlfn.PERCENTILE.INC(($E$13:$E$36,$G$13:$G$36,$I$13:$I$36),0.75),"Media","Alta"))),"-")</f>
        <v>Media</v>
      </c>
      <c r="G32" s="47">
        <v>4</v>
      </c>
      <c r="H32" s="46" t="str">
        <f>IFERROR(IF(I32=0,"",IF(I32&lt;_xlfn.PERCENTILE.INC(($E$13:$E$36,$G$13:$G$36,$I$13:$I$36),0.2),"Baja",IF(I32&lt;_xlfn.PERCENTILE.INC(($E$13:$E$36,$G$13:$G$36,$I$13:$I$36),0.75),"Media","Alta"))),"-")</f>
        <v>Baja</v>
      </c>
      <c r="I32" s="47">
        <v>3</v>
      </c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>Media</v>
      </c>
      <c r="E33" s="44">
        <v>4</v>
      </c>
      <c r="F33" s="43" t="str">
        <f>IFERROR(IF(G33=0,"",IF(G33&lt;_xlfn.PERCENTILE.INC(($E$13:$E$36,$G$13:$G$36,$I$13:$I$36),0.2),"Baja",IF(G33&lt;_xlfn.PERCENTILE.INC(($E$13:$E$36,$G$13:$G$36,$I$13:$I$36),0.75),"Media","Alta"))),"-")</f>
        <v>Media</v>
      </c>
      <c r="G33" s="44">
        <v>4</v>
      </c>
      <c r="H33" s="43" t="str">
        <f>IFERROR(IF(I33=0,"",IF(I33&lt;_xlfn.PERCENTILE.INC(($E$13:$E$36,$G$13:$G$36,$I$13:$I$36),0.2),"Baja",IF(I33&lt;_xlfn.PERCENTILE.INC(($E$13:$E$36,$G$13:$G$36,$I$13:$I$36),0.75),"Media","Alta"))),"-")</f>
        <v>Baja</v>
      </c>
      <c r="I33" s="44">
        <v>3</v>
      </c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>Baja</v>
      </c>
      <c r="E34" s="47">
        <v>3</v>
      </c>
      <c r="F34" s="46" t="str">
        <f>IFERROR(IF(G34=0,"",IF(G34&lt;_xlfn.PERCENTILE.INC(($E$13:$E$36,$G$13:$G$36,$I$13:$I$36),0.2),"Baja",IF(G34&lt;_xlfn.PERCENTILE.INC(($E$13:$E$36,$G$13:$G$36,$I$13:$I$36),0.75),"Media","Alta"))),"-")</f>
        <v>Baja</v>
      </c>
      <c r="G34" s="47">
        <v>3</v>
      </c>
      <c r="H34" s="46" t="str">
        <f>IFERROR(IF(I34=0,"",IF(I34&lt;_xlfn.PERCENTILE.INC(($E$13:$E$36,$G$13:$G$36,$I$13:$I$36),0.2),"Baja",IF(I34&lt;_xlfn.PERCENTILE.INC(($E$13:$E$36,$G$13:$G$36,$I$13:$I$36),0.75),"Media","Alta"))),"-")</f>
        <v>Baja</v>
      </c>
      <c r="I34" s="47">
        <v>2</v>
      </c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>Baja</v>
      </c>
      <c r="G35" s="44">
        <v>1</v>
      </c>
      <c r="H35" s="43" t="str">
        <f>IFERROR(IF(I35=0,"",IF(I35&lt;_xlfn.PERCENTILE.INC(($E$13:$E$36,$G$13:$G$36,$I$13:$I$36),0.2),"Baja",IF(I35&lt;_xlfn.PERCENTILE.INC(($E$13:$E$36,$G$13:$G$36,$I$13:$I$36),0.75),"Media","Alta"))),"-")</f>
        <v>Baja</v>
      </c>
      <c r="I35" s="44">
        <v>1</v>
      </c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118</v>
      </c>
      <c r="F37" s="48"/>
      <c r="G37" s="49">
        <f>+SUM(G13:G36)</f>
        <v>96</v>
      </c>
      <c r="H37" s="48"/>
      <c r="I37" s="49">
        <f>+SUM(I13:I36)</f>
        <v>71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24">
      <formula>E7=""</formula>
    </cfRule>
  </conditionalFormatting>
  <conditionalFormatting sqref="D7">
    <cfRule type="expression" dxfId="38" priority="35">
      <formula>D7=""</formula>
    </cfRule>
  </conditionalFormatting>
  <conditionalFormatting sqref="B7">
    <cfRule type="expression" dxfId="37" priority="85">
      <formula>B7=""</formula>
    </cfRule>
  </conditionalFormatting>
  <conditionalFormatting sqref="C7">
    <cfRule type="expression" dxfId="36" priority="105">
      <formula>C7=""</formula>
    </cfRule>
  </conditionalFormatting>
  <conditionalFormatting sqref="F7">
    <cfRule type="expression" dxfId="35" priority="132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56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K33" sqref="K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(Q01y1 - Regreso)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49</v>
      </c>
      <c r="C7" s="28" t="s">
        <v>48</v>
      </c>
      <c r="D7" s="28" t="s">
        <v>55</v>
      </c>
      <c r="E7" s="28" t="s">
        <v>54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>Alta</v>
      </c>
      <c r="E19" s="44">
        <v>1</v>
      </c>
      <c r="F19" s="43" t="str">
        <f>IFERROR(IF(G19=0,"",IF(G19&lt;_xlfn.PERCENTILE.INC(($E$13:$E$36,$G$13:$G$36,$I$13:$I$36),0.2),"Baja",IF(G19&lt;_xlfn.PERCENTILE.INC(($E$13:$E$36,$G$13:$G$36,$I$13:$I$36),0.75),"Media","Alta"))),"-")</f>
        <v/>
      </c>
      <c r="G19" s="44"/>
      <c r="H19" s="43" t="str">
        <f>IFERROR(IF(I19=0,"",IF(I19&lt;_xlfn.PERCENTILE.INC(($E$13:$E$36,$G$13:$G$36,$I$13:$I$36),0.2),"Baja",IF(I19&lt;_xlfn.PERCENTILE.INC(($E$13:$E$36,$G$13:$G$36,$I$13:$I$36),0.75),"Media","Alta"))),"-")</f>
        <v/>
      </c>
      <c r="I19" s="44"/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/>
      </c>
      <c r="E20" s="47"/>
      <c r="F20" s="46" t="str">
        <f>IFERROR(IF(G20=0,"",IF(G20&lt;_xlfn.PERCENTILE.INC(($E$13:$E$36,$G$13:$G$36,$I$13:$I$36),0.2),"Baja",IF(G20&lt;_xlfn.PERCENTILE.INC(($E$13:$E$36,$G$13:$G$36,$I$13:$I$36),0.75),"Media","Alta"))),"-")</f>
        <v/>
      </c>
      <c r="G20" s="47"/>
      <c r="H20" s="46" t="str">
        <f>IFERROR(IF(I20=0,"",IF(I20&lt;_xlfn.PERCENTILE.INC(($E$13:$E$36,$G$13:$G$36,$I$13:$I$36),0.2),"Baja",IF(I20&lt;_xlfn.PERCENTILE.INC(($E$13:$E$36,$G$13:$G$36,$I$13:$I$36),0.75),"Media","Alta"))),"-")</f>
        <v/>
      </c>
      <c r="I20" s="47"/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7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7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4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4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7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7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4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4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7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7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4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4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7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7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4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4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/>
      </c>
      <c r="E30" s="47"/>
      <c r="F30" s="46" t="str">
        <f>IFERROR(IF(G30=0,"",IF(G30&lt;_xlfn.PERCENTILE.INC(($E$13:$E$36,$G$13:$G$36,$I$13:$I$36),0.2),"Baja",IF(G30&lt;_xlfn.PERCENTILE.INC(($E$13:$E$36,$G$13:$G$36,$I$13:$I$36),0.75),"Media","Alta"))),"-")</f>
        <v/>
      </c>
      <c r="G30" s="47"/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7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/>
      </c>
      <c r="E31" s="44"/>
      <c r="F31" s="43" t="str">
        <f>IFERROR(IF(G31=0,"",IF(G31&lt;_xlfn.PERCENTILE.INC(($E$13:$E$36,$G$13:$G$36,$I$13:$I$36),0.2),"Baja",IF(G31&lt;_xlfn.PERCENTILE.INC(($E$13:$E$36,$G$13:$G$36,$I$13:$I$36),0.75),"Media","Alta"))),"-")</f>
        <v/>
      </c>
      <c r="G31" s="44"/>
      <c r="H31" s="43" t="str">
        <f>IFERROR(IF(I31=0,"",IF(I31&lt;_xlfn.PERCENTILE.INC(($E$13:$E$36,$G$13:$G$36,$I$13:$I$36),0.2),"Baja",IF(I31&lt;_xlfn.PERCENTILE.INC(($E$13:$E$36,$G$13:$G$36,$I$13:$I$36),0.75),"Media","Alta"))),"-")</f>
        <v/>
      </c>
      <c r="I31" s="44"/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/>
      </c>
      <c r="E32" s="47"/>
      <c r="F32" s="46" t="str">
        <f>IFERROR(IF(G32=0,"",IF(G32&lt;_xlfn.PERCENTILE.INC(($E$13:$E$36,$G$13:$G$36,$I$13:$I$36),0.2),"Baja",IF(G32&lt;_xlfn.PERCENTILE.INC(($E$13:$E$36,$G$13:$G$36,$I$13:$I$36),0.75),"Media","Alta"))),"-")</f>
        <v/>
      </c>
      <c r="G32" s="47"/>
      <c r="H32" s="46" t="str">
        <f>IFERROR(IF(I32=0,"",IF(I32&lt;_xlfn.PERCENTILE.INC(($E$13:$E$36,$G$13:$G$36,$I$13:$I$36),0.2),"Baja",IF(I32&lt;_xlfn.PERCENTILE.INC(($E$13:$E$36,$G$13:$G$36,$I$13:$I$36),0.75),"Media","Alta"))),"-")</f>
        <v/>
      </c>
      <c r="I32" s="47"/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/>
      </c>
      <c r="E33" s="44"/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7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7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1</v>
      </c>
      <c r="F37" s="48"/>
      <c r="G37" s="49">
        <f>+SUM(G13:G36)</f>
        <v>0</v>
      </c>
      <c r="H37" s="48"/>
      <c r="I37" s="4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34" priority="6">
      <formula>B7=""</formula>
    </cfRule>
  </conditionalFormatting>
  <conditionalFormatting sqref="C7">
    <cfRule type="expression" dxfId="33" priority="33">
      <formula>C7=""</formula>
    </cfRule>
  </conditionalFormatting>
  <conditionalFormatting sqref="F7">
    <cfRule type="expression" dxfId="32" priority="83">
      <formula>F7=""</formula>
    </cfRule>
  </conditionalFormatting>
  <conditionalFormatting sqref="E7">
    <cfRule type="expression" dxfId="31" priority="104">
      <formula>E7=""</formula>
    </cfRule>
  </conditionalFormatting>
  <conditionalFormatting sqref="D7">
    <cfRule type="expression" dxfId="30" priority="134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zoomScale="70" zoomScaleNormal="70" workbookViewId="0">
      <selection activeCell="B8" sqref="B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(Q01y2 - Regreso)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50</v>
      </c>
      <c r="C7" s="28" t="s">
        <v>48</v>
      </c>
      <c r="D7" s="28" t="s">
        <v>20</v>
      </c>
      <c r="E7" s="28" t="s">
        <v>54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>Alta</v>
      </c>
      <c r="E19" s="44">
        <v>1</v>
      </c>
      <c r="F19" s="43" t="str">
        <f>IFERROR(IF(G19=0,"",IF(G19&lt;_xlfn.PERCENTILE.INC(($E$13:$E$36,$G$13:$G$36,$I$13:$I$36),0.2),"Baja",IF(G19&lt;_xlfn.PERCENTILE.INC(($E$13:$E$36,$G$13:$G$36,$I$13:$I$36),0.75),"Media","Alta"))),"-")</f>
        <v/>
      </c>
      <c r="G19" s="44"/>
      <c r="H19" s="43" t="str">
        <f>IFERROR(IF(I19=0,"",IF(I19&lt;_xlfn.PERCENTILE.INC(($E$13:$E$36,$G$13:$G$36,$I$13:$I$36),0.2),"Baja",IF(I19&lt;_xlfn.PERCENTILE.INC(($E$13:$E$36,$G$13:$G$36,$I$13:$I$36),0.75),"Media","Alta"))),"-")</f>
        <v/>
      </c>
      <c r="I19" s="44"/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>Alta</v>
      </c>
      <c r="E20" s="47">
        <v>1</v>
      </c>
      <c r="F20" s="46" t="str">
        <f>IFERROR(IF(G20=0,"",IF(G20&lt;_xlfn.PERCENTILE.INC(($E$13:$E$36,$G$13:$G$36,$I$13:$I$36),0.2),"Baja",IF(G20&lt;_xlfn.PERCENTILE.INC(($E$13:$E$36,$G$13:$G$36,$I$13:$I$36),0.75),"Media","Alta"))),"-")</f>
        <v/>
      </c>
      <c r="G20" s="47"/>
      <c r="H20" s="46" t="str">
        <f>IFERROR(IF(I20=0,"",IF(I20&lt;_xlfn.PERCENTILE.INC(($E$13:$E$36,$G$13:$G$36,$I$13:$I$36),0.2),"Baja",IF(I20&lt;_xlfn.PERCENTILE.INC(($E$13:$E$36,$G$13:$G$36,$I$13:$I$36),0.75),"Media","Alta"))),"-")</f>
        <v/>
      </c>
      <c r="I20" s="47"/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7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7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4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4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7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7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4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4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7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7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4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4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7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7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4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4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/>
      </c>
      <c r="E30" s="47"/>
      <c r="F30" s="46" t="str">
        <f>IFERROR(IF(G30=0,"",IF(G30&lt;_xlfn.PERCENTILE.INC(($E$13:$E$36,$G$13:$G$36,$I$13:$I$36),0.2),"Baja",IF(G30&lt;_xlfn.PERCENTILE.INC(($E$13:$E$36,$G$13:$G$36,$I$13:$I$36),0.75),"Media","Alta"))),"-")</f>
        <v/>
      </c>
      <c r="G30" s="47"/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7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/>
      </c>
      <c r="E31" s="44"/>
      <c r="F31" s="43" t="str">
        <f>IFERROR(IF(G31=0,"",IF(G31&lt;_xlfn.PERCENTILE.INC(($E$13:$E$36,$G$13:$G$36,$I$13:$I$36),0.2),"Baja",IF(G31&lt;_xlfn.PERCENTILE.INC(($E$13:$E$36,$G$13:$G$36,$I$13:$I$36),0.75),"Media","Alta"))),"-")</f>
        <v/>
      </c>
      <c r="G31" s="44"/>
      <c r="H31" s="43" t="str">
        <f>IFERROR(IF(I31=0,"",IF(I31&lt;_xlfn.PERCENTILE.INC(($E$13:$E$36,$G$13:$G$36,$I$13:$I$36),0.2),"Baja",IF(I31&lt;_xlfn.PERCENTILE.INC(($E$13:$E$36,$G$13:$G$36,$I$13:$I$36),0.75),"Media","Alta"))),"-")</f>
        <v/>
      </c>
      <c r="I31" s="44"/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/>
      </c>
      <c r="E32" s="47"/>
      <c r="F32" s="46" t="str">
        <f>IFERROR(IF(G32=0,"",IF(G32&lt;_xlfn.PERCENTILE.INC(($E$13:$E$36,$G$13:$G$36,$I$13:$I$36),0.2),"Baja",IF(G32&lt;_xlfn.PERCENTILE.INC(($E$13:$E$36,$G$13:$G$36,$I$13:$I$36),0.75),"Media","Alta"))),"-")</f>
        <v/>
      </c>
      <c r="G32" s="47"/>
      <c r="H32" s="46" t="str">
        <f>IFERROR(IF(I32=0,"",IF(I32&lt;_xlfn.PERCENTILE.INC(($E$13:$E$36,$G$13:$G$36,$I$13:$I$36),0.2),"Baja",IF(I32&lt;_xlfn.PERCENTILE.INC(($E$13:$E$36,$G$13:$G$36,$I$13:$I$36),0.75),"Media","Alta"))),"-")</f>
        <v/>
      </c>
      <c r="I32" s="47"/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/>
      </c>
      <c r="E33" s="44"/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7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7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2</v>
      </c>
      <c r="F37" s="48"/>
      <c r="G37" s="49">
        <f>+SUM(G13:G36)</f>
        <v>0</v>
      </c>
      <c r="H37" s="48"/>
      <c r="I37" s="4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E7">
    <cfRule type="expression" dxfId="28" priority="46">
      <formula>E7=""</formula>
    </cfRule>
  </conditionalFormatting>
  <conditionalFormatting sqref="D7">
    <cfRule type="expression" dxfId="27" priority="80">
      <formula>D7=""</formula>
    </cfRule>
  </conditionalFormatting>
  <conditionalFormatting sqref="B7">
    <cfRule type="expression" dxfId="26" priority="102">
      <formula>B7=""</formula>
    </cfRule>
  </conditionalFormatting>
  <conditionalFormatting sqref="C7">
    <cfRule type="expression" dxfId="25" priority="128">
      <formula>C7=""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zoomScale="70" zoomScaleNormal="70" workbookViewId="0">
      <selection activeCell="I3" sqref="I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(Q01N - Ida)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51</v>
      </c>
      <c r="C7" s="28" t="s">
        <v>46</v>
      </c>
      <c r="D7" s="28" t="s">
        <v>54</v>
      </c>
      <c r="E7" s="28" t="s">
        <v>20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/>
      </c>
      <c r="E19" s="44"/>
      <c r="F19" s="43" t="str">
        <f>IFERROR(IF(G19=0,"",IF(G19&lt;_xlfn.PERCENTILE.INC(($E$13:$E$36,$G$13:$G$36,$I$13:$I$36),0.2),"Baja",IF(G19&lt;_xlfn.PERCENTILE.INC(($E$13:$E$36,$G$13:$G$36,$I$13:$I$36),0.75),"Media","Alta"))),"-")</f>
        <v/>
      </c>
      <c r="G19" s="44"/>
      <c r="H19" s="43" t="str">
        <f>IFERROR(IF(I19=0,"",IF(I19&lt;_xlfn.PERCENTILE.INC(($E$13:$E$36,$G$13:$G$36,$I$13:$I$36),0.2),"Baja",IF(I19&lt;_xlfn.PERCENTILE.INC(($E$13:$E$36,$G$13:$G$36,$I$13:$I$36),0.75),"Media","Alta"))),"-")</f>
        <v/>
      </c>
      <c r="I19" s="44"/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/>
      </c>
      <c r="E20" s="47"/>
      <c r="F20" s="46" t="str">
        <f>IFERROR(IF(G20=0,"",IF(G20&lt;_xlfn.PERCENTILE.INC(($E$13:$E$36,$G$13:$G$36,$I$13:$I$36),0.2),"Baja",IF(G20&lt;_xlfn.PERCENTILE.INC(($E$13:$E$36,$G$13:$G$36,$I$13:$I$36),0.75),"Media","Alta"))),"-")</f>
        <v/>
      </c>
      <c r="G20" s="47"/>
      <c r="H20" s="46" t="str">
        <f>IFERROR(IF(I20=0,"",IF(I20&lt;_xlfn.PERCENTILE.INC(($E$13:$E$36,$G$13:$G$36,$I$13:$I$36),0.2),"Baja",IF(I20&lt;_xlfn.PERCENTILE.INC(($E$13:$E$36,$G$13:$G$36,$I$13:$I$36),0.75),"Media","Alta"))),"-")</f>
        <v/>
      </c>
      <c r="I20" s="47"/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7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7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4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4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7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7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4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4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7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7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4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4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7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7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4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4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/>
      </c>
      <c r="E30" s="47"/>
      <c r="F30" s="46" t="str">
        <f>IFERROR(IF(G30=0,"",IF(G30&lt;_xlfn.PERCENTILE.INC(($E$13:$E$36,$G$13:$G$36,$I$13:$I$36),0.2),"Baja",IF(G30&lt;_xlfn.PERCENTILE.INC(($E$13:$E$36,$G$13:$G$36,$I$13:$I$36),0.75),"Media","Alta"))),"-")</f>
        <v/>
      </c>
      <c r="G30" s="47"/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7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/>
      </c>
      <c r="E31" s="44"/>
      <c r="F31" s="43" t="str">
        <f>IFERROR(IF(G31=0,"",IF(G31&lt;_xlfn.PERCENTILE.INC(($E$13:$E$36,$G$13:$G$36,$I$13:$I$36),0.2),"Baja",IF(G31&lt;_xlfn.PERCENTILE.INC(($E$13:$E$36,$G$13:$G$36,$I$13:$I$36),0.75),"Media","Alta"))),"-")</f>
        <v/>
      </c>
      <c r="G31" s="44"/>
      <c r="H31" s="43" t="str">
        <f>IFERROR(IF(I31=0,"",IF(I31&lt;_xlfn.PERCENTILE.INC(($E$13:$E$36,$G$13:$G$36,$I$13:$I$36),0.2),"Baja",IF(I31&lt;_xlfn.PERCENTILE.INC(($E$13:$E$36,$G$13:$G$36,$I$13:$I$36),0.75),"Media","Alta"))),"-")</f>
        <v/>
      </c>
      <c r="I31" s="44"/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/>
      </c>
      <c r="E32" s="47"/>
      <c r="F32" s="46" t="str">
        <f>IFERROR(IF(G32=0,"",IF(G32&lt;_xlfn.PERCENTILE.INC(($E$13:$E$36,$G$13:$G$36,$I$13:$I$36),0.2),"Baja",IF(G32&lt;_xlfn.PERCENTILE.INC(($E$13:$E$36,$G$13:$G$36,$I$13:$I$36),0.75),"Media","Alta"))),"-")</f>
        <v/>
      </c>
      <c r="G32" s="47"/>
      <c r="H32" s="46" t="str">
        <f>IFERROR(IF(I32=0,"",IF(I32&lt;_xlfn.PERCENTILE.INC(($E$13:$E$36,$G$13:$G$36,$I$13:$I$36),0.2),"Baja",IF(I32&lt;_xlfn.PERCENTILE.INC(($E$13:$E$36,$G$13:$G$36,$I$13:$I$36),0.75),"Media","Alta"))),"-")</f>
        <v/>
      </c>
      <c r="I32" s="47"/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/>
      </c>
      <c r="E33" s="44"/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7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7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>Alta</v>
      </c>
      <c r="E36" s="47">
        <v>1</v>
      </c>
      <c r="F36" s="46" t="str">
        <f>IFERROR(IF(G36=0,"",IF(G36&lt;_xlfn.PERCENTILE.INC(($E$13:$E$36,$G$13:$G$36,$I$13:$I$36),0.2),"Baja",IF(G36&lt;_xlfn.PERCENTILE.INC(($E$13:$E$36,$G$13:$G$36,$I$13:$I$36),0.75),"Media","Alta"))),"-")</f>
        <v>Alta</v>
      </c>
      <c r="G36" s="47">
        <v>1</v>
      </c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1</v>
      </c>
      <c r="F37" s="48"/>
      <c r="G37" s="49">
        <f>+SUM(G13:G36)</f>
        <v>1</v>
      </c>
      <c r="H37" s="48"/>
      <c r="I37" s="4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4" priority="4">
      <formula>E7=""</formula>
    </cfRule>
  </conditionalFormatting>
  <conditionalFormatting sqref="B7">
    <cfRule type="expression" dxfId="23" priority="58">
      <formula>B7=""</formula>
    </cfRule>
  </conditionalFormatting>
  <conditionalFormatting sqref="C7">
    <cfRule type="expression" dxfId="22" priority="77">
      <formula>C7=""</formula>
    </cfRule>
  </conditionalFormatting>
  <conditionalFormatting sqref="F7">
    <cfRule type="expression" dxfId="21" priority="100">
      <formula>F7=""</formula>
    </cfRule>
  </conditionalFormatting>
  <conditionalFormatting sqref="D7">
    <cfRule type="expression" dxfId="20" priority="148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I37"/>
  <sheetViews>
    <sheetView topLeftCell="A4" zoomScale="70" zoomScaleNormal="70" workbookViewId="0">
      <selection activeCell="D37" sqref="D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(Q02 - Ida)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52</v>
      </c>
      <c r="C7" s="28" t="s">
        <v>46</v>
      </c>
      <c r="D7" s="28" t="s">
        <v>124</v>
      </c>
      <c r="E7" s="28" t="s">
        <v>55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IFERROR(IF(G19=0,"",IF(G19&lt;_xlfn.PERCENTILE.INC(($E$13:$E$36,$G$13:$G$36,$I$13:$I$36),0.2),"Baja",IF(G19&lt;_xlfn.PERCENTILE.INC(($E$13:$E$36,$G$13:$G$36,$I$13:$I$36),0.75),"Media","Alta"))),"-")</f>
        <v>Alta</v>
      </c>
      <c r="G19" s="44">
        <v>4</v>
      </c>
      <c r="H19" s="43" t="str">
        <f>IFERROR(IF(I19=0,"",IF(I19&lt;_xlfn.PERCENTILE.INC(($E$13:$E$36,$G$13:$G$36,$I$13:$I$36),0.2),"Baja",IF(I19&lt;_xlfn.PERCENTILE.INC(($E$13:$E$36,$G$13:$G$36,$I$13:$I$36),0.75),"Media","Alta"))),"-")</f>
        <v>Media</v>
      </c>
      <c r="I19" s="44">
        <v>2</v>
      </c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>Media</v>
      </c>
      <c r="E20" s="47">
        <v>2</v>
      </c>
      <c r="F20" s="46" t="str">
        <f>IFERROR(IF(G20=0,"",IF(G20&lt;_xlfn.PERCENTILE.INC(($E$13:$E$36,$G$13:$G$36,$I$13:$I$36),0.2),"Baja",IF(G20&lt;_xlfn.PERCENTILE.INC(($E$13:$E$36,$G$13:$G$36,$I$13:$I$36),0.75),"Media","Alta"))),"-")</f>
        <v>Media</v>
      </c>
      <c r="G20" s="47">
        <v>1</v>
      </c>
      <c r="H20" s="46" t="str">
        <f>IFERROR(IF(I20=0,"",IF(I20&lt;_xlfn.PERCENTILE.INC(($E$13:$E$36,$G$13:$G$36,$I$13:$I$36),0.2),"Baja",IF(I20&lt;_xlfn.PERCENTILE.INC(($E$13:$E$36,$G$13:$G$36,$I$13:$I$36),0.75),"Media","Alta"))),"-")</f>
        <v>Media</v>
      </c>
      <c r="I20" s="47">
        <v>1</v>
      </c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7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7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4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4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7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7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4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4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7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7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4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4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7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7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4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4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/>
      </c>
      <c r="E30" s="47"/>
      <c r="F30" s="46" t="str">
        <f>IFERROR(IF(G30=0,"",IF(G30&lt;_xlfn.PERCENTILE.INC(($E$13:$E$36,$G$13:$G$36,$I$13:$I$36),0.2),"Baja",IF(G30&lt;_xlfn.PERCENTILE.INC(($E$13:$E$36,$G$13:$G$36,$I$13:$I$36),0.75),"Media","Alta"))),"-")</f>
        <v/>
      </c>
      <c r="G30" s="47"/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7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/>
      </c>
      <c r="E31" s="44"/>
      <c r="F31" s="43" t="str">
        <f>IFERROR(IF(G31=0,"",IF(G31&lt;_xlfn.PERCENTILE.INC(($E$13:$E$36,$G$13:$G$36,$I$13:$I$36),0.2),"Baja",IF(G31&lt;_xlfn.PERCENTILE.INC(($E$13:$E$36,$G$13:$G$36,$I$13:$I$36),0.75),"Media","Alta"))),"-")</f>
        <v/>
      </c>
      <c r="G31" s="44"/>
      <c r="H31" s="43" t="str">
        <f>IFERROR(IF(I31=0,"",IF(I31&lt;_xlfn.PERCENTILE.INC(($E$13:$E$36,$G$13:$G$36,$I$13:$I$36),0.2),"Baja",IF(I31&lt;_xlfn.PERCENTILE.INC(($E$13:$E$36,$G$13:$G$36,$I$13:$I$36),0.75),"Media","Alta"))),"-")</f>
        <v/>
      </c>
      <c r="I31" s="44"/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/>
      </c>
      <c r="E32" s="47"/>
      <c r="F32" s="46" t="str">
        <f>IFERROR(IF(G32=0,"",IF(G32&lt;_xlfn.PERCENTILE.INC(($E$13:$E$36,$G$13:$G$36,$I$13:$I$36),0.2),"Baja",IF(G32&lt;_xlfn.PERCENTILE.INC(($E$13:$E$36,$G$13:$G$36,$I$13:$I$36),0.75),"Media","Alta"))),"-")</f>
        <v/>
      </c>
      <c r="G32" s="47"/>
      <c r="H32" s="46" t="str">
        <f>IFERROR(IF(I32=0,"",IF(I32&lt;_xlfn.PERCENTILE.INC(($E$13:$E$36,$G$13:$G$36,$I$13:$I$36),0.2),"Baja",IF(I32&lt;_xlfn.PERCENTILE.INC(($E$13:$E$36,$G$13:$G$36,$I$13:$I$36),0.75),"Media","Alta"))),"-")</f>
        <v/>
      </c>
      <c r="I32" s="47"/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/>
      </c>
      <c r="E33" s="44"/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7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7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6</v>
      </c>
      <c r="F37" s="48"/>
      <c r="G37" s="49">
        <f>+SUM(G13:G36)</f>
        <v>5</v>
      </c>
      <c r="H37" s="48"/>
      <c r="I37" s="49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3">
      <formula>F7=""</formula>
    </cfRule>
  </conditionalFormatting>
  <conditionalFormatting sqref="E7">
    <cfRule type="expression" dxfId="18" priority="60">
      <formula>E7=""</formula>
    </cfRule>
  </conditionalFormatting>
  <conditionalFormatting sqref="D7">
    <cfRule type="expression" dxfId="17" priority="84">
      <formula>D7=""</formula>
    </cfRule>
  </conditionalFormatting>
  <conditionalFormatting sqref="B7">
    <cfRule type="expression" dxfId="16" priority="99">
      <formula>B7=""</formula>
    </cfRule>
  </conditionalFormatting>
  <conditionalFormatting sqref="C7">
    <cfRule type="expression" dxfId="15" priority="123">
      <formula>C7=""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I37"/>
  <sheetViews>
    <sheetView zoomScale="70" zoomScaleNormal="70" workbookViewId="0">
      <selection activeCell="D37" sqref="D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(Q02 - Regreso)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52</v>
      </c>
      <c r="C7" s="28" t="s">
        <v>48</v>
      </c>
      <c r="D7" s="28" t="s">
        <v>55</v>
      </c>
      <c r="E7" s="28" t="s">
        <v>124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/>
      </c>
      <c r="E19" s="44"/>
      <c r="F19" s="43" t="str">
        <f>IFERROR(IF(G19=0,"",IF(G19&lt;_xlfn.PERCENTILE.INC(($E$13:$E$36,$G$13:$G$36,$I$13:$I$36),0.2),"Baja",IF(G19&lt;_xlfn.PERCENTILE.INC(($E$13:$E$36,$G$13:$G$36,$I$13:$I$36),0.75),"Media","Alta"))),"-")</f>
        <v/>
      </c>
      <c r="G19" s="44"/>
      <c r="H19" s="43" t="str">
        <f>IFERROR(IF(I19=0,"",IF(I19&lt;_xlfn.PERCENTILE.INC(($E$13:$E$36,$G$13:$G$36,$I$13:$I$36),0.2),"Baja",IF(I19&lt;_xlfn.PERCENTILE.INC(($E$13:$E$36,$G$13:$G$36,$I$13:$I$36),0.75),"Media","Alta"))),"-")</f>
        <v/>
      </c>
      <c r="I19" s="44"/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/>
      </c>
      <c r="E20" s="47"/>
      <c r="F20" s="46" t="str">
        <f>IFERROR(IF(G20=0,"",IF(G20&lt;_xlfn.PERCENTILE.INC(($E$13:$E$36,$G$13:$G$36,$I$13:$I$36),0.2),"Baja",IF(G20&lt;_xlfn.PERCENTILE.INC(($E$13:$E$36,$G$13:$G$36,$I$13:$I$36),0.75),"Media","Alta"))),"-")</f>
        <v/>
      </c>
      <c r="G20" s="47"/>
      <c r="H20" s="46" t="str">
        <f>IFERROR(IF(I20=0,"",IF(I20&lt;_xlfn.PERCENTILE.INC(($E$13:$E$36,$G$13:$G$36,$I$13:$I$36),0.2),"Baja",IF(I20&lt;_xlfn.PERCENTILE.INC(($E$13:$E$36,$G$13:$G$36,$I$13:$I$36),0.75),"Media","Alta"))),"-")</f>
        <v/>
      </c>
      <c r="I20" s="47"/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7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7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4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4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7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7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4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4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7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7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4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4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7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7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4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4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>Alta</v>
      </c>
      <c r="E30" s="47">
        <v>2</v>
      </c>
      <c r="F30" s="46" t="str">
        <f>IFERROR(IF(G30=0,"",IF(G30&lt;_xlfn.PERCENTILE.INC(($E$13:$E$36,$G$13:$G$36,$I$13:$I$36),0.2),"Baja",IF(G30&lt;_xlfn.PERCENTILE.INC(($E$13:$E$36,$G$13:$G$36,$I$13:$I$36),0.75),"Media","Alta"))),"-")</f>
        <v>Media</v>
      </c>
      <c r="G30" s="47">
        <v>1</v>
      </c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7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IFERROR(IF(G31=0,"",IF(G31&lt;_xlfn.PERCENTILE.INC(($E$13:$E$36,$G$13:$G$36,$I$13:$I$36),0.2),"Baja",IF(G31&lt;_xlfn.PERCENTILE.INC(($E$13:$E$36,$G$13:$G$36,$I$13:$I$36),0.75),"Media","Alta"))),"-")</f>
        <v>Media</v>
      </c>
      <c r="G31" s="44">
        <v>1</v>
      </c>
      <c r="H31" s="43" t="str">
        <f>IFERROR(IF(I31=0,"",IF(I31&lt;_xlfn.PERCENTILE.INC(($E$13:$E$36,$G$13:$G$36,$I$13:$I$36),0.2),"Baja",IF(I31&lt;_xlfn.PERCENTILE.INC(($E$13:$E$36,$G$13:$G$36,$I$13:$I$36),0.75),"Media","Alta"))),"-")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>Media</v>
      </c>
      <c r="E32" s="47">
        <v>1</v>
      </c>
      <c r="F32" s="46" t="str">
        <f>IFERROR(IF(G32=0,"",IF(G32&lt;_xlfn.PERCENTILE.INC(($E$13:$E$36,$G$13:$G$36,$I$13:$I$36),0.2),"Baja",IF(G32&lt;_xlfn.PERCENTILE.INC(($E$13:$E$36,$G$13:$G$36,$I$13:$I$36),0.75),"Media","Alta"))),"-")</f>
        <v>Media</v>
      </c>
      <c r="G32" s="47">
        <v>1</v>
      </c>
      <c r="H32" s="46" t="str">
        <f>IFERROR(IF(I32=0,"",IF(I32&lt;_xlfn.PERCENTILE.INC(($E$13:$E$36,$G$13:$G$36,$I$13:$I$36),0.2),"Baja",IF(I32&lt;_xlfn.PERCENTILE.INC(($E$13:$E$36,$G$13:$G$36,$I$13:$I$36),0.75),"Media","Alta"))),"-")</f>
        <v>Media</v>
      </c>
      <c r="I32" s="47">
        <v>1</v>
      </c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/>
      </c>
      <c r="E33" s="44"/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7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7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5</v>
      </c>
      <c r="F37" s="48"/>
      <c r="G37" s="49">
        <f>+SUM(G13:G36)</f>
        <v>3</v>
      </c>
      <c r="H37" s="48"/>
      <c r="I37" s="49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14" priority="2">
      <formula>B7=""</formula>
    </cfRule>
  </conditionalFormatting>
  <conditionalFormatting sqref="C7">
    <cfRule type="expression" dxfId="13" priority="54">
      <formula>C7=""</formula>
    </cfRule>
  </conditionalFormatting>
  <conditionalFormatting sqref="F7">
    <cfRule type="expression" dxfId="12" priority="76">
      <formula>F7=""</formula>
    </cfRule>
  </conditionalFormatting>
  <conditionalFormatting sqref="E7">
    <cfRule type="expression" dxfId="11" priority="92">
      <formula>E7=""</formula>
    </cfRule>
  </conditionalFormatting>
  <conditionalFormatting sqref="D7">
    <cfRule type="expression" dxfId="10" priority="130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D37" sqref="D37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70" t="str">
        <f>"PROGRAMA DE OPERACIÓN DEL SERVICIO ("&amp;B7&amp;" - "&amp;C7&amp;")"</f>
        <v>PROGRAMA DE OPERACIÓN DEL SERVICIO (Q03 - Ida)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53</v>
      </c>
      <c r="C7" s="28" t="s">
        <v>46</v>
      </c>
      <c r="D7" s="28" t="s">
        <v>136</v>
      </c>
      <c r="E7" s="28" t="s">
        <v>54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 t="str">
        <f>IFERROR(IF(G19=0,"",IF(G19&lt;_xlfn.PERCENTILE.INC(($E$13:$E$36,$G$13:$G$36,$I$13:$I$36),0.2),"Baja",IF(G19&lt;_xlfn.PERCENTILE.INC(($E$13:$E$36,$G$13:$G$36,$I$13:$I$36),0.75),"Media","Alta"))),"-")</f>
        <v/>
      </c>
      <c r="G19" s="44"/>
      <c r="H19" s="43" t="str">
        <f>IFERROR(IF(I19=0,"",IF(I19&lt;_xlfn.PERCENTILE.INC(($E$13:$E$36,$G$13:$G$36,$I$13:$I$36),0.2),"Baja",IF(I19&lt;_xlfn.PERCENTILE.INC(($E$13:$E$36,$G$13:$G$36,$I$13:$I$36),0.75),"Media","Alta"))),"-")</f>
        <v/>
      </c>
      <c r="I19" s="44"/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/>
      </c>
      <c r="E20" s="47"/>
      <c r="F20" s="46" t="str">
        <f>IFERROR(IF(G20=0,"",IF(G20&lt;_xlfn.PERCENTILE.INC(($E$13:$E$36,$G$13:$G$36,$I$13:$I$36),0.2),"Baja",IF(G20&lt;_xlfn.PERCENTILE.INC(($E$13:$E$36,$G$13:$G$36,$I$13:$I$36),0.75),"Media","Alta"))),"-")</f>
        <v/>
      </c>
      <c r="G20" s="47"/>
      <c r="H20" s="46" t="str">
        <f>IFERROR(IF(I20=0,"",IF(I20&lt;_xlfn.PERCENTILE.INC(($E$13:$E$36,$G$13:$G$36,$I$13:$I$36),0.2),"Baja",IF(I20&lt;_xlfn.PERCENTILE.INC(($E$13:$E$36,$G$13:$G$36,$I$13:$I$36),0.75),"Media","Alta"))),"-")</f>
        <v/>
      </c>
      <c r="I20" s="47"/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7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7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4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4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7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7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4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4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7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7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4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4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7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7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4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4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/>
      </c>
      <c r="E30" s="47"/>
      <c r="F30" s="46" t="str">
        <f>IFERROR(IF(G30=0,"",IF(G30&lt;_xlfn.PERCENTILE.INC(($E$13:$E$36,$G$13:$G$36,$I$13:$I$36),0.2),"Baja",IF(G30&lt;_xlfn.PERCENTILE.INC(($E$13:$E$36,$G$13:$G$36,$I$13:$I$36),0.75),"Media","Alta"))),"-")</f>
        <v/>
      </c>
      <c r="G30" s="47"/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7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/>
      </c>
      <c r="E31" s="44"/>
      <c r="F31" s="43" t="str">
        <f>IFERROR(IF(G31=0,"",IF(G31&lt;_xlfn.PERCENTILE.INC(($E$13:$E$36,$G$13:$G$36,$I$13:$I$36),0.2),"Baja",IF(G31&lt;_xlfn.PERCENTILE.INC(($E$13:$E$36,$G$13:$G$36,$I$13:$I$36),0.75),"Media","Alta"))),"-")</f>
        <v/>
      </c>
      <c r="G31" s="44"/>
      <c r="H31" s="43" t="str">
        <f>IFERROR(IF(I31=0,"",IF(I31&lt;_xlfn.PERCENTILE.INC(($E$13:$E$36,$G$13:$G$36,$I$13:$I$36),0.2),"Baja",IF(I31&lt;_xlfn.PERCENTILE.INC(($E$13:$E$36,$G$13:$G$36,$I$13:$I$36),0.75),"Media","Alta"))),"-")</f>
        <v/>
      </c>
      <c r="I31" s="44"/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/>
      </c>
      <c r="E32" s="47"/>
      <c r="F32" s="46" t="str">
        <f>IFERROR(IF(G32=0,"",IF(G32&lt;_xlfn.PERCENTILE.INC(($E$13:$E$36,$G$13:$G$36,$I$13:$I$36),0.2),"Baja",IF(G32&lt;_xlfn.PERCENTILE.INC(($E$13:$E$36,$G$13:$G$36,$I$13:$I$36),0.75),"Media","Alta"))),"-")</f>
        <v/>
      </c>
      <c r="G32" s="47"/>
      <c r="H32" s="46" t="str">
        <f>IFERROR(IF(I32=0,"",IF(I32&lt;_xlfn.PERCENTILE.INC(($E$13:$E$36,$G$13:$G$36,$I$13:$I$36),0.2),"Baja",IF(I32&lt;_xlfn.PERCENTILE.INC(($E$13:$E$36,$G$13:$G$36,$I$13:$I$36),0.75),"Media","Alta"))),"-")</f>
        <v/>
      </c>
      <c r="I32" s="47"/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/>
      </c>
      <c r="E33" s="44"/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7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7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2</v>
      </c>
      <c r="F37" s="48"/>
      <c r="G37" s="49">
        <f>+SUM(G13:G36)</f>
        <v>0</v>
      </c>
      <c r="H37" s="48"/>
      <c r="I37" s="4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28">
      <formula>F7=""</formula>
    </cfRule>
  </conditionalFormatting>
  <conditionalFormatting sqref="E7">
    <cfRule type="expression" dxfId="8" priority="37">
      <formula>E7=""</formula>
    </cfRule>
  </conditionalFormatting>
  <conditionalFormatting sqref="D7">
    <cfRule type="expression" dxfId="7" priority="82">
      <formula>D7=""</formula>
    </cfRule>
  </conditionalFormatting>
  <conditionalFormatting sqref="B7">
    <cfRule type="expression" dxfId="6" priority="98">
      <formula>B7=""</formula>
    </cfRule>
  </conditionalFormatting>
  <conditionalFormatting sqref="C7">
    <cfRule type="expression" dxfId="5" priority="137">
      <formula>C7=""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zoomScale="70" zoomScaleNormal="70" workbookViewId="0">
      <selection activeCell="H37" sqref="H37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(Q03 - Regreso)</v>
      </c>
      <c r="C2" s="70"/>
      <c r="D2" s="70"/>
      <c r="E2" s="70"/>
      <c r="F2" s="70"/>
      <c r="G2" s="70"/>
      <c r="H2" s="70"/>
      <c r="I2" s="70"/>
    </row>
    <row r="4" spans="2:9" s="3" customFormat="1" x14ac:dyDescent="0.25">
      <c r="B4" s="3" t="s">
        <v>150</v>
      </c>
    </row>
    <row r="6" spans="2:9" x14ac:dyDescent="0.25">
      <c r="B6" s="37" t="s">
        <v>39</v>
      </c>
      <c r="C6" s="37" t="s">
        <v>40</v>
      </c>
      <c r="D6" s="37" t="s">
        <v>42</v>
      </c>
      <c r="E6" s="37" t="s">
        <v>43</v>
      </c>
      <c r="F6" s="37" t="s">
        <v>151</v>
      </c>
      <c r="G6" s="38"/>
    </row>
    <row r="7" spans="2:9" x14ac:dyDescent="0.25">
      <c r="B7" s="28" t="s">
        <v>53</v>
      </c>
      <c r="C7" s="28" t="s">
        <v>48</v>
      </c>
      <c r="D7" s="28" t="s">
        <v>54</v>
      </c>
      <c r="E7" s="28" t="s">
        <v>136</v>
      </c>
      <c r="F7" s="28" t="s">
        <v>17</v>
      </c>
      <c r="G7" s="38"/>
    </row>
    <row r="9" spans="2:9" s="3" customFormat="1" x14ac:dyDescent="0.25">
      <c r="B9" s="3" t="s">
        <v>152</v>
      </c>
    </row>
    <row r="11" spans="2:9" ht="22.5" customHeight="1" x14ac:dyDescent="0.25">
      <c r="B11" s="77" t="s">
        <v>153</v>
      </c>
      <c r="C11" s="77" t="s">
        <v>154</v>
      </c>
      <c r="D11" s="78" t="s">
        <v>155</v>
      </c>
      <c r="E11" s="78"/>
      <c r="F11" s="78" t="s">
        <v>156</v>
      </c>
      <c r="G11" s="78"/>
      <c r="H11" s="78" t="s">
        <v>157</v>
      </c>
      <c r="I11" s="78"/>
    </row>
    <row r="12" spans="2:9" ht="30" x14ac:dyDescent="0.25">
      <c r="B12" s="77"/>
      <c r="C12" s="77"/>
      <c r="D12" s="40" t="s">
        <v>158</v>
      </c>
      <c r="E12" s="40" t="s">
        <v>159</v>
      </c>
      <c r="F12" s="40" t="s">
        <v>158</v>
      </c>
      <c r="G12" s="40" t="s">
        <v>159</v>
      </c>
      <c r="H12" s="40" t="s">
        <v>158</v>
      </c>
      <c r="I12" s="40" t="s">
        <v>159</v>
      </c>
    </row>
    <row r="13" spans="2:9" ht="15.75" customHeight="1" x14ac:dyDescent="0.25">
      <c r="B13" s="41">
        <v>0</v>
      </c>
      <c r="C13" s="42" t="s">
        <v>160</v>
      </c>
      <c r="D13" s="43" t="str">
        <f>IFERROR(IF(E13=0,"",IF(E13&lt;_xlfn.PERCENTILE.INC(($E$13:$E$36,$G$13:$G$36,$I$13:$I$36),0.2),"Baja",IF(E13&lt;_xlfn.PERCENTILE.INC(($E$13:$E$36,$G$13:$G$36,$I$13:$I$36),0.75),"Media","Alta"))),"-")</f>
        <v/>
      </c>
      <c r="E13" s="44"/>
      <c r="F13" s="43" t="str">
        <f>IFERROR(IF(G13=0,"",IF(G13&lt;_xlfn.PERCENTILE.INC(($E$13:$E$36,$G$13:$G$36,$I$13:$I$36),0.2),"Baja",IF(G13&lt;_xlfn.PERCENTILE.INC(($E$13:$E$36,$G$13:$G$36,$I$13:$I$36),0.75),"Media","Alta"))),"-")</f>
        <v/>
      </c>
      <c r="G13" s="44"/>
      <c r="H13" s="43" t="str">
        <f>IFERROR(IF(I13=0,"",IF(I13&lt;_xlfn.PERCENTILE.INC(($E$13:$E$36,$G$13:$G$36,$I$13:$I$36),0.2),"Baja",IF(I13&lt;_xlfn.PERCENTILE.INC(($E$13:$E$36,$G$13:$G$36,$I$13:$I$36),0.75),"Media","Alta"))),"-")</f>
        <v/>
      </c>
      <c r="I13" s="44"/>
    </row>
    <row r="14" spans="2:9" ht="15.75" x14ac:dyDescent="0.25">
      <c r="B14" s="45">
        <v>1</v>
      </c>
      <c r="C14" s="39" t="s">
        <v>161</v>
      </c>
      <c r="D14" s="46" t="str">
        <f>IFERROR(IF(E14=0,"",IF(E14&lt;_xlfn.PERCENTILE.INC(($E$13:$E$36,$G$13:$G$36,$I$13:$I$36),0.2),"Baja",IF(E14&lt;_xlfn.PERCENTILE.INC(($E$13:$E$36,$G$13:$G$36,$I$13:$I$36),0.75),"Media","Alta"))),"-")</f>
        <v/>
      </c>
      <c r="E14" s="47"/>
      <c r="F14" s="46" t="str">
        <f>IFERROR(IF(G14=0,"",IF(G14&lt;_xlfn.PERCENTILE.INC(($E$13:$E$36,$G$13:$G$36,$I$13:$I$36),0.2),"Baja",IF(G14&lt;_xlfn.PERCENTILE.INC(($E$13:$E$36,$G$13:$G$36,$I$13:$I$36),0.75),"Media","Alta"))),"-")</f>
        <v/>
      </c>
      <c r="G14" s="47"/>
      <c r="H14" s="46" t="str">
        <f>IFERROR(IF(I14=0,"",IF(I14&lt;_xlfn.PERCENTILE.INC(($E$13:$E$36,$G$13:$G$36,$I$13:$I$36),0.2),"Baja",IF(I14&lt;_xlfn.PERCENTILE.INC(($E$13:$E$36,$G$13:$G$36,$I$13:$I$36),0.75),"Media","Alta"))),"-")</f>
        <v/>
      </c>
      <c r="I14" s="47"/>
    </row>
    <row r="15" spans="2:9" ht="15.75" x14ac:dyDescent="0.25">
      <c r="B15" s="41">
        <v>2</v>
      </c>
      <c r="C15" s="42" t="s">
        <v>162</v>
      </c>
      <c r="D15" s="43" t="str">
        <f>IFERROR(IF(E15=0,"",IF(E15&lt;_xlfn.PERCENTILE.INC(($E$13:$E$36,$G$13:$G$36,$I$13:$I$36),0.2),"Baja",IF(E15&lt;_xlfn.PERCENTILE.INC(($E$13:$E$36,$G$13:$G$36,$I$13:$I$36),0.75),"Media","Alta"))),"-")</f>
        <v/>
      </c>
      <c r="E15" s="44"/>
      <c r="F15" s="43" t="str">
        <f>IFERROR(IF(G15=0,"",IF(G15&lt;_xlfn.PERCENTILE.INC(($E$13:$E$36,$G$13:$G$36,$I$13:$I$36),0.2),"Baja",IF(G15&lt;_xlfn.PERCENTILE.INC(($E$13:$E$36,$G$13:$G$36,$I$13:$I$36),0.75),"Media","Alta"))),"-")</f>
        <v/>
      </c>
      <c r="G15" s="44"/>
      <c r="H15" s="43" t="str">
        <f>IFERROR(IF(I15=0,"",IF(I15&lt;_xlfn.PERCENTILE.INC(($E$13:$E$36,$G$13:$G$36,$I$13:$I$36),0.2),"Baja",IF(I15&lt;_xlfn.PERCENTILE.INC(($E$13:$E$36,$G$13:$G$36,$I$13:$I$36),0.75),"Media","Alta"))),"-")</f>
        <v/>
      </c>
      <c r="I15" s="44"/>
    </row>
    <row r="16" spans="2:9" ht="15.75" x14ac:dyDescent="0.25">
      <c r="B16" s="45">
        <v>3</v>
      </c>
      <c r="C16" s="39" t="s">
        <v>163</v>
      </c>
      <c r="D16" s="46" t="str">
        <f>IFERROR(IF(E16=0,"",IF(E16&lt;_xlfn.PERCENTILE.INC(($E$13:$E$36,$G$13:$G$36,$I$13:$I$36),0.2),"Baja",IF(E16&lt;_xlfn.PERCENTILE.INC(($E$13:$E$36,$G$13:$G$36,$I$13:$I$36),0.75),"Media","Alta"))),"-")</f>
        <v/>
      </c>
      <c r="E16" s="47"/>
      <c r="F16" s="46" t="str">
        <f>IFERROR(IF(G16=0,"",IF(G16&lt;_xlfn.PERCENTILE.INC(($E$13:$E$36,$G$13:$G$36,$I$13:$I$36),0.2),"Baja",IF(G16&lt;_xlfn.PERCENTILE.INC(($E$13:$E$36,$G$13:$G$36,$I$13:$I$36),0.75),"Media","Alta"))),"-")</f>
        <v/>
      </c>
      <c r="G16" s="47"/>
      <c r="H16" s="46" t="str">
        <f>IFERROR(IF(I16=0,"",IF(I16&lt;_xlfn.PERCENTILE.INC(($E$13:$E$36,$G$13:$G$36,$I$13:$I$36),0.2),"Baja",IF(I16&lt;_xlfn.PERCENTILE.INC(($E$13:$E$36,$G$13:$G$36,$I$13:$I$36),0.75),"Media","Alta"))),"-")</f>
        <v/>
      </c>
      <c r="I16" s="47"/>
    </row>
    <row r="17" spans="2:9" ht="15.75" x14ac:dyDescent="0.25">
      <c r="B17" s="41">
        <v>4</v>
      </c>
      <c r="C17" s="42" t="s">
        <v>164</v>
      </c>
      <c r="D17" s="43" t="str">
        <f>IFERROR(IF(E17=0,"",IF(E17&lt;_xlfn.PERCENTILE.INC(($E$13:$E$36,$G$13:$G$36,$I$13:$I$36),0.2),"Baja",IF(E17&lt;_xlfn.PERCENTILE.INC(($E$13:$E$36,$G$13:$G$36,$I$13:$I$36),0.75),"Media","Alta"))),"-")</f>
        <v/>
      </c>
      <c r="E17" s="44"/>
      <c r="F17" s="43" t="str">
        <f>IFERROR(IF(G17=0,"",IF(G17&lt;_xlfn.PERCENTILE.INC(($E$13:$E$36,$G$13:$G$36,$I$13:$I$36),0.2),"Baja",IF(G17&lt;_xlfn.PERCENTILE.INC(($E$13:$E$36,$G$13:$G$36,$I$13:$I$36),0.75),"Media","Alta"))),"-")</f>
        <v/>
      </c>
      <c r="G17" s="44"/>
      <c r="H17" s="43" t="str">
        <f>IFERROR(IF(I17=0,"",IF(I17&lt;_xlfn.PERCENTILE.INC(($E$13:$E$36,$G$13:$G$36,$I$13:$I$36),0.2),"Baja",IF(I17&lt;_xlfn.PERCENTILE.INC(($E$13:$E$36,$G$13:$G$36,$I$13:$I$36),0.75),"Media","Alta"))),"-")</f>
        <v/>
      </c>
      <c r="I17" s="44"/>
    </row>
    <row r="18" spans="2:9" ht="15.75" x14ac:dyDescent="0.25">
      <c r="B18" s="45">
        <v>5</v>
      </c>
      <c r="C18" s="39" t="s">
        <v>165</v>
      </c>
      <c r="D18" s="46" t="str">
        <f>IFERROR(IF(E18=0,"",IF(E18&lt;_xlfn.PERCENTILE.INC(($E$13:$E$36,$G$13:$G$36,$I$13:$I$36),0.2),"Baja",IF(E18&lt;_xlfn.PERCENTILE.INC(($E$13:$E$36,$G$13:$G$36,$I$13:$I$36),0.75),"Media","Alta"))),"-")</f>
        <v/>
      </c>
      <c r="E18" s="47"/>
      <c r="F18" s="46" t="str">
        <f>IFERROR(IF(G18=0,"",IF(G18&lt;_xlfn.PERCENTILE.INC(($E$13:$E$36,$G$13:$G$36,$I$13:$I$36),0.2),"Baja",IF(G18&lt;_xlfn.PERCENTILE.INC(($E$13:$E$36,$G$13:$G$36,$I$13:$I$36),0.75),"Media","Alta"))),"-")</f>
        <v/>
      </c>
      <c r="G18" s="47"/>
      <c r="H18" s="46" t="str">
        <f>IFERROR(IF(I18=0,"",IF(I18&lt;_xlfn.PERCENTILE.INC(($E$13:$E$36,$G$13:$G$36,$I$13:$I$36),0.2),"Baja",IF(I18&lt;_xlfn.PERCENTILE.INC(($E$13:$E$36,$G$13:$G$36,$I$13:$I$36),0.75),"Media","Alta"))),"-")</f>
        <v/>
      </c>
      <c r="I18" s="47"/>
    </row>
    <row r="19" spans="2:9" ht="15.75" x14ac:dyDescent="0.25">
      <c r="B19" s="41">
        <v>6</v>
      </c>
      <c r="C19" s="42" t="s">
        <v>166</v>
      </c>
      <c r="D19" s="43" t="str">
        <f>IFERROR(IF(E19=0,"",IF(E19&lt;_xlfn.PERCENTILE.INC(($E$13:$E$36,$G$13:$G$36,$I$13:$I$36),0.2),"Baja",IF(E19&lt;_xlfn.PERCENTILE.INC(($E$13:$E$36,$G$13:$G$36,$I$13:$I$36),0.75),"Media","Alta"))),"-")</f>
        <v/>
      </c>
      <c r="E19" s="44"/>
      <c r="F19" s="43" t="str">
        <f>IFERROR(IF(G19=0,"",IF(G19&lt;_xlfn.PERCENTILE.INC(($E$13:$E$36,$G$13:$G$36,$I$13:$I$36),0.2),"Baja",IF(G19&lt;_xlfn.PERCENTILE.INC(($E$13:$E$36,$G$13:$G$36,$I$13:$I$36),0.75),"Media","Alta"))),"-")</f>
        <v/>
      </c>
      <c r="G19" s="44"/>
      <c r="H19" s="43" t="str">
        <f>IFERROR(IF(I19=0,"",IF(I19&lt;_xlfn.PERCENTILE.INC(($E$13:$E$36,$G$13:$G$36,$I$13:$I$36),0.2),"Baja",IF(I19&lt;_xlfn.PERCENTILE.INC(($E$13:$E$36,$G$13:$G$36,$I$13:$I$36),0.75),"Media","Alta"))),"-")</f>
        <v/>
      </c>
      <c r="I19" s="44"/>
    </row>
    <row r="20" spans="2:9" ht="15.75" x14ac:dyDescent="0.25">
      <c r="B20" s="45">
        <v>7</v>
      </c>
      <c r="C20" s="39" t="s">
        <v>167</v>
      </c>
      <c r="D20" s="46" t="str">
        <f>IFERROR(IF(E20=0,"",IF(E20&lt;_xlfn.PERCENTILE.INC(($E$13:$E$36,$G$13:$G$36,$I$13:$I$36),0.2),"Baja",IF(E20&lt;_xlfn.PERCENTILE.INC(($E$13:$E$36,$G$13:$G$36,$I$13:$I$36),0.75),"Media","Alta"))),"-")</f>
        <v/>
      </c>
      <c r="E20" s="47"/>
      <c r="F20" s="46" t="str">
        <f>IFERROR(IF(G20=0,"",IF(G20&lt;_xlfn.PERCENTILE.INC(($E$13:$E$36,$G$13:$G$36,$I$13:$I$36),0.2),"Baja",IF(G20&lt;_xlfn.PERCENTILE.INC(($E$13:$E$36,$G$13:$G$36,$I$13:$I$36),0.75),"Media","Alta"))),"-")</f>
        <v/>
      </c>
      <c r="G20" s="47"/>
      <c r="H20" s="46" t="str">
        <f>IFERROR(IF(I20=0,"",IF(I20&lt;_xlfn.PERCENTILE.INC(($E$13:$E$36,$G$13:$G$36,$I$13:$I$36),0.2),"Baja",IF(I20&lt;_xlfn.PERCENTILE.INC(($E$13:$E$36,$G$13:$G$36,$I$13:$I$36),0.75),"Media","Alta"))),"-")</f>
        <v/>
      </c>
      <c r="I20" s="47"/>
    </row>
    <row r="21" spans="2:9" ht="15.75" x14ac:dyDescent="0.25">
      <c r="B21" s="41">
        <v>8</v>
      </c>
      <c r="C21" s="42" t="s">
        <v>168</v>
      </c>
      <c r="D21" s="43" t="str">
        <f>IFERROR(IF(E21=0,"",IF(E21&lt;_xlfn.PERCENTILE.INC(($E$13:$E$36,$G$13:$G$36,$I$13:$I$36),0.2),"Baja",IF(E21&lt;_xlfn.PERCENTILE.INC(($E$13:$E$36,$G$13:$G$36,$I$13:$I$36),0.75),"Media","Alta"))),"-")</f>
        <v/>
      </c>
      <c r="E21" s="44"/>
      <c r="F21" s="43" t="str">
        <f>IFERROR(IF(G21=0,"",IF(G21&lt;_xlfn.PERCENTILE.INC(($E$13:$E$36,$G$13:$G$36,$I$13:$I$36),0.2),"Baja",IF(G21&lt;_xlfn.PERCENTILE.INC(($E$13:$E$36,$G$13:$G$36,$I$13:$I$36),0.75),"Media","Alta"))),"-")</f>
        <v/>
      </c>
      <c r="G21" s="44"/>
      <c r="H21" s="43" t="str">
        <f>IFERROR(IF(I21=0,"",IF(I21&lt;_xlfn.PERCENTILE.INC(($E$13:$E$36,$G$13:$G$36,$I$13:$I$36),0.2),"Baja",IF(I21&lt;_xlfn.PERCENTILE.INC(($E$13:$E$36,$G$13:$G$36,$I$13:$I$36),0.75),"Media","Alta"))),"-")</f>
        <v/>
      </c>
      <c r="I21" s="44"/>
    </row>
    <row r="22" spans="2:9" ht="15.75" x14ac:dyDescent="0.25">
      <c r="B22" s="45">
        <v>9</v>
      </c>
      <c r="C22" s="39" t="s">
        <v>169</v>
      </c>
      <c r="D22" s="46" t="str">
        <f>IFERROR(IF(E22=0,"",IF(E22&lt;_xlfn.PERCENTILE.INC(($E$13:$E$36,$G$13:$G$36,$I$13:$I$36),0.2),"Baja",IF(E22&lt;_xlfn.PERCENTILE.INC(($E$13:$E$36,$G$13:$G$36,$I$13:$I$36),0.75),"Media","Alta"))),"-")</f>
        <v/>
      </c>
      <c r="E22" s="47"/>
      <c r="F22" s="46" t="str">
        <f>IFERROR(IF(G22=0,"",IF(G22&lt;_xlfn.PERCENTILE.INC(($E$13:$E$36,$G$13:$G$36,$I$13:$I$36),0.2),"Baja",IF(G22&lt;_xlfn.PERCENTILE.INC(($E$13:$E$36,$G$13:$G$36,$I$13:$I$36),0.75),"Media","Alta"))),"-")</f>
        <v/>
      </c>
      <c r="G22" s="46"/>
      <c r="H22" s="46" t="str">
        <f>IFERROR(IF(I22=0,"",IF(I22&lt;_xlfn.PERCENTILE.INC(($E$13:$E$36,$G$13:$G$36,$I$13:$I$36),0.2),"Baja",IF(I22&lt;_xlfn.PERCENTILE.INC(($E$13:$E$36,$G$13:$G$36,$I$13:$I$36),0.75),"Media","Alta"))),"-")</f>
        <v/>
      </c>
      <c r="I22" s="46"/>
    </row>
    <row r="23" spans="2:9" ht="15.75" x14ac:dyDescent="0.25">
      <c r="B23" s="41">
        <v>10</v>
      </c>
      <c r="C23" s="42" t="s">
        <v>170</v>
      </c>
      <c r="D23" s="43" t="str">
        <f>IFERROR(IF(E23=0,"",IF(E23&lt;_xlfn.PERCENTILE.INC(($E$13:$E$36,$G$13:$G$36,$I$13:$I$36),0.2),"Baja",IF(E23&lt;_xlfn.PERCENTILE.INC(($E$13:$E$36,$G$13:$G$36,$I$13:$I$36),0.75),"Media","Alta"))),"-")</f>
        <v/>
      </c>
      <c r="E23" s="44"/>
      <c r="F23" s="43" t="str">
        <f>IFERROR(IF(G23=0,"",IF(G23&lt;_xlfn.PERCENTILE.INC(($E$13:$E$36,$G$13:$G$36,$I$13:$I$36),0.2),"Baja",IF(G23&lt;_xlfn.PERCENTILE.INC(($E$13:$E$36,$G$13:$G$36,$I$13:$I$36),0.75),"Media","Alta"))),"-")</f>
        <v/>
      </c>
      <c r="G23" s="43"/>
      <c r="H23" s="43" t="str">
        <f>IFERROR(IF(I23=0,"",IF(I23&lt;_xlfn.PERCENTILE.INC(($E$13:$E$36,$G$13:$G$36,$I$13:$I$36),0.2),"Baja",IF(I23&lt;_xlfn.PERCENTILE.INC(($E$13:$E$36,$G$13:$G$36,$I$13:$I$36),0.75),"Media","Alta"))),"-")</f>
        <v/>
      </c>
      <c r="I23" s="43"/>
    </row>
    <row r="24" spans="2:9" ht="15.75" x14ac:dyDescent="0.25">
      <c r="B24" s="45">
        <v>11</v>
      </c>
      <c r="C24" s="39" t="s">
        <v>171</v>
      </c>
      <c r="D24" s="46" t="str">
        <f>IFERROR(IF(E24=0,"",IF(E24&lt;_xlfn.PERCENTILE.INC(($E$13:$E$36,$G$13:$G$36,$I$13:$I$36),0.2),"Baja",IF(E24&lt;_xlfn.PERCENTILE.INC(($E$13:$E$36,$G$13:$G$36,$I$13:$I$36),0.75),"Media","Alta"))),"-")</f>
        <v/>
      </c>
      <c r="E24" s="47"/>
      <c r="F24" s="46" t="str">
        <f>IFERROR(IF(G24=0,"",IF(G24&lt;_xlfn.PERCENTILE.INC(($E$13:$E$36,$G$13:$G$36,$I$13:$I$36),0.2),"Baja",IF(G24&lt;_xlfn.PERCENTILE.INC(($E$13:$E$36,$G$13:$G$36,$I$13:$I$36),0.75),"Media","Alta"))),"-")</f>
        <v/>
      </c>
      <c r="G24" s="46"/>
      <c r="H24" s="46" t="str">
        <f>IFERROR(IF(I24=0,"",IF(I24&lt;_xlfn.PERCENTILE.INC(($E$13:$E$36,$G$13:$G$36,$I$13:$I$36),0.2),"Baja",IF(I24&lt;_xlfn.PERCENTILE.INC(($E$13:$E$36,$G$13:$G$36,$I$13:$I$36),0.75),"Media","Alta"))),"-")</f>
        <v/>
      </c>
      <c r="I24" s="46"/>
    </row>
    <row r="25" spans="2:9" ht="15.75" x14ac:dyDescent="0.25">
      <c r="B25" s="41">
        <v>12</v>
      </c>
      <c r="C25" s="42" t="s">
        <v>172</v>
      </c>
      <c r="D25" s="43" t="str">
        <f>IFERROR(IF(E25=0,"",IF(E25&lt;_xlfn.PERCENTILE.INC(($E$13:$E$36,$G$13:$G$36,$I$13:$I$36),0.2),"Baja",IF(E25&lt;_xlfn.PERCENTILE.INC(($E$13:$E$36,$G$13:$G$36,$I$13:$I$36),0.75),"Media","Alta"))),"-")</f>
        <v/>
      </c>
      <c r="E25" s="44"/>
      <c r="F25" s="43" t="str">
        <f>IFERROR(IF(G25=0,"",IF(G25&lt;_xlfn.PERCENTILE.INC(($E$13:$E$36,$G$13:$G$36,$I$13:$I$36),0.2),"Baja",IF(G25&lt;_xlfn.PERCENTILE.INC(($E$13:$E$36,$G$13:$G$36,$I$13:$I$36),0.75),"Media","Alta"))),"-")</f>
        <v/>
      </c>
      <c r="G25" s="43"/>
      <c r="H25" s="43" t="str">
        <f>IFERROR(IF(I25=0,"",IF(I25&lt;_xlfn.PERCENTILE.INC(($E$13:$E$36,$G$13:$G$36,$I$13:$I$36),0.2),"Baja",IF(I25&lt;_xlfn.PERCENTILE.INC(($E$13:$E$36,$G$13:$G$36,$I$13:$I$36),0.75),"Media","Alta"))),"-")</f>
        <v/>
      </c>
      <c r="I25" s="43"/>
    </row>
    <row r="26" spans="2:9" ht="15.75" x14ac:dyDescent="0.25">
      <c r="B26" s="45">
        <v>13</v>
      </c>
      <c r="C26" s="39" t="s">
        <v>173</v>
      </c>
      <c r="D26" s="46" t="str">
        <f>IFERROR(IF(E26=0,"",IF(E26&lt;_xlfn.PERCENTILE.INC(($E$13:$E$36,$G$13:$G$36,$I$13:$I$36),0.2),"Baja",IF(E26&lt;_xlfn.PERCENTILE.INC(($E$13:$E$36,$G$13:$G$36,$I$13:$I$36),0.75),"Media","Alta"))),"-")</f>
        <v/>
      </c>
      <c r="E26" s="47"/>
      <c r="F26" s="46" t="str">
        <f>IFERROR(IF(G26=0,"",IF(G26&lt;_xlfn.PERCENTILE.INC(($E$13:$E$36,$G$13:$G$36,$I$13:$I$36),0.2),"Baja",IF(G26&lt;_xlfn.PERCENTILE.INC(($E$13:$E$36,$G$13:$G$36,$I$13:$I$36),0.75),"Media","Alta"))),"-")</f>
        <v/>
      </c>
      <c r="G26" s="46"/>
      <c r="H26" s="46" t="str">
        <f>IFERROR(IF(I26=0,"",IF(I26&lt;_xlfn.PERCENTILE.INC(($E$13:$E$36,$G$13:$G$36,$I$13:$I$36),0.2),"Baja",IF(I26&lt;_xlfn.PERCENTILE.INC(($E$13:$E$36,$G$13:$G$36,$I$13:$I$36),0.75),"Media","Alta"))),"-")</f>
        <v/>
      </c>
      <c r="I26" s="46"/>
    </row>
    <row r="27" spans="2:9" ht="15.75" x14ac:dyDescent="0.25">
      <c r="B27" s="41">
        <v>14</v>
      </c>
      <c r="C27" s="42" t="s">
        <v>174</v>
      </c>
      <c r="D27" s="43" t="str">
        <f>IFERROR(IF(E27=0,"",IF(E27&lt;_xlfn.PERCENTILE.INC(($E$13:$E$36,$G$13:$G$36,$I$13:$I$36),0.2),"Baja",IF(E27&lt;_xlfn.PERCENTILE.INC(($E$13:$E$36,$G$13:$G$36,$I$13:$I$36),0.75),"Media","Alta"))),"-")</f>
        <v/>
      </c>
      <c r="E27" s="44"/>
      <c r="F27" s="43" t="str">
        <f>IFERROR(IF(G27=0,"",IF(G27&lt;_xlfn.PERCENTILE.INC(($E$13:$E$36,$G$13:$G$36,$I$13:$I$36),0.2),"Baja",IF(G27&lt;_xlfn.PERCENTILE.INC(($E$13:$E$36,$G$13:$G$36,$I$13:$I$36),0.75),"Media","Alta"))),"-")</f>
        <v/>
      </c>
      <c r="G27" s="43"/>
      <c r="H27" s="43" t="str">
        <f>IFERROR(IF(I27=0,"",IF(I27&lt;_xlfn.PERCENTILE.INC(($E$13:$E$36,$G$13:$G$36,$I$13:$I$36),0.2),"Baja",IF(I27&lt;_xlfn.PERCENTILE.INC(($E$13:$E$36,$G$13:$G$36,$I$13:$I$36),0.75),"Media","Alta"))),"-")</f>
        <v/>
      </c>
      <c r="I27" s="43"/>
    </row>
    <row r="28" spans="2:9" ht="15.75" x14ac:dyDescent="0.25">
      <c r="B28" s="45">
        <v>15</v>
      </c>
      <c r="C28" s="39" t="s">
        <v>175</v>
      </c>
      <c r="D28" s="46" t="str">
        <f>IFERROR(IF(E28=0,"",IF(E28&lt;_xlfn.PERCENTILE.INC(($E$13:$E$36,$G$13:$G$36,$I$13:$I$36),0.2),"Baja",IF(E28&lt;_xlfn.PERCENTILE.INC(($E$13:$E$36,$G$13:$G$36,$I$13:$I$36),0.75),"Media","Alta"))),"-")</f>
        <v/>
      </c>
      <c r="E28" s="47"/>
      <c r="F28" s="46" t="str">
        <f>IFERROR(IF(G28=0,"",IF(G28&lt;_xlfn.PERCENTILE.INC(($E$13:$E$36,$G$13:$G$36,$I$13:$I$36),0.2),"Baja",IF(G28&lt;_xlfn.PERCENTILE.INC(($E$13:$E$36,$G$13:$G$36,$I$13:$I$36),0.75),"Media","Alta"))),"-")</f>
        <v/>
      </c>
      <c r="G28" s="46"/>
      <c r="H28" s="46" t="str">
        <f>IFERROR(IF(I28=0,"",IF(I28&lt;_xlfn.PERCENTILE.INC(($E$13:$E$36,$G$13:$G$36,$I$13:$I$36),0.2),"Baja",IF(I28&lt;_xlfn.PERCENTILE.INC(($E$13:$E$36,$G$13:$G$36,$I$13:$I$36),0.75),"Media","Alta"))),"-")</f>
        <v/>
      </c>
      <c r="I28" s="46"/>
    </row>
    <row r="29" spans="2:9" ht="15.75" x14ac:dyDescent="0.25">
      <c r="B29" s="41">
        <v>16</v>
      </c>
      <c r="C29" s="42" t="s">
        <v>176</v>
      </c>
      <c r="D29" s="43" t="str">
        <f>IFERROR(IF(E29=0,"",IF(E29&lt;_xlfn.PERCENTILE.INC(($E$13:$E$36,$G$13:$G$36,$I$13:$I$36),0.2),"Baja",IF(E29&lt;_xlfn.PERCENTILE.INC(($E$13:$E$36,$G$13:$G$36,$I$13:$I$36),0.75),"Media","Alta"))),"-")</f>
        <v/>
      </c>
      <c r="E29" s="44"/>
      <c r="F29" s="43" t="str">
        <f>IFERROR(IF(G29=0,"",IF(G29&lt;_xlfn.PERCENTILE.INC(($E$13:$E$36,$G$13:$G$36,$I$13:$I$36),0.2),"Baja",IF(G29&lt;_xlfn.PERCENTILE.INC(($E$13:$E$36,$G$13:$G$36,$I$13:$I$36),0.75),"Media","Alta"))),"-")</f>
        <v/>
      </c>
      <c r="G29" s="43"/>
      <c r="H29" s="43" t="str">
        <f>IFERROR(IF(I29=0,"",IF(I29&lt;_xlfn.PERCENTILE.INC(($E$13:$E$36,$G$13:$G$36,$I$13:$I$36),0.2),"Baja",IF(I29&lt;_xlfn.PERCENTILE.INC(($E$13:$E$36,$G$13:$G$36,$I$13:$I$36),0.75),"Media","Alta"))),"-")</f>
        <v/>
      </c>
      <c r="I29" s="43"/>
    </row>
    <row r="30" spans="2:9" ht="15.75" x14ac:dyDescent="0.25">
      <c r="B30" s="45">
        <v>17</v>
      </c>
      <c r="C30" s="39" t="s">
        <v>177</v>
      </c>
      <c r="D30" s="46" t="str">
        <f>IFERROR(IF(E30=0,"",IF(E30&lt;_xlfn.PERCENTILE.INC(($E$13:$E$36,$G$13:$G$36,$I$13:$I$36),0.2),"Baja",IF(E30&lt;_xlfn.PERCENTILE.INC(($E$13:$E$36,$G$13:$G$36,$I$13:$I$36),0.75),"Media","Alta"))),"-")</f>
        <v/>
      </c>
      <c r="E30" s="47"/>
      <c r="F30" s="46" t="str">
        <f>IFERROR(IF(G30=0,"",IF(G30&lt;_xlfn.PERCENTILE.INC(($E$13:$E$36,$G$13:$G$36,$I$13:$I$36),0.2),"Baja",IF(G30&lt;_xlfn.PERCENTILE.INC(($E$13:$E$36,$G$13:$G$36,$I$13:$I$36),0.75),"Media","Alta"))),"-")</f>
        <v/>
      </c>
      <c r="G30" s="46"/>
      <c r="H30" s="46" t="str">
        <f>IFERROR(IF(I30=0,"",IF(I30&lt;_xlfn.PERCENTILE.INC(($E$13:$E$36,$G$13:$G$36,$I$13:$I$36),0.2),"Baja",IF(I30&lt;_xlfn.PERCENTILE.INC(($E$13:$E$36,$G$13:$G$36,$I$13:$I$36),0.75),"Media","Alta"))),"-")</f>
        <v/>
      </c>
      <c r="I30" s="46"/>
    </row>
    <row r="31" spans="2:9" ht="15.75" x14ac:dyDescent="0.25">
      <c r="B31" s="41">
        <v>18</v>
      </c>
      <c r="C31" s="42" t="s">
        <v>178</v>
      </c>
      <c r="D31" s="43" t="str">
        <f>IFERROR(IF(E31=0,"",IF(E31&lt;_xlfn.PERCENTILE.INC(($E$13:$E$36,$G$13:$G$36,$I$13:$I$36),0.2),"Baja",IF(E31&lt;_xlfn.PERCENTILE.INC(($E$13:$E$36,$G$13:$G$36,$I$13:$I$36),0.75),"Media","Alta"))),"-")</f>
        <v/>
      </c>
      <c r="E31" s="44"/>
      <c r="F31" s="43" t="str">
        <f>IFERROR(IF(G31=0,"",IF(G31&lt;_xlfn.PERCENTILE.INC(($E$13:$E$36,$G$13:$G$36,$I$13:$I$36),0.2),"Baja",IF(G31&lt;_xlfn.PERCENTILE.INC(($E$13:$E$36,$G$13:$G$36,$I$13:$I$36),0.75),"Media","Alta"))),"-")</f>
        <v/>
      </c>
      <c r="G31" s="43"/>
      <c r="H31" s="43" t="str">
        <f>IFERROR(IF(I31=0,"",IF(I31&lt;_xlfn.PERCENTILE.INC(($E$13:$E$36,$G$13:$G$36,$I$13:$I$36),0.2),"Baja",IF(I31&lt;_xlfn.PERCENTILE.INC(($E$13:$E$36,$G$13:$G$36,$I$13:$I$36),0.75),"Media","Alta"))),"-")</f>
        <v/>
      </c>
      <c r="I31" s="43"/>
    </row>
    <row r="32" spans="2:9" ht="15.75" x14ac:dyDescent="0.25">
      <c r="B32" s="45">
        <v>19</v>
      </c>
      <c r="C32" s="39" t="s">
        <v>179</v>
      </c>
      <c r="D32" s="46" t="str">
        <f>IFERROR(IF(E32=0,"",IF(E32&lt;_xlfn.PERCENTILE.INC(($E$13:$E$36,$G$13:$G$36,$I$13:$I$36),0.2),"Baja",IF(E32&lt;_xlfn.PERCENTILE.INC(($E$13:$E$36,$G$13:$G$36,$I$13:$I$36),0.75),"Media","Alta"))),"-")</f>
        <v>Alta</v>
      </c>
      <c r="E32" s="47">
        <v>1</v>
      </c>
      <c r="F32" s="46" t="str">
        <f>IFERROR(IF(G32=0,"",IF(G32&lt;_xlfn.PERCENTILE.INC(($E$13:$E$36,$G$13:$G$36,$I$13:$I$36),0.2),"Baja",IF(G32&lt;_xlfn.PERCENTILE.INC(($E$13:$E$36,$G$13:$G$36,$I$13:$I$36),0.75),"Media","Alta"))),"-")</f>
        <v/>
      </c>
      <c r="G32" s="46"/>
      <c r="H32" s="46" t="str">
        <f>IFERROR(IF(I32=0,"",IF(I32&lt;_xlfn.PERCENTILE.INC(($E$13:$E$36,$G$13:$G$36,$I$13:$I$36),0.2),"Baja",IF(I32&lt;_xlfn.PERCENTILE.INC(($E$13:$E$36,$G$13:$G$36,$I$13:$I$36),0.75),"Media","Alta"))),"-")</f>
        <v/>
      </c>
      <c r="I32" s="46"/>
    </row>
    <row r="33" spans="2:9" ht="15.75" x14ac:dyDescent="0.25">
      <c r="B33" s="41">
        <v>20</v>
      </c>
      <c r="C33" s="42" t="s">
        <v>180</v>
      </c>
      <c r="D33" s="43" t="str">
        <f>IFERROR(IF(E33=0,"",IF(E33&lt;_xlfn.PERCENTILE.INC(($E$13:$E$36,$G$13:$G$36,$I$13:$I$36),0.2),"Baja",IF(E33&lt;_xlfn.PERCENTILE.INC(($E$13:$E$36,$G$13:$G$36,$I$13:$I$36),0.75),"Media","Alta"))),"-")</f>
        <v>Alta</v>
      </c>
      <c r="E33" s="44">
        <v>1</v>
      </c>
      <c r="F33" s="43" t="str">
        <f>IFERROR(IF(G33=0,"",IF(G33&lt;_xlfn.PERCENTILE.INC(($E$13:$E$36,$G$13:$G$36,$I$13:$I$36),0.2),"Baja",IF(G33&lt;_xlfn.PERCENTILE.INC(($E$13:$E$36,$G$13:$G$36,$I$13:$I$36),0.75),"Media","Alta"))),"-")</f>
        <v/>
      </c>
      <c r="G33" s="43"/>
      <c r="H33" s="43" t="str">
        <f>IFERROR(IF(I33=0,"",IF(I33&lt;_xlfn.PERCENTILE.INC(($E$13:$E$36,$G$13:$G$36,$I$13:$I$36),0.2),"Baja",IF(I33&lt;_xlfn.PERCENTILE.INC(($E$13:$E$36,$G$13:$G$36,$I$13:$I$36),0.75),"Media","Alta"))),"-")</f>
        <v/>
      </c>
      <c r="I33" s="43"/>
    </row>
    <row r="34" spans="2:9" ht="15.75" x14ac:dyDescent="0.25">
      <c r="B34" s="45">
        <v>21</v>
      </c>
      <c r="C34" s="39" t="s">
        <v>181</v>
      </c>
      <c r="D34" s="46" t="str">
        <f>IFERROR(IF(E34=0,"",IF(E34&lt;_xlfn.PERCENTILE.INC(($E$13:$E$36,$G$13:$G$36,$I$13:$I$36),0.2),"Baja",IF(E34&lt;_xlfn.PERCENTILE.INC(($E$13:$E$36,$G$13:$G$36,$I$13:$I$36),0.75),"Media","Alta"))),"-")</f>
        <v/>
      </c>
      <c r="E34" s="47"/>
      <c r="F34" s="46" t="str">
        <f>IFERROR(IF(G34=0,"",IF(G34&lt;_xlfn.PERCENTILE.INC(($E$13:$E$36,$G$13:$G$36,$I$13:$I$36),0.2),"Baja",IF(G34&lt;_xlfn.PERCENTILE.INC(($E$13:$E$36,$G$13:$G$36,$I$13:$I$36),0.75),"Media","Alta"))),"-")</f>
        <v/>
      </c>
      <c r="G34" s="46"/>
      <c r="H34" s="46" t="str">
        <f>IFERROR(IF(I34=0,"",IF(I34&lt;_xlfn.PERCENTILE.INC(($E$13:$E$36,$G$13:$G$36,$I$13:$I$36),0.2),"Baja",IF(I34&lt;_xlfn.PERCENTILE.INC(($E$13:$E$36,$G$13:$G$36,$I$13:$I$36),0.75),"Media","Alta"))),"-")</f>
        <v/>
      </c>
      <c r="I34" s="46"/>
    </row>
    <row r="35" spans="2:9" ht="15.75" x14ac:dyDescent="0.25">
      <c r="B35" s="41">
        <v>22</v>
      </c>
      <c r="C35" s="42" t="s">
        <v>182</v>
      </c>
      <c r="D35" s="43" t="str">
        <f>IFERROR(IF(E35=0,"",IF(E35&lt;_xlfn.PERCENTILE.INC(($E$13:$E$36,$G$13:$G$36,$I$13:$I$36),0.2),"Baja",IF(E35&lt;_xlfn.PERCENTILE.INC(($E$13:$E$36,$G$13:$G$36,$I$13:$I$36),0.75),"Media","Alta"))),"-")</f>
        <v/>
      </c>
      <c r="E35" s="44"/>
      <c r="F35" s="43" t="str">
        <f>IFERROR(IF(G35=0,"",IF(G35&lt;_xlfn.PERCENTILE.INC(($E$13:$E$36,$G$13:$G$36,$I$13:$I$36),0.2),"Baja",IF(G35&lt;_xlfn.PERCENTILE.INC(($E$13:$E$36,$G$13:$G$36,$I$13:$I$36),0.75),"Media","Alta"))),"-")</f>
        <v/>
      </c>
      <c r="G35" s="44"/>
      <c r="H35" s="43" t="str">
        <f>IFERROR(IF(I35=0,"",IF(I35&lt;_xlfn.PERCENTILE.INC(($E$13:$E$36,$G$13:$G$36,$I$13:$I$36),0.2),"Baja",IF(I35&lt;_xlfn.PERCENTILE.INC(($E$13:$E$36,$G$13:$G$36,$I$13:$I$36),0.75),"Media","Alta"))),"-")</f>
        <v/>
      </c>
      <c r="I35" s="44"/>
    </row>
    <row r="36" spans="2:9" ht="15.75" x14ac:dyDescent="0.25">
      <c r="B36" s="45">
        <v>23</v>
      </c>
      <c r="C36" s="39" t="s">
        <v>183</v>
      </c>
      <c r="D36" s="46" t="str">
        <f>IFERROR(IF(E36=0,"",IF(E36&lt;_xlfn.PERCENTILE.INC(($E$13:$E$36,$G$13:$G$36,$I$13:$I$36),0.2),"Baja",IF(E36&lt;_xlfn.PERCENTILE.INC(($E$13:$E$36,$G$13:$G$36,$I$13:$I$36),0.75),"Media","Alta"))),"-")</f>
        <v/>
      </c>
      <c r="E36" s="47"/>
      <c r="F36" s="46" t="str">
        <f>IFERROR(IF(G36=0,"",IF(G36&lt;_xlfn.PERCENTILE.INC(($E$13:$E$36,$G$13:$G$36,$I$13:$I$36),0.2),"Baja",IF(G36&lt;_xlfn.PERCENTILE.INC(($E$13:$E$36,$G$13:$G$36,$I$13:$I$36),0.75),"Media","Alta"))),"-")</f>
        <v/>
      </c>
      <c r="G36" s="47"/>
      <c r="H36" s="46" t="str">
        <f>IFERROR(IF(I36=0,"",IF(I36&lt;_xlfn.PERCENTILE.INC(($E$13:$E$36,$G$13:$G$36,$I$13:$I$36),0.2),"Baja",IF(I36&lt;_xlfn.PERCENTILE.INC(($E$13:$E$36,$G$13:$G$36,$I$13:$I$36),0.75),"Media","Alta"))),"-")</f>
        <v/>
      </c>
      <c r="I36" s="47"/>
    </row>
    <row r="37" spans="2:9" ht="15.75" x14ac:dyDescent="0.25">
      <c r="B37" s="41" t="s">
        <v>184</v>
      </c>
      <c r="C37" s="42"/>
      <c r="D37" s="48"/>
      <c r="E37" s="49">
        <f>+SUM(E13:E36)</f>
        <v>2</v>
      </c>
      <c r="F37" s="48"/>
      <c r="G37" s="49">
        <f>+SUM(G13:G36)</f>
        <v>0</v>
      </c>
      <c r="H37" s="48"/>
      <c r="I37" s="4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27">
      <formula>F7=""</formula>
    </cfRule>
  </conditionalFormatting>
  <conditionalFormatting sqref="E7">
    <cfRule type="expression" dxfId="3" priority="57">
      <formula>E7=""</formula>
    </cfRule>
  </conditionalFormatting>
  <conditionalFormatting sqref="D7">
    <cfRule type="expression" dxfId="2" priority="75">
      <formula>D7=""</formula>
    </cfRule>
  </conditionalFormatting>
  <conditionalFormatting sqref="B7">
    <cfRule type="expression" dxfId="1" priority="107">
      <formula>B7=""</formula>
    </cfRule>
  </conditionalFormatting>
  <conditionalFormatting sqref="C7">
    <cfRule type="expression" dxfId="0" priority="138">
      <formula>C7=""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21</vt:i4>
      </vt:variant>
    </vt:vector>
  </HeadingPairs>
  <TitlesOfParts>
    <vt:vector size="41" baseType="lpstr">
      <vt:lpstr>TAPA</vt:lpstr>
      <vt:lpstr>Operador UNQ</vt:lpstr>
      <vt:lpstr>D Q01-I </vt:lpstr>
      <vt:lpstr>D Q01-R </vt:lpstr>
      <vt:lpstr>D Q01y1-R</vt:lpstr>
      <vt:lpstr>D Q01y2-R</vt:lpstr>
      <vt:lpstr>D Q01N-I</vt:lpstr>
      <vt:lpstr>D Q02-I</vt:lpstr>
      <vt:lpstr>D Q02-R</vt:lpstr>
      <vt:lpstr>D Q03-I</vt:lpstr>
      <vt:lpstr>D Q03-R</vt:lpstr>
      <vt:lpstr>Q01-I</vt:lpstr>
      <vt:lpstr>Q01-R</vt:lpstr>
      <vt:lpstr>Q01y1-R</vt:lpstr>
      <vt:lpstr>Q01y2-R</vt:lpstr>
      <vt:lpstr>Q01N-I</vt:lpstr>
      <vt:lpstr>Q02-I</vt:lpstr>
      <vt:lpstr>Q02-R</vt:lpstr>
      <vt:lpstr>Q03-I</vt:lpstr>
      <vt:lpstr>Q03-R</vt:lpstr>
      <vt:lpstr>'D Q01-I '!Área_de_impresión</vt:lpstr>
      <vt:lpstr>'D Q01N-I'!Área_de_impresión</vt:lpstr>
      <vt:lpstr>'D Q01-R '!Área_de_impresión</vt:lpstr>
      <vt:lpstr>'D Q01y1-R'!Área_de_impresión</vt:lpstr>
      <vt:lpstr>'D Q01y2-R'!Área_de_impresión</vt:lpstr>
      <vt:lpstr>'D Q02-I'!Área_de_impresión</vt:lpstr>
      <vt:lpstr>'D Q02-R'!Área_de_impresión</vt:lpstr>
      <vt:lpstr>'D Q03-I'!Área_de_impresión</vt:lpstr>
      <vt:lpstr>'D Q03-R'!Área_de_impresión</vt:lpstr>
      <vt:lpstr>'Operador UNQ'!Área_de_impresión</vt:lpstr>
      <vt:lpstr>'Q01-I'!Área_de_impresión</vt:lpstr>
      <vt:lpstr>'Q01N-I'!Área_de_impresión</vt:lpstr>
      <vt:lpstr>'Q01-R'!Área_de_impresión</vt:lpstr>
      <vt:lpstr>'Q01y1-R'!Área_de_impresión</vt:lpstr>
      <vt:lpstr>'Q01y2-R'!Área_de_impresión</vt:lpstr>
      <vt:lpstr>'Q02-I'!Área_de_impresión</vt:lpstr>
      <vt:lpstr>'Q02-R'!Área_de_impresión</vt:lpstr>
      <vt:lpstr>'Q03-I'!Área_de_impresión</vt:lpstr>
      <vt:lpstr>'Q03-R'!Área_de_impresión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Katherine Contreras Castro</cp:lastModifiedBy>
  <cp:lastPrinted>2017-06-29T13:51:45Z</cp:lastPrinted>
  <dcterms:created xsi:type="dcterms:W3CDTF">2017-06-13T19:17:56Z</dcterms:created>
  <dcterms:modified xsi:type="dcterms:W3CDTF">2019-11-26T17:54:42Z</dcterms:modified>
</cp:coreProperties>
</file>