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bookViews>
    <workbookView xWindow="0" yWindow="0" windowWidth="19440" windowHeight="8835" tabRatio="892" activeTab="23"/>
  </bookViews>
  <sheets>
    <sheet name="TAPA" sheetId="31" r:id="rId1"/>
    <sheet name="Operador UNQ" sheetId="30" r:id="rId2"/>
    <sheet name="D Q01-I " sheetId="42" r:id="rId3"/>
    <sheet name="D Q01-R " sheetId="43" r:id="rId4"/>
    <sheet name="D Q01VA-I" sheetId="44" r:id="rId5"/>
    <sheet name="D Q01VA-R" sheetId="45" r:id="rId6"/>
    <sheet name="D Q01Y2-R" sheetId="46" r:id="rId7"/>
    <sheet name="D Q01N-I" sheetId="47" r:id="rId8"/>
    <sheet name="D Q02-I" sheetId="48" r:id="rId9"/>
    <sheet name="D Q02-R" sheetId="49" r:id="rId10"/>
    <sheet name="D Q03-I" sheetId="50" r:id="rId11"/>
    <sheet name="D Q03-R" sheetId="51" r:id="rId12"/>
    <sheet name="D Q03Y1-I" sheetId="52" r:id="rId13"/>
    <sheet name="Q01-I" sheetId="53" r:id="rId14"/>
    <sheet name="Q01-R" sheetId="54" r:id="rId15"/>
    <sheet name="Q01VA-I" sheetId="55" r:id="rId16"/>
    <sheet name="Q01VA-R" sheetId="56" r:id="rId17"/>
    <sheet name="Q01Y2-R" sheetId="57" r:id="rId18"/>
    <sheet name="Q01N-I" sheetId="58" r:id="rId19"/>
    <sheet name="Q02-I" sheetId="59" r:id="rId20"/>
    <sheet name="Q02-R" sheetId="60" r:id="rId21"/>
    <sheet name="Q03-I" sheetId="61" r:id="rId22"/>
    <sheet name="Q03-R" sheetId="62" r:id="rId23"/>
    <sheet name="Q03Y-I" sheetId="63" r:id="rId24"/>
  </sheets>
  <definedNames>
    <definedName name="_xlnm.Print_Area" localSheetId="0">TAPA!$A$1:$K$21</definedName>
    <definedName name="_xlnm.Print_Area" localSheetId="1">'Operador UNQ'!$B$2:$J$40</definedName>
    <definedName name="_xlnm.Print_Titles" localSheetId="1">'Operador UNQ'!$31:$31</definedName>
    <definedName name="_xlnm.Print_Area" localSheetId="2">'D Q01-I '!$B$2:$I$64</definedName>
    <definedName name="_xlnm.Print_Area" localSheetId="3">'D Q01-R '!$B$2:$I$61</definedName>
    <definedName name="_xlnm.Print_Area" localSheetId="6">'D Q01Y2-R'!$B$2:$I$46</definedName>
    <definedName name="_xlnm.Print_Area" localSheetId="7">'D Q01N-I'!$B$2:$I$47</definedName>
    <definedName name="_xlnm.Print_Area" localSheetId="8">'D Q02-I'!$B$2:$I$53</definedName>
    <definedName name="_xlnm.Print_Area" localSheetId="9">'D Q02-R'!$B$2:$I$52</definedName>
    <definedName name="_xlnm.Print_Area" localSheetId="10">'D Q03-I'!$B$2:$I$41</definedName>
    <definedName name="_xlnm.Print_Area" localSheetId="11">'D Q03-R'!$B$2:$I$45</definedName>
    <definedName name="_xlnm.Print_Area" localSheetId="13">'Q01-I'!$B$2:$I$37</definedName>
    <definedName name="_xlnm.Print_Area" localSheetId="14">'Q01-R'!$B$2:$I$37</definedName>
    <definedName name="_xlnm.Print_Area" localSheetId="17">'Q01Y2-R'!$B$2:$I$37</definedName>
    <definedName name="_xlnm.Print_Area" localSheetId="18">'Q01N-I'!$B$2:$I$37</definedName>
    <definedName name="_xlnm.Print_Area" localSheetId="19">'Q02-I'!$B$2:$I$37</definedName>
    <definedName name="_xlnm.Print_Area" localSheetId="20">'Q02-R'!$B$2:$I$37</definedName>
    <definedName name="_xlnm.Print_Area" localSheetId="21">'Q03-I'!$B$2:$I$37</definedName>
    <definedName name="_xlnm.Print_Area" localSheetId="22">'Q03-R'!$B$2:$I$37</definedName>
  </definedNames>
  <calcPr/>
</workbook>
</file>

<file path=xl/calcChain.xml><?xml version="1.0" encoding="utf-8"?>
<calcChain xmlns="http://schemas.openxmlformats.org/spreadsheetml/2006/main">
  <c i="30" l="1" r="D14"/>
  <c r="D13"/>
  <c i="54" r="F35"/>
  <c i="63" r="D20"/>
  <c l="1" r="I37"/>
  <c r="G37"/>
  <c r="E37"/>
  <c r="H36"/>
  <c r="F36"/>
  <c r="D36"/>
  <c r="H17"/>
  <c r="F17"/>
  <c r="D17"/>
  <c r="H16"/>
  <c r="F16"/>
  <c r="D16"/>
  <c r="H15"/>
  <c r="F15"/>
  <c r="D15"/>
  <c r="H14"/>
  <c r="F14"/>
  <c r="D14"/>
  <c r="H13"/>
  <c r="F13"/>
  <c r="D13"/>
  <c r="B2"/>
  <c i="62" r="I37"/>
  <c r="G37"/>
  <c r="E37"/>
  <c r="H36"/>
  <c r="F36"/>
  <c r="D36"/>
  <c r="H35"/>
  <c r="F35"/>
  <c r="D35"/>
  <c r="H34"/>
  <c r="F34"/>
  <c r="D34"/>
  <c r="H33"/>
  <c r="F33"/>
  <c r="D33"/>
  <c r="H32"/>
  <c r="F32"/>
  <c r="D32"/>
  <c r="H31"/>
  <c r="F31"/>
  <c r="D31"/>
  <c r="H30"/>
  <c r="F30"/>
  <c r="D30"/>
  <c r="H29"/>
  <c r="F29"/>
  <c r="D29"/>
  <c r="H28"/>
  <c r="F28"/>
  <c r="D28"/>
  <c r="H27"/>
  <c r="F27"/>
  <c r="D27"/>
  <c r="H26"/>
  <c r="F26"/>
  <c r="D26"/>
  <c r="H25"/>
  <c r="F25"/>
  <c r="D25"/>
  <c r="H24"/>
  <c r="F24"/>
  <c r="D24"/>
  <c r="H23"/>
  <c r="F23"/>
  <c r="D23"/>
  <c r="H22"/>
  <c r="F22"/>
  <c r="D22"/>
  <c r="H21"/>
  <c r="F21"/>
  <c r="D21"/>
  <c r="H20"/>
  <c r="F20"/>
  <c r="D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r="B2"/>
  <c i="61" r="I37"/>
  <c r="G37"/>
  <c r="E37"/>
  <c r="H36"/>
  <c r="F36"/>
  <c r="D36"/>
  <c r="H35"/>
  <c r="F35"/>
  <c r="D35"/>
  <c r="H34"/>
  <c r="F34"/>
  <c r="D34"/>
  <c r="H33"/>
  <c r="F33"/>
  <c r="D33"/>
  <c r="H32"/>
  <c r="F32"/>
  <c r="D32"/>
  <c r="H31"/>
  <c r="F31"/>
  <c r="D31"/>
  <c r="H30"/>
  <c r="F30"/>
  <c r="D30"/>
  <c r="H29"/>
  <c r="F29"/>
  <c r="D29"/>
  <c r="H28"/>
  <c r="F28"/>
  <c r="D28"/>
  <c r="H27"/>
  <c r="F27"/>
  <c r="D27"/>
  <c r="H26"/>
  <c r="F26"/>
  <c r="D26"/>
  <c r="H25"/>
  <c r="F25"/>
  <c r="D25"/>
  <c r="H24"/>
  <c r="F24"/>
  <c r="D24"/>
  <c r="H23"/>
  <c r="F23"/>
  <c r="D23"/>
  <c r="H22"/>
  <c r="F22"/>
  <c r="D22"/>
  <c r="H21"/>
  <c r="F21"/>
  <c r="D21"/>
  <c r="H20"/>
  <c r="F20"/>
  <c r="D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r="B2"/>
  <c i="60" r="I37"/>
  <c r="G37"/>
  <c r="E37"/>
  <c r="H36"/>
  <c r="F36"/>
  <c r="D36"/>
  <c r="H35"/>
  <c r="F35"/>
  <c r="D35"/>
  <c r="H34"/>
  <c r="F34"/>
  <c r="D34"/>
  <c r="H33"/>
  <c r="F33"/>
  <c r="D33"/>
  <c r="H32"/>
  <c r="F32"/>
  <c r="D32"/>
  <c r="H31"/>
  <c r="F31"/>
  <c r="D31"/>
  <c r="H30"/>
  <c r="F30"/>
  <c r="D30"/>
  <c r="H29"/>
  <c r="F29"/>
  <c r="D29"/>
  <c r="H28"/>
  <c r="F28"/>
  <c r="D28"/>
  <c r="H27"/>
  <c r="F27"/>
  <c r="D27"/>
  <c r="H26"/>
  <c r="F26"/>
  <c r="D26"/>
  <c r="H25"/>
  <c r="F25"/>
  <c r="D25"/>
  <c r="H24"/>
  <c r="F24"/>
  <c r="D24"/>
  <c r="H23"/>
  <c r="F23"/>
  <c r="D23"/>
  <c r="H22"/>
  <c r="F22"/>
  <c r="D22"/>
  <c r="H21"/>
  <c r="F21"/>
  <c r="D21"/>
  <c r="H20"/>
  <c r="F20"/>
  <c r="D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r="B2"/>
  <c i="59" r="I37"/>
  <c r="G37"/>
  <c r="E37"/>
  <c r="H36"/>
  <c r="F36"/>
  <c r="D36"/>
  <c r="H35"/>
  <c r="F35"/>
  <c r="D35"/>
  <c r="H34"/>
  <c r="F34"/>
  <c r="D34"/>
  <c r="H33"/>
  <c r="F33"/>
  <c r="D33"/>
  <c r="H32"/>
  <c r="F32"/>
  <c r="D32"/>
  <c r="H31"/>
  <c r="F31"/>
  <c r="D31"/>
  <c r="H30"/>
  <c r="F30"/>
  <c r="D30"/>
  <c r="H29"/>
  <c r="F29"/>
  <c r="D29"/>
  <c r="H28"/>
  <c r="F28"/>
  <c r="D28"/>
  <c r="H27"/>
  <c r="F27"/>
  <c r="D27"/>
  <c r="H26"/>
  <c r="F26"/>
  <c r="D26"/>
  <c r="H25"/>
  <c r="F25"/>
  <c r="D25"/>
  <c r="H24"/>
  <c r="F24"/>
  <c r="D24"/>
  <c r="H23"/>
  <c r="F23"/>
  <c r="D23"/>
  <c r="H22"/>
  <c r="F22"/>
  <c r="D22"/>
  <c r="H21"/>
  <c r="F21"/>
  <c r="D21"/>
  <c r="H20"/>
  <c r="F20"/>
  <c r="D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r="B2"/>
  <c i="58" r="I37"/>
  <c r="G37"/>
  <c r="E37"/>
  <c r="H36"/>
  <c r="F36"/>
  <c r="D36"/>
  <c r="H35"/>
  <c r="F35"/>
  <c r="D35"/>
  <c r="H34"/>
  <c r="F34"/>
  <c r="D34"/>
  <c r="H33"/>
  <c r="F33"/>
  <c r="D33"/>
  <c r="H32"/>
  <c r="F32"/>
  <c r="D32"/>
  <c r="H31"/>
  <c r="F31"/>
  <c r="D31"/>
  <c r="H30"/>
  <c r="F30"/>
  <c r="D30"/>
  <c r="H29"/>
  <c r="F29"/>
  <c r="D29"/>
  <c r="H28"/>
  <c r="F28"/>
  <c r="D28"/>
  <c r="H27"/>
  <c r="F27"/>
  <c r="D27"/>
  <c r="H26"/>
  <c r="F26"/>
  <c r="D26"/>
  <c r="H25"/>
  <c r="F25"/>
  <c r="D25"/>
  <c r="H24"/>
  <c r="F24"/>
  <c r="D24"/>
  <c r="H23"/>
  <c r="F23"/>
  <c r="D23"/>
  <c r="H22"/>
  <c r="F22"/>
  <c r="D22"/>
  <c r="H21"/>
  <c r="F21"/>
  <c r="D21"/>
  <c r="H20"/>
  <c r="F20"/>
  <c r="D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r="B2"/>
  <c i="57" r="I37"/>
  <c r="G37"/>
  <c r="E37"/>
  <c r="H36"/>
  <c r="F36"/>
  <c r="D36"/>
  <c r="H35"/>
  <c r="F35"/>
  <c r="D35"/>
  <c r="H34"/>
  <c r="F34"/>
  <c r="D34"/>
  <c r="H33"/>
  <c r="F33"/>
  <c r="D33"/>
  <c r="H32"/>
  <c r="F32"/>
  <c r="D32"/>
  <c r="H31"/>
  <c r="F31"/>
  <c r="D31"/>
  <c r="H30"/>
  <c r="F30"/>
  <c r="D30"/>
  <c r="H29"/>
  <c r="F29"/>
  <c r="D29"/>
  <c r="H28"/>
  <c r="F28"/>
  <c r="D28"/>
  <c r="H27"/>
  <c r="F27"/>
  <c r="D27"/>
  <c r="H26"/>
  <c r="F26"/>
  <c r="D26"/>
  <c r="H25"/>
  <c r="F25"/>
  <c r="D25"/>
  <c r="H24"/>
  <c r="F24"/>
  <c r="D24"/>
  <c r="H23"/>
  <c r="F23"/>
  <c r="D23"/>
  <c r="H22"/>
  <c r="F22"/>
  <c r="D22"/>
  <c r="H21"/>
  <c r="F21"/>
  <c r="D21"/>
  <c r="H20"/>
  <c r="F20"/>
  <c r="D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r="B2"/>
  <c i="56" r="I37"/>
  <c r="G37"/>
  <c r="E37"/>
  <c r="H36"/>
  <c r="F36"/>
  <c r="D36"/>
  <c r="H35"/>
  <c r="D35"/>
  <c r="H34"/>
  <c r="F34"/>
  <c r="D34"/>
  <c r="H33"/>
  <c r="F33"/>
  <c r="D33"/>
  <c r="H32"/>
  <c r="F32"/>
  <c r="D32"/>
  <c r="H31"/>
  <c r="F31"/>
  <c r="D31"/>
  <c r="H30"/>
  <c r="F30"/>
  <c r="D30"/>
  <c r="H29"/>
  <c r="F29"/>
  <c r="D29"/>
  <c r="H28"/>
  <c r="F28"/>
  <c r="D28"/>
  <c r="H27"/>
  <c r="F27"/>
  <c r="D27"/>
  <c r="H26"/>
  <c r="F26"/>
  <c r="D26"/>
  <c r="H25"/>
  <c r="F25"/>
  <c r="D25"/>
  <c r="H24"/>
  <c r="F24"/>
  <c r="D24"/>
  <c r="H23"/>
  <c r="F23"/>
  <c r="D23"/>
  <c r="H22"/>
  <c r="F22"/>
  <c r="D22"/>
  <c r="H21"/>
  <c r="F21"/>
  <c r="D21"/>
  <c r="H20"/>
  <c r="F20"/>
  <c r="D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r="B2"/>
  <c i="55" r="I37"/>
  <c r="G37"/>
  <c r="E37"/>
  <c r="H36"/>
  <c r="F36"/>
  <c r="D36"/>
  <c r="H35"/>
  <c r="F35"/>
  <c r="D35"/>
  <c r="H34"/>
  <c r="F34"/>
  <c r="D34"/>
  <c r="H33"/>
  <c r="F33"/>
  <c r="D33"/>
  <c r="H32"/>
  <c r="F32"/>
  <c r="D32"/>
  <c r="H31"/>
  <c r="F31"/>
  <c r="D31"/>
  <c r="H30"/>
  <c r="F30"/>
  <c r="D30"/>
  <c r="H29"/>
  <c r="F29"/>
  <c r="D29"/>
  <c r="H28"/>
  <c r="F28"/>
  <c r="D28"/>
  <c r="H27"/>
  <c r="F27"/>
  <c r="D27"/>
  <c r="H26"/>
  <c r="F26"/>
  <c r="D26"/>
  <c r="H25"/>
  <c r="F25"/>
  <c r="D25"/>
  <c r="H24"/>
  <c r="F24"/>
  <c r="D24"/>
  <c r="H23"/>
  <c r="F23"/>
  <c r="D23"/>
  <c r="H22"/>
  <c r="F22"/>
  <c r="D22"/>
  <c r="H21"/>
  <c r="F21"/>
  <c r="D21"/>
  <c r="H20"/>
  <c r="F20"/>
  <c r="D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r="B2"/>
  <c i="54" r="I37"/>
  <c r="G37"/>
  <c r="E37"/>
  <c r="H36"/>
  <c r="F36"/>
  <c r="D36"/>
  <c r="H35"/>
  <c r="D35"/>
  <c r="H34"/>
  <c r="F34"/>
  <c r="D34"/>
  <c r="H33"/>
  <c r="F33"/>
  <c r="D33"/>
  <c r="H32"/>
  <c r="F32"/>
  <c r="D32"/>
  <c r="H31"/>
  <c r="F31"/>
  <c r="D31"/>
  <c r="H30"/>
  <c r="F30"/>
  <c r="D30"/>
  <c r="H29"/>
  <c r="F29"/>
  <c r="D29"/>
  <c r="H28"/>
  <c r="F28"/>
  <c r="D28"/>
  <c r="H27"/>
  <c r="F27"/>
  <c r="D27"/>
  <c r="H26"/>
  <c r="F26"/>
  <c r="D26"/>
  <c r="H25"/>
  <c r="F25"/>
  <c r="D25"/>
  <c r="H24"/>
  <c r="F24"/>
  <c r="D24"/>
  <c r="H23"/>
  <c r="F23"/>
  <c r="D23"/>
  <c r="H22"/>
  <c r="F22"/>
  <c r="D22"/>
  <c r="H21"/>
  <c r="F21"/>
  <c r="D21"/>
  <c r="H20"/>
  <c r="F20"/>
  <c r="D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r="B2"/>
  <c i="53" r="I37"/>
  <c r="G37"/>
  <c r="E37"/>
  <c r="H36"/>
  <c r="F36"/>
  <c r="D36"/>
  <c r="H35"/>
  <c r="F35"/>
  <c r="D35"/>
  <c r="H34"/>
  <c r="F34"/>
  <c r="D34"/>
  <c r="H33"/>
  <c r="F33"/>
  <c r="D33"/>
  <c r="H32"/>
  <c r="F32"/>
  <c r="D32"/>
  <c r="H31"/>
  <c r="F31"/>
  <c r="D31"/>
  <c r="H30"/>
  <c r="F30"/>
  <c r="D30"/>
  <c r="H29"/>
  <c r="F29"/>
  <c r="D29"/>
  <c r="H28"/>
  <c r="F28"/>
  <c r="D28"/>
  <c r="H27"/>
  <c r="F27"/>
  <c r="D27"/>
  <c r="H26"/>
  <c r="F26"/>
  <c r="D26"/>
  <c r="H25"/>
  <c r="F25"/>
  <c r="D25"/>
  <c r="H24"/>
  <c r="F24"/>
  <c r="D24"/>
  <c r="H23"/>
  <c r="F23"/>
  <c r="D23"/>
  <c r="H22"/>
  <c r="F22"/>
  <c r="D22"/>
  <c r="H21"/>
  <c r="F21"/>
  <c r="D21"/>
  <c r="H20"/>
  <c r="F20"/>
  <c r="D20"/>
  <c r="H19"/>
  <c r="F19"/>
  <c r="D19"/>
  <c r="H18"/>
  <c r="F18"/>
  <c r="D18"/>
  <c r="H17"/>
  <c r="F17"/>
  <c r="D17"/>
  <c r="H16"/>
  <c r="F16"/>
  <c r="D16"/>
  <c r="H15"/>
  <c r="F15"/>
  <c r="D15"/>
  <c r="H14"/>
  <c r="F14"/>
  <c r="D14"/>
  <c r="H13"/>
  <c r="F13"/>
  <c r="D13"/>
  <c r="B2"/>
  <c i="30" r="G42"/>
  <c r="G41"/>
  <c r="G40"/>
  <c r="G39"/>
  <c r="G38"/>
  <c r="G37"/>
  <c r="G36"/>
  <c r="G35"/>
  <c r="G34"/>
  <c r="G33"/>
  <c r="G32"/>
  <c r="E42"/>
  <c r="E41"/>
  <c r="E40"/>
  <c r="E39"/>
  <c r="E38"/>
  <c r="E37"/>
  <c r="E36"/>
  <c r="E35"/>
  <c r="E34"/>
  <c r="E33"/>
  <c r="E32"/>
  <c i="52" r="B2"/>
  <c i="51" r="D8"/>
  <c r="D7"/>
  <c r="B2"/>
  <c i="50" r="D8"/>
  <c r="D7"/>
  <c r="B2"/>
  <c i="49" r="D8"/>
  <c r="D7"/>
  <c r="B2"/>
  <c i="48" r="D8"/>
  <c r="D7"/>
  <c r="B2"/>
  <c i="47" r="D8"/>
  <c r="D7"/>
  <c r="B2"/>
  <c i="46" r="D8"/>
  <c r="D7"/>
  <c r="B2"/>
  <c i="45" r="D8"/>
  <c r="D7"/>
  <c r="B2"/>
  <c i="44" r="D8"/>
  <c r="D7"/>
  <c r="B2"/>
  <c i="43" r="D8"/>
  <c r="D7"/>
  <c r="B2"/>
  <c i="42" r="D8"/>
  <c r="D7"/>
  <c r="B2"/>
  <c i="30" l="1" r="C4"/>
  <c i="31" r="D15"/>
  <c r="D14"/>
  <c r="D13"/>
  <c r="D12"/>
  <c l="1" r="B4"/>
</calcChain>
</file>

<file path=xl/sharedStrings.xml><?xml version="1.0" encoding="utf-8"?>
<sst xmlns="http://schemas.openxmlformats.org/spreadsheetml/2006/main">
  <si>
    <t>TIPO</t>
  </si>
  <si>
    <t>PO</t>
  </si>
  <si>
    <t>ESTACIONALIDAD</t>
  </si>
  <si>
    <t>Estival</t>
  </si>
  <si>
    <t>REGIÓN</t>
  </si>
  <si>
    <t>V</t>
  </si>
  <si>
    <t>CORRELATIVO</t>
  </si>
  <si>
    <t>PERÍMETRO</t>
  </si>
  <si>
    <t>Quintero</t>
  </si>
  <si>
    <t>UNIDAD DE NEGOCIO</t>
  </si>
  <si>
    <t>UNQ</t>
  </si>
  <si>
    <t>FECHA INICIO</t>
  </si>
  <si>
    <t>Realizado por</t>
  </si>
  <si>
    <t>Isabel Vallejos</t>
  </si>
  <si>
    <t>FECHA FIN</t>
  </si>
  <si>
    <t>Revisado por</t>
  </si>
  <si>
    <t>Katherine Contreras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</si>
  <si>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</si>
  <si>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</si>
  <si>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</si>
  <si>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</si>
  <si>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</si>
  <si>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</si>
  <si>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</si>
  <si>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</si>
  <si>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Transrural Valparaíso S.A</t>
  </si>
  <si>
    <t>RUT</t>
  </si>
  <si>
    <t>76.572.358-2</t>
  </si>
  <si>
    <t>FOLIO</t>
  </si>
  <si>
    <t>REPRESENTANTE LEGAL</t>
  </si>
  <si>
    <t>Francisco Olivares Belmar</t>
  </si>
  <si>
    <t>16.888.407-9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</si>
  <si>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</si>
  <si>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</si>
  <si>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</si>
  <si>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</si>
  <si>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</si>
  <si>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</si>
  <si>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</si>
  <si>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</si>
  <si>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</si>
  <si>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</si>
  <si>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</si>
  <si>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</si>
  <si>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Q01</t>
  </si>
  <si>
    <t>Ida</t>
  </si>
  <si>
    <t>Valparaíso</t>
  </si>
  <si>
    <t>Puchuncaví</t>
  </si>
  <si>
    <t>SI</t>
  </si>
  <si>
    <t>Regreso</t>
  </si>
  <si>
    <t>Q01VA</t>
  </si>
  <si>
    <t>Q01Y2</t>
  </si>
  <si>
    <t>Q01N</t>
  </si>
  <si>
    <t>Q02</t>
  </si>
  <si>
    <t>Villa Alemana</t>
  </si>
  <si>
    <t>Q03</t>
  </si>
  <si>
    <t>Laguna</t>
  </si>
  <si>
    <t>Q03Y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</si>
  <si>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</si>
  <si>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</si>
  <si>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</si>
  <si>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</si>
  <si>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</si>
  <si>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</si>
  <si>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</si>
  <si>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GALVARINO</t>
  </si>
  <si>
    <t>VALPARAÍSO</t>
  </si>
  <si>
    <t>ALCALDE BARRIOS</t>
  </si>
  <si>
    <t>AV. PLAYA ANCHA</t>
  </si>
  <si>
    <t>AV. EL PARQUE</t>
  </si>
  <si>
    <t>ALTAMIRANO</t>
  </si>
  <si>
    <t>ANTONIO VARAS</t>
  </si>
  <si>
    <t>AV. ERRAZURIZ</t>
  </si>
  <si>
    <t>AV. BRASIL NORTE</t>
  </si>
  <si>
    <t>AV. ESPAÑA</t>
  </si>
  <si>
    <t>VIÑA DEL MAR</t>
  </si>
  <si>
    <t>ALVAREZ</t>
  </si>
  <si>
    <t>QUINTA</t>
  </si>
  <si>
    <t>ERRAZURIZ</t>
  </si>
  <si>
    <t>PLAZA EDUARDO GROVE</t>
  </si>
  <si>
    <t>TRONCAL SUR</t>
  </si>
  <si>
    <t>LAS PALMAS</t>
  </si>
  <si>
    <t>CAMINO INTERNACIONAL</t>
  </si>
  <si>
    <t>ROTONDA SANTA JULIA</t>
  </si>
  <si>
    <t>RUTA 64 CH</t>
  </si>
  <si>
    <t>CONCÓN</t>
  </si>
  <si>
    <t>RUTA F 30 E</t>
  </si>
  <si>
    <t>QUINTERO</t>
  </si>
  <si>
    <t>RUTA F 210</t>
  </si>
  <si>
    <t>AV. NORMANDIE</t>
  </si>
  <si>
    <t>IGNACIO CARRERA PINTO</t>
  </si>
  <si>
    <t>SANTA FILOMENA</t>
  </si>
  <si>
    <t>LASO</t>
  </si>
  <si>
    <t>EUSEBIO LILLO</t>
  </si>
  <si>
    <t>LUIS ACEVEDO</t>
  </si>
  <si>
    <t>VICUÑA MACKENA</t>
  </si>
  <si>
    <t>ARANGUIZ TUDELA</t>
  </si>
  <si>
    <t>SAN MARTIN</t>
  </si>
  <si>
    <t>FRANCIA</t>
  </si>
  <si>
    <t>PRAT</t>
  </si>
  <si>
    <t>ALONSO QUINTERO</t>
  </si>
  <si>
    <t>LUIS COUSIÑO</t>
  </si>
  <si>
    <t>CALLE VICUÑA</t>
  </si>
  <si>
    <t>PUCHUNCAVÍ</t>
  </si>
  <si>
    <t>AV. PEDRO ALDUNATE</t>
  </si>
  <si>
    <t>ESMERALDA</t>
  </si>
  <si>
    <t>GABRIELA MISTRAL</t>
  </si>
  <si>
    <t>LOS AROMOS</t>
  </si>
  <si>
    <t>BELLO HORIZONTE</t>
  </si>
  <si>
    <t>TENIENTE MERINO</t>
  </si>
  <si>
    <t>UNION</t>
  </si>
  <si>
    <t>BELLAVISTA</t>
  </si>
  <si>
    <t>AV. PRINCIPAL</t>
  </si>
  <si>
    <t>SUBIDA ITALIA</t>
  </si>
  <si>
    <t xml:space="preserve">RUTA F 30 E </t>
  </si>
  <si>
    <t>VICUÑA MACKENNA</t>
  </si>
  <si>
    <t>AV. FRANCIA</t>
  </si>
  <si>
    <t>ALONSO DE QUINTERO</t>
  </si>
  <si>
    <t>MAROTO</t>
  </si>
  <si>
    <t>CALLE 13</t>
  </si>
  <si>
    <t>CORTÉS</t>
  </si>
  <si>
    <t>VIA LAS PALMAS</t>
  </si>
  <si>
    <t>LIMACHE</t>
  </si>
  <si>
    <t>VIANA</t>
  </si>
  <si>
    <t>RUTA F 190</t>
  </si>
  <si>
    <t>RUTA F 216</t>
  </si>
  <si>
    <t>RUTA F 32</t>
  </si>
  <si>
    <t>Q01y1</t>
  </si>
  <si>
    <t>CAMINO QUINTERO RITOQUE</t>
  </si>
  <si>
    <t xml:space="preserve">MAROTO </t>
  </si>
  <si>
    <t>RUTA 60 CH</t>
  </si>
  <si>
    <t>PLAZA WHEELRIGTH</t>
  </si>
  <si>
    <t>BAQUEDANO</t>
  </si>
  <si>
    <t>VILLA ALEMANA</t>
  </si>
  <si>
    <t>AV. VALPARAISO</t>
  </si>
  <si>
    <t>AV. FREIRE</t>
  </si>
  <si>
    <t>QUILPUÉ</t>
  </si>
  <si>
    <t>AV. DIEGO PORTALES</t>
  </si>
  <si>
    <t>AV. LOS CARRERAS</t>
  </si>
  <si>
    <t>AV. TRONCAL</t>
  </si>
  <si>
    <t>PEDRO ALDUNATE</t>
  </si>
  <si>
    <t>PUCHUNCAVI</t>
  </si>
  <si>
    <t>AV.PRINCIPAL</t>
  </si>
  <si>
    <t>AV. LOS CARRERA</t>
  </si>
  <si>
    <t>AV. PRESIDENTE RÍOS</t>
  </si>
  <si>
    <t>JOSE RAMÓN PEREZ</t>
  </si>
  <si>
    <t>SANTIAGO TORRES</t>
  </si>
  <si>
    <t>AV. LA PAZ</t>
  </si>
  <si>
    <t>LAS ILUSIONES</t>
  </si>
  <si>
    <t>SILVIA HERRERA</t>
  </si>
  <si>
    <t>LATORRE</t>
  </si>
  <si>
    <t>AV. PRESIDENTE RIOS</t>
  </si>
  <si>
    <t>RUTA F 20</t>
  </si>
  <si>
    <t>JOSE RAMON PEREZ</t>
  </si>
  <si>
    <t>AV LA PAZ</t>
  </si>
  <si>
    <t>LAS TORRES</t>
  </si>
  <si>
    <t>Q03y1-I</t>
  </si>
  <si>
    <t>LASO-QUINTERO</t>
  </si>
  <si>
    <t>RUTA F 30 E, PUCHUNCAVÍ</t>
  </si>
  <si>
    <t>AGUAS BLANCAS</t>
  </si>
  <si>
    <t>AVENIDA DEL MAR</t>
  </si>
  <si>
    <t>ISIDRO GAETE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</si>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</sst>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2">
    <numFmt numFmtId="165" formatCode="_-* #,##0_-;-* #,##0_-;_-* &quot;-&quot;??_-;_-@_-"/>
    <numFmt numFmtId="164" formatCode="_-* #,##0.00_-;-* #,##0.00_-;_-* &quot;-&quot;??_-;_-@_-"/>
  </numFmts>
  <fonts count="15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4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7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auto="1"/>
      </left>
      <right style="thin">
        <color auto="1"/>
      </right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</border>
  </borders>
  <cellStyleXfs count="2">
    <xf numFmtId="0" fontId="0" fillId="0" borderId="0"/>
    <xf numFmtId="164" fontId="0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6" fontId="4" fillId="0" borderId="0" xfId="0" applyNumberFormat="1" applyFont="1"/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4" borderId="1" xfId="0" applyNumberFormat="1" applyFont="1" applyFill="1" applyBorder="1" applyAlignment="1">
      <alignment horizontal="left"/>
    </xf>
    <xf numFmtId="0" fontId="7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2" fontId="4" fillId="0" borderId="0" xfId="0" applyNumberFormat="1" applyFont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0" fillId="0" borderId="0" xfId="0" applyFont="1"/>
    <xf numFmtId="0" fontId="7" fillId="3" borderId="2" xfId="0" applyFont="1" applyFill="1" applyBorder="1" applyAlignment="1"/>
    <xf numFmtId="0" fontId="11" fillId="2" borderId="1" xfId="0" applyFont="1" applyFill="1" applyBorder="1" applyAlignment="1">
      <alignment horizontal="center"/>
    </xf>
    <xf numFmtId="0" fontId="12" fillId="0" borderId="0" xfId="0" applyFont="1"/>
    <xf numFmtId="0" fontId="4" fillId="0" borderId="0" xfId="0" applyFont="1" applyAlignment="1">
      <alignment horizontal="left"/>
    </xf>
    <xf numFmtId="16" fontId="4" fillId="2" borderId="1" xfId="0" applyNumberFormat="1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6" borderId="2" xfId="0" applyFont="1" applyFill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4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0" xfId="0" applyNumberFormat="1" applyFont="1"/>
    <xf numFmtId="0" fontId="0" fillId="0" borderId="0" xfId="0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165" fontId="0" fillId="0" borderId="0" xfId="1" applyNumberFormat="1" applyFont="1"/>
    <xf numFmtId="165" fontId="0" fillId="0" borderId="0" xfId="0" applyNumberFormat="1"/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0" fillId="8" borderId="1" xfId="0" applyFill="1" applyBorder="1" applyAlignment="1">
      <alignment horizontal="center" wrapText="1"/>
    </xf>
    <xf numFmtId="0" fontId="13" fillId="8" borderId="1" xfId="0" applyFont="1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2">
    <cellStyle name="Normal" xfId="0" builtinId="0"/>
    <cellStyle name="Comma" xfId="1" builtinId="3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styles" Target="styles.xml" /><Relationship Id="rId26" Type="http://schemas.openxmlformats.org/officeDocument/2006/relationships/theme" Target="theme/theme1.xml" /><Relationship Id="rId27" Type="http://schemas.openxmlformats.org/officeDocument/2006/relationships/calcChain" Target="calcChain.xml" /><Relationship Id="rId2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4.bin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5.bin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6.bin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7.bin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8.bin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9.bin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0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53">
    <tabColor rgb="FFFFC000"/>
    <pageSetUpPr fitToPage="1"/>
  </sheetPr>
  <sheetViews>
    <sheetView zoomScale="70" zoomScaleNormal="70" workbookViewId="0">
      <selection activeCell="D18" sqref="D18"/>
    </sheetView>
  </sheetViews>
  <sheetFormatPr baseColWidth="10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1" width="2.86" style="4" customWidth="1"/>
    <col min="12" max="16384" width="11.43" style="4"/>
  </cols>
  <sheetData>
    <row r="1">
      <c r="T1" s="6">
        <v>43831</v>
      </c>
    </row>
    <row r="2">
      <c r="B2"/>
      <c r="C2"/>
      <c r="D2"/>
      <c r="E2"/>
      <c r="F2"/>
      <c r="G2"/>
      <c r="H2"/>
      <c r="I2"/>
      <c r="J2"/>
    </row>
    <row r="3" ht="15"/>
    <row r="4" ht="53.25" customHeight="1">
      <c r="B4" s="7" t="str">
        <f>+D12&amp;"_"&amp;D13&amp;"_"&amp;D14&amp;"_"&amp;D15&amp;"_"&amp;I12&amp;"_"&amp;YEAR(T1)&amp;"_"&amp;I13</f>
        <v>PO_V_Quintero_UNQ_Estival_2020_1</v>
      </c>
      <c r="C4" s="7"/>
      <c r="D4" s="7"/>
      <c r="E4" s="7"/>
      <c r="F4" s="7"/>
      <c r="G4" s="7"/>
      <c r="H4" s="7"/>
      <c r="I4" s="7"/>
      <c r="J4" s="7"/>
    </row>
    <row r="5" s="1" customFormat="1" ht="15.75">
      <c r="A5" s="8"/>
      <c r="B5"/>
      <c r="C5"/>
      <c r="D5"/>
      <c r="E5"/>
      <c r="F5"/>
      <c r="G5"/>
      <c r="H5"/>
      <c r="I5"/>
      <c r="J5"/>
    </row>
    <row r="6" s="1" customFormat="1" ht="15.75">
      <c r="A6" s="8"/>
      <c r="B6"/>
      <c r="C6"/>
      <c r="D6"/>
      <c r="E6"/>
      <c r="F6"/>
      <c r="G6"/>
      <c r="H6"/>
      <c r="I6"/>
      <c r="J6"/>
    </row>
    <row r="7" s="1" customFormat="1" ht="15.75">
      <c r="A7" s="8"/>
      <c r="B7"/>
      <c r="C7"/>
      <c r="D7"/>
      <c r="E7"/>
      <c r="F7"/>
      <c r="G7"/>
      <c r="H7"/>
      <c r="I7"/>
      <c r="J7"/>
    </row>
    <row r="8" s="1" customFormat="1" ht="15.75">
      <c r="A8" s="8"/>
      <c r="B8"/>
      <c r="C8"/>
      <c r="D8"/>
      <c r="E8"/>
      <c r="F8"/>
      <c r="G8"/>
      <c r="H8"/>
      <c r="I8"/>
      <c r="J8"/>
    </row>
    <row r="9" s="1" customFormat="1" ht="15.75">
      <c r="A9" s="8"/>
      <c r="B9"/>
      <c r="C9"/>
      <c r="D9"/>
      <c r="E9"/>
      <c r="F9"/>
      <c r="G9"/>
      <c r="H9"/>
      <c r="I9"/>
      <c r="J9"/>
    </row>
    <row r="10">
      <c r="B10"/>
      <c r="C10"/>
      <c r="D10"/>
      <c r="E10"/>
      <c r="F10"/>
      <c r="G10"/>
      <c r="H10"/>
      <c r="I10"/>
      <c r="J10"/>
    </row>
    <row r="11">
      <c r="B11"/>
      <c r="C11"/>
      <c r="D11"/>
      <c r="E11"/>
      <c r="F11"/>
      <c r="G11"/>
      <c r="H11"/>
      <c r="I11"/>
      <c r="J11"/>
    </row>
    <row r="12">
      <c r="B12" s="9" t="s">
        <v>0</v>
      </c>
      <c r="C12" s="9"/>
      <c r="D12" s="10" t="str">
        <f>'Operador UNQ'!D8:E8</f>
        <v>PO</v>
      </c>
      <c r="E12" s="10"/>
      <c r="G12" s="9" t="s">
        <v>2</v>
      </c>
      <c r="H12" s="9"/>
      <c r="I12" s="11" t="s">
        <v>3</v>
      </c>
      <c r="J12" s="11"/>
    </row>
    <row r="13">
      <c r="B13" s="9" t="s">
        <v>4</v>
      </c>
      <c r="C13" s="9"/>
      <c r="D13" s="10" t="str">
        <f>'Operador UNQ'!D9:E9</f>
        <v>V</v>
      </c>
      <c r="E13" s="10"/>
      <c r="G13" s="9" t="s">
        <v>6</v>
      </c>
      <c r="H13" s="9"/>
      <c r="I13" s="11">
        <v>1</v>
      </c>
      <c r="J13" s="11"/>
    </row>
    <row r="14">
      <c r="B14" s="9" t="s">
        <v>7</v>
      </c>
      <c r="C14" s="9"/>
      <c r="D14" s="10" t="str">
        <f>'Operador UNQ'!D10:E10</f>
        <v>Quintero</v>
      </c>
      <c r="E14" s="10"/>
    </row>
    <row r="15">
      <c r="B15" s="9" t="s">
        <v>9</v>
      </c>
      <c r="C15" s="9"/>
      <c r="D15" s="10" t="str">
        <f>'Operador UNQ'!D11:E11</f>
        <v>UNQ</v>
      </c>
      <c r="E15" s="10"/>
    </row>
    <row r="16">
      <c r="B16" s="12"/>
      <c r="C16" s="12"/>
    </row>
    <row r="17">
      <c r="B17" s="9" t="s">
        <v>11</v>
      </c>
      <c r="C17" s="9"/>
      <c r="D17" s="13">
        <v>43832</v>
      </c>
      <c r="F17" s="14" t="s">
        <v>12</v>
      </c>
      <c r="G17" s="15" t="s">
        <v>13</v>
      </c>
      <c r="H17" s="15"/>
      <c r="I17" s="15"/>
      <c r="J17" s="15"/>
    </row>
    <row r="18">
      <c r="B18" s="9" t="s">
        <v>14</v>
      </c>
      <c r="C18" s="9"/>
      <c r="D18" s="13">
        <v>43890</v>
      </c>
      <c r="F18" s="14" t="s">
        <v>15</v>
      </c>
      <c r="G18" s="15" t="s">
        <v>16</v>
      </c>
      <c r="H18" s="15"/>
      <c r="I18" s="15"/>
      <c r="J18" s="15"/>
    </row>
    <row r="22">
      <c r="F22" s="16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G18:J18">
    <cfRule priority="34" dxfId="0" type="expression">
      <formula>G18=""</formula>
    </cfRule>
  </conditionalFormatting>
  <conditionalFormatting sqref="G17:J17">
    <cfRule priority="48" dxfId="0" type="expression">
      <formula>G17=""</formula>
    </cfRule>
  </conditionalFormatting>
  <conditionalFormatting sqref="D18">
    <cfRule priority="63" dxfId="0" type="expression">
      <formula>D18=""</formula>
    </cfRule>
  </conditionalFormatting>
  <conditionalFormatting sqref="D17">
    <cfRule priority="109" dxfId="0" type="expression">
      <formula>D17=""</formula>
    </cfRule>
  </conditionalFormatting>
  <conditionalFormatting sqref="I13:J13">
    <cfRule priority="120" dxfId="0" type="expression">
      <formula>I13=""</formula>
    </cfRule>
  </conditionalFormatting>
  <conditionalFormatting sqref="I12:J12">
    <cfRule priority="149" dxfId="0" type="expression">
      <formula>I12=""</formula>
    </cfRule>
  </conditionalFormatting>
  <conditionalFormatting sqref="D15:E15">
    <cfRule priority="168" dxfId="0" type="expression">
      <formula>D15=""</formula>
    </cfRule>
  </conditionalFormatting>
  <conditionalFormatting sqref="D14:E14">
    <cfRule priority="170" dxfId="0" type="expression">
      <formula>D14=""</formula>
    </cfRule>
  </conditionalFormatting>
  <conditionalFormatting sqref="D13:E13">
    <cfRule priority="172" dxfId="0" type="expression">
      <formula>D13=""</formula>
    </cfRule>
  </conditionalFormatting>
  <conditionalFormatting sqref="D12:E12">
    <cfRule priority="173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7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52">
    <tabColor rgb="FFFFC000"/>
  </sheetPr>
  <sheetViews>
    <sheetView zoomScale="70" zoomScaleNormal="70" workbookViewId="0">
      <selection activeCell="D15" sqref="D15"/>
    </sheetView>
  </sheetViews>
  <sheetFormatPr baseColWidth="10" defaultRowHeight="16.5"/>
  <cols>
    <col min="1" max="1" width="3.29" customWidth="1"/>
    <col min="2" max="2" width="28.57" style="5" customWidth="1"/>
    <col min="3" max="3" width="20" style="5" customWidth="1"/>
    <col min="4" max="4" width="20" style="17" customWidth="1"/>
    <col min="5" max="8" width="15.14" style="5" customWidth="1"/>
    <col min="9" max="9" width="16.14" style="5" bestFit="1" customWidth="1"/>
    <col min="10" max="10" width="16" style="4" customWidth="1"/>
    <col min="11" max="11" width="14.86" style="4" bestFit="1" customWidth="1"/>
    <col min="12" max="16384" width="11.43" style="4"/>
  </cols>
  <sheetData>
    <row r="1">
      <c r="B1" s="4"/>
      <c r="D1" s="5"/>
      <c r="H1" s="4"/>
      <c r="I1" s="4"/>
    </row>
    <row r="2" ht="21">
      <c r="B2" s="18" t="s">
        <v>17</v>
      </c>
      <c r="C2" s="18"/>
      <c r="D2" s="18"/>
      <c r="E2" s="18"/>
      <c r="F2" s="18"/>
      <c r="G2" s="18"/>
      <c r="H2" s="18"/>
      <c r="I2" s="18"/>
      <c r="J2" s="18"/>
    </row>
    <row r="3" ht="15"/>
    <row r="4" s="2" customFormat="1" ht="18.75">
      <c r="A4" s="19"/>
      <c r="B4" s="20" t="s">
        <v>18</v>
      </c>
      <c r="C4" s="21" t="str">
        <f>+D8&amp;"_"&amp;D9&amp;"_"&amp;D10&amp;"_"&amp;D11&amp;"_"&amp;I8&amp;"_"&amp;YEAR(TAPA!T1)&amp;"_"&amp;I11</f>
        <v>PO_V_Quintero_UNQ_Estival_2020_1</v>
      </c>
      <c r="D4" s="21"/>
      <c r="E4" s="21"/>
      <c r="F4" s="21"/>
      <c r="G4" s="21"/>
      <c r="H4" s="21"/>
      <c r="I4" s="21"/>
      <c r="J4" s="21"/>
    </row>
    <row r="5">
      <c r="B5" s="4"/>
      <c r="D5" s="5"/>
      <c r="H5" s="4"/>
      <c r="I5" s="4"/>
    </row>
    <row r="6" ht="18">
      <c r="B6" s="22" t="s">
        <v>19</v>
      </c>
      <c r="D6" s="5"/>
      <c r="H6" s="4"/>
      <c r="I6" s="4"/>
    </row>
    <row r="7" ht="9" customHeight="1">
      <c r="B7" s="22"/>
      <c r="D7" s="5"/>
      <c r="H7" s="4"/>
      <c r="I7" s="4"/>
    </row>
    <row r="8">
      <c r="B8" s="9" t="s">
        <v>0</v>
      </c>
      <c r="C8" s="9"/>
      <c r="D8" s="10" t="s">
        <v>1</v>
      </c>
      <c r="E8" s="10"/>
      <c r="F8" s="23"/>
      <c r="G8" s="9" t="s">
        <v>2</v>
      </c>
      <c r="H8" s="9"/>
      <c r="I8" s="10" t="s">
        <v>3</v>
      </c>
      <c r="J8" s="10"/>
    </row>
    <row r="9">
      <c r="B9" s="9" t="s">
        <v>4</v>
      </c>
      <c r="C9" s="9"/>
      <c r="D9" s="10" t="s">
        <v>5</v>
      </c>
      <c r="E9" s="10"/>
      <c r="F9" s="23"/>
      <c r="G9" s="9" t="s">
        <v>20</v>
      </c>
      <c r="H9" s="9"/>
      <c r="I9" s="10"/>
      <c r="J9" s="10"/>
    </row>
    <row r="10">
      <c r="B10" s="9" t="s">
        <v>7</v>
      </c>
      <c r="C10" s="9"/>
      <c r="D10" s="10" t="s">
        <v>8</v>
      </c>
      <c r="E10" s="10"/>
      <c r="F10" s="23"/>
      <c r="G10" s="9" t="s">
        <v>21</v>
      </c>
      <c r="H10" s="9"/>
      <c r="I10" s="10" t="s">
        <v>22</v>
      </c>
      <c r="J10" s="10"/>
    </row>
    <row r="11">
      <c r="B11" s="9" t="s">
        <v>9</v>
      </c>
      <c r="C11" s="9"/>
      <c r="D11" s="10" t="s">
        <v>10</v>
      </c>
      <c r="E11" s="10"/>
      <c r="F11" s="23"/>
      <c r="G11" s="9" t="s">
        <v>6</v>
      </c>
      <c r="H11" s="9"/>
      <c r="I11" s="10">
        <v>1</v>
      </c>
      <c r="J11" s="10"/>
    </row>
    <row r="12" ht="15">
      <c r="B12" s="12"/>
      <c r="C12" s="12"/>
      <c r="D12" s="12"/>
      <c r="E12" s="12"/>
      <c r="F12" s="12"/>
      <c r="G12" s="12"/>
      <c r="H12" s="12"/>
      <c r="I12" s="12"/>
    </row>
    <row r="13">
      <c r="B13" s="9" t="s">
        <v>11</v>
      </c>
      <c r="C13" s="9"/>
      <c r="D13" s="24">
        <f>TAPA!D17</f>
        <v>43832</v>
      </c>
      <c r="E13" s="23"/>
      <c r="F13" s="23"/>
      <c r="G13"/>
      <c r="H13"/>
      <c r="I13" s="4"/>
    </row>
    <row r="14">
      <c r="B14" s="9" t="s">
        <v>14</v>
      </c>
      <c r="C14" s="9"/>
      <c r="D14" s="24">
        <f>TAPA!D18</f>
        <v>43890</v>
      </c>
      <c r="E14" s="23"/>
      <c r="F14" s="23"/>
      <c r="G14" s="23"/>
      <c r="H14" s="23"/>
      <c r="I14" s="4"/>
    </row>
    <row r="15">
      <c r="B15" s="4"/>
      <c r="C15" s="4"/>
      <c r="D15" s="4"/>
      <c r="F15" s="4"/>
      <c r="G15" s="4"/>
      <c r="H15" s="4"/>
      <c r="I15" s="4"/>
    </row>
    <row r="16" ht="18">
      <c r="B16" s="22" t="s">
        <v>23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>
      <c r="B18" s="25" t="s">
        <v>24</v>
      </c>
      <c r="C18" s="26"/>
      <c r="D18" s="27" t="s">
        <v>25</v>
      </c>
      <c r="E18" s="28"/>
      <c r="F18" s="28"/>
      <c r="G18" s="29"/>
      <c r="H18" s="4"/>
      <c r="I18" s="9" t="s">
        <v>26</v>
      </c>
      <c r="J18" s="10" t="s">
        <v>27</v>
      </c>
    </row>
    <row r="19">
      <c r="B19" s="25" t="s">
        <v>28</v>
      </c>
      <c r="C19" s="26"/>
      <c r="D19" s="27">
        <v>501000</v>
      </c>
      <c r="E19" s="28"/>
      <c r="F19" s="28"/>
      <c r="G19" s="29"/>
      <c r="H19" s="4"/>
      <c r="I19"/>
      <c r="J19"/>
    </row>
    <row r="20">
      <c r="B20" s="25" t="s">
        <v>29</v>
      </c>
      <c r="C20" s="26"/>
      <c r="D20" s="27" t="s">
        <v>30</v>
      </c>
      <c r="E20" s="28"/>
      <c r="F20" s="28"/>
      <c r="G20" s="29"/>
      <c r="H20" s="4"/>
      <c r="I20" s="9" t="s">
        <v>26</v>
      </c>
      <c r="J20" s="10" t="s">
        <v>31</v>
      </c>
    </row>
    <row r="21">
      <c r="B21" s="25" t="s">
        <v>32</v>
      </c>
      <c r="C21" s="26"/>
      <c r="D21" s="30" t="s">
        <v>30</v>
      </c>
      <c r="E21" s="31"/>
      <c r="F21" s="31"/>
      <c r="G21" s="32"/>
      <c r="H21" s="4"/>
      <c r="I21" s="9" t="s">
        <v>26</v>
      </c>
      <c r="J21" s="33" t="s">
        <v>31</v>
      </c>
    </row>
    <row r="22" ht="15"/>
    <row r="23" ht="18">
      <c r="B23" s="22" t="s">
        <v>33</v>
      </c>
    </row>
    <row r="24" ht="6.75" customHeight="1"/>
    <row r="25">
      <c r="B25" s="9" t="s">
        <v>34</v>
      </c>
      <c r="C25" s="9"/>
      <c r="D25" s="10">
        <v>50</v>
      </c>
      <c r="E25"/>
      <c r="F25"/>
      <c r="G25"/>
      <c r="H25"/>
      <c r="I25" s="4"/>
    </row>
    <row r="26">
      <c r="B26" s="9" t="s">
        <v>35</v>
      </c>
      <c r="C26" s="9"/>
      <c r="D26" s="10">
        <v>55</v>
      </c>
      <c r="H26" s="4"/>
      <c r="I26" s="4"/>
    </row>
    <row r="27">
      <c r="B27" s="9" t="s">
        <v>36</v>
      </c>
      <c r="C27" s="9"/>
      <c r="D27" s="10">
        <v>18</v>
      </c>
      <c r="H27" s="4"/>
      <c r="I27" s="4"/>
    </row>
    <row r="28">
      <c r="B28" s="4"/>
      <c r="D28" s="5"/>
      <c r="H28" s="4"/>
      <c r="I28" s="4"/>
    </row>
    <row r="29" ht="18">
      <c r="B29" s="22" t="s">
        <v>37</v>
      </c>
      <c r="D29" s="5"/>
      <c r="H29" s="4"/>
      <c r="I29" s="4"/>
    </row>
    <row r="30" ht="7.5" customHeight="1">
      <c r="B30" s="4"/>
      <c r="D30" s="5"/>
      <c r="H30" s="4"/>
      <c r="I30" s="4"/>
    </row>
    <row r="31" ht="30.75" customHeight="1">
      <c r="B31" s="34" t="s">
        <v>38</v>
      </c>
      <c r="C31" s="34" t="s">
        <v>39</v>
      </c>
      <c r="D31" s="34" t="s">
        <v>40</v>
      </c>
      <c r="E31" s="34" t="s">
        <v>41</v>
      </c>
      <c r="F31" s="34"/>
      <c r="G31" s="34" t="s">
        <v>42</v>
      </c>
      <c r="H31" s="34"/>
      <c r="I31" s="34" t="s">
        <v>43</v>
      </c>
    </row>
    <row r="32">
      <c r="B32" s="35" t="s">
        <v>44</v>
      </c>
      <c r="C32" s="35" t="s">
        <v>45</v>
      </c>
      <c r="D32" s="36">
        <v>77.019999999999996</v>
      </c>
      <c r="E32" s="37" t="str">
        <f>'D Q01-I '!D5</f>
        <v>Valparaíso</v>
      </c>
      <c r="F32" s="38"/>
      <c r="G32" s="37" t="str">
        <f>'D Q01-I '!E5</f>
        <v>Puchuncaví</v>
      </c>
      <c r="H32" s="38"/>
      <c r="I32" s="35" t="s">
        <v>48</v>
      </c>
    </row>
    <row r="33">
      <c r="B33" s="35" t="s">
        <v>44</v>
      </c>
      <c r="C33" s="39" t="s">
        <v>49</v>
      </c>
      <c r="D33" s="40">
        <v>78.290000000000006</v>
      </c>
      <c r="E33" s="37" t="str">
        <f>'D Q01-R '!D5</f>
        <v>Puchuncaví</v>
      </c>
      <c r="F33" s="38"/>
      <c r="G33" s="37" t="str">
        <f>'D Q01-R '!E5</f>
        <v>Valparaíso</v>
      </c>
      <c r="H33" s="38"/>
      <c r="I33" s="35" t="s">
        <v>48</v>
      </c>
    </row>
    <row r="34">
      <c r="B34" s="35" t="s">
        <v>50</v>
      </c>
      <c r="C34" s="35" t="s">
        <v>45</v>
      </c>
      <c r="D34" s="41">
        <v>84.239999999999995</v>
      </c>
      <c r="E34" s="35" t="str">
        <f>'D Q01VA-I'!D5</f>
        <v>Valparaíso</v>
      </c>
      <c r="F34" s="35"/>
      <c r="G34" s="35" t="str">
        <f>'D Q01VA-I'!E5</f>
        <v>Puchuncaví</v>
      </c>
      <c r="H34" s="35"/>
      <c r="I34" s="35" t="s">
        <v>48</v>
      </c>
    </row>
    <row r="35">
      <c r="B35" s="35" t="s">
        <v>50</v>
      </c>
      <c r="C35" s="35" t="s">
        <v>49</v>
      </c>
      <c r="D35" s="41">
        <v>89.069999999999993</v>
      </c>
      <c r="E35" s="35" t="str">
        <f>'D Q01VA-R'!D5</f>
        <v>Puchuncaví</v>
      </c>
      <c r="F35" s="35"/>
      <c r="G35" s="35" t="str">
        <f>'D Q01VA-R'!E5</f>
        <v>Valparaíso</v>
      </c>
      <c r="H35" s="35"/>
      <c r="I35" s="35" t="s">
        <v>48</v>
      </c>
    </row>
    <row r="36">
      <c r="B36" s="39" t="s">
        <v>51</v>
      </c>
      <c r="C36" s="38" t="s">
        <v>49</v>
      </c>
      <c r="D36" s="40">
        <v>60.07</v>
      </c>
      <c r="E36" s="37" t="str">
        <f>'D Q01Y2-R'!D5</f>
        <v>Quintero</v>
      </c>
      <c r="F36" s="38"/>
      <c r="G36" s="37" t="str">
        <f>'D Q01Y2-R'!E5</f>
        <v>Valparaíso</v>
      </c>
      <c r="H36" s="38"/>
      <c r="I36" s="35" t="s">
        <v>48</v>
      </c>
    </row>
    <row r="37">
      <c r="B37" s="35" t="s">
        <v>52</v>
      </c>
      <c r="C37" s="35" t="s">
        <v>45</v>
      </c>
      <c r="D37" s="36">
        <v>60.659999999999997</v>
      </c>
      <c r="E37" s="37" t="str">
        <f>'D Q01N-I'!D5</f>
        <v>Valparaíso</v>
      </c>
      <c r="F37" s="38"/>
      <c r="G37" s="37" t="str">
        <f>'D Q01N-I'!E5</f>
        <v>Quintero</v>
      </c>
      <c r="H37" s="38"/>
      <c r="I37" s="35" t="s">
        <v>48</v>
      </c>
    </row>
    <row r="38">
      <c r="B38" s="35" t="s">
        <v>53</v>
      </c>
      <c r="C38" s="35" t="s">
        <v>45</v>
      </c>
      <c r="D38" s="36">
        <v>74.060000000000002</v>
      </c>
      <c r="E38" s="37" t="str">
        <f>'D Q02-I'!D5</f>
        <v>Villa Alemana</v>
      </c>
      <c r="F38" s="38"/>
      <c r="G38" s="37" t="str">
        <f>'D Q02-I'!E5</f>
        <v>Puchuncaví</v>
      </c>
      <c r="H38" s="38"/>
      <c r="I38" s="35" t="s">
        <v>48</v>
      </c>
    </row>
    <row r="39">
      <c r="B39" s="35" t="s">
        <v>53</v>
      </c>
      <c r="C39" s="35" t="s">
        <v>49</v>
      </c>
      <c r="D39" s="40">
        <v>75.900000000000006</v>
      </c>
      <c r="E39" s="37" t="str">
        <f>'D Q02-R'!D5</f>
        <v>Puchuncaví</v>
      </c>
      <c r="F39" s="38"/>
      <c r="G39" s="37" t="str">
        <f>'D Q02-R'!E5</f>
        <v>Villa Alemana</v>
      </c>
      <c r="H39" s="38"/>
      <c r="I39" s="35" t="s">
        <v>48</v>
      </c>
    </row>
    <row r="40">
      <c r="B40" s="35" t="s">
        <v>55</v>
      </c>
      <c r="C40" s="35" t="s">
        <v>45</v>
      </c>
      <c r="D40" s="40">
        <v>74.359999999999999</v>
      </c>
      <c r="E40" s="37" t="str">
        <f>'D Q03-I'!D5</f>
        <v>Laguna</v>
      </c>
      <c r="F40" s="38"/>
      <c r="G40" s="37" t="str">
        <f>'D Q03-I'!E5</f>
        <v>Valparaíso</v>
      </c>
      <c r="H40" s="38"/>
      <c r="I40" s="35" t="s">
        <v>48</v>
      </c>
    </row>
    <row r="41">
      <c r="B41" s="35" t="s">
        <v>55</v>
      </c>
      <c r="C41" s="35" t="s">
        <v>49</v>
      </c>
      <c r="D41" s="36">
        <v>75.260000000000005</v>
      </c>
      <c r="E41" s="37" t="str">
        <f>'D Q03-R'!D5</f>
        <v>Valparaíso</v>
      </c>
      <c r="F41" s="38"/>
      <c r="G41" s="37" t="str">
        <f>'D Q03-R'!E5</f>
        <v>Laguna</v>
      </c>
      <c r="H41" s="38"/>
      <c r="I41" s="35" t="s">
        <v>48</v>
      </c>
    </row>
    <row r="42">
      <c r="B42" s="42" t="s">
        <v>57</v>
      </c>
      <c r="C42" s="42" t="s">
        <v>45</v>
      </c>
      <c r="D42" s="40">
        <v>39.399999999999999</v>
      </c>
      <c r="E42" s="42" t="str">
        <f>'D Q03Y1-I'!D5</f>
        <v>Quintero</v>
      </c>
      <c r="F42" s="42"/>
      <c r="G42" s="42" t="str">
        <f>'D Q03Y1-I'!E5</f>
        <v>Laguna</v>
      </c>
      <c r="H42" s="42"/>
      <c r="I42" s="42" t="s">
        <v>48</v>
      </c>
    </row>
    <row r="44">
      <c r="J44" s="43"/>
    </row>
    <row r="45">
      <c r="J45" s="43"/>
    </row>
    <row r="46">
      <c r="J46" s="43"/>
    </row>
    <row r="47">
      <c r="J47" s="43"/>
    </row>
    <row r="48">
      <c r="J48" s="43"/>
    </row>
    <row r="49">
      <c r="J49" s="43"/>
    </row>
    <row r="50">
      <c r="J50" s="43"/>
    </row>
    <row r="51">
      <c r="J51" s="43"/>
    </row>
    <row r="52">
      <c r="J52" s="43"/>
    </row>
  </sheetData>
  <mergeCells count="55">
    <mergeCell ref="G31:H31"/>
    <mergeCell ref="E31:F31"/>
    <mergeCell ref="E32:F32"/>
    <mergeCell ref="G32:H32"/>
    <mergeCell ref="E33:F33"/>
    <mergeCell ref="G33:H33"/>
    <mergeCell ref="G36:H36"/>
    <mergeCell ref="E36:F36"/>
    <mergeCell ref="E37:F37"/>
    <mergeCell ref="G37:H37"/>
    <mergeCell ref="G38:H38"/>
    <mergeCell ref="E38:F38"/>
    <mergeCell ref="E39:F39"/>
    <mergeCell ref="G39:H39"/>
    <mergeCell ref="E40:F40"/>
    <mergeCell ref="G40:H40"/>
    <mergeCell ref="G41:H41"/>
    <mergeCell ref="E41:F41"/>
    <mergeCell ref="E42:F42"/>
    <mergeCell ref="G42:H42"/>
    <mergeCell ref="G34:H34"/>
    <mergeCell ref="G35:H35"/>
    <mergeCell ref="E34:F34"/>
    <mergeCell ref="E35:F35"/>
    <mergeCell ref="B2:J2"/>
    <mergeCell ref="C4:J4"/>
    <mergeCell ref="G8:H8"/>
    <mergeCell ref="I8:J8"/>
    <mergeCell ref="B8:C8"/>
    <mergeCell ref="D8:E8"/>
    <mergeCell ref="I9:J9"/>
    <mergeCell ref="D9:E9"/>
    <mergeCell ref="G9:H9"/>
    <mergeCell ref="B9:C9"/>
    <mergeCell ref="D10:E10"/>
    <mergeCell ref="G10:H10"/>
    <mergeCell ref="B10:C10"/>
    <mergeCell ref="I10:J10"/>
    <mergeCell ref="D11:E11"/>
    <mergeCell ref="G11:H11"/>
    <mergeCell ref="B11:C11"/>
    <mergeCell ref="I11:J11"/>
    <mergeCell ref="B13:C13"/>
    <mergeCell ref="B14:C14"/>
    <mergeCell ref="B18:C18"/>
    <mergeCell ref="D18:G18"/>
    <mergeCell ref="D19:G19"/>
    <mergeCell ref="B19:C19"/>
    <mergeCell ref="D20:G20"/>
    <mergeCell ref="B20:C20"/>
    <mergeCell ref="D21:G21"/>
    <mergeCell ref="B21:C21"/>
    <mergeCell ref="B25:C25"/>
    <mergeCell ref="B26:C26"/>
    <mergeCell ref="B27:C27"/>
  </mergeCells>
  <conditionalFormatting sqref="D32">
    <cfRule priority="174" dxfId="0" type="expression">
      <formula>D32=""</formula>
    </cfRule>
  </conditionalFormatting>
  <conditionalFormatting sqref="D41">
    <cfRule priority="175" dxfId="0" type="expression">
      <formula>D41=""</formula>
    </cfRule>
  </conditionalFormatting>
  <conditionalFormatting sqref="D40">
    <cfRule priority="176" dxfId="0" type="expression">
      <formula>D40=""</formula>
    </cfRule>
  </conditionalFormatting>
  <conditionalFormatting sqref="D37">
    <cfRule priority="177" dxfId="0" type="expression">
      <formula>D37=""</formula>
    </cfRule>
  </conditionalFormatting>
  <conditionalFormatting sqref="D39">
    <cfRule priority="178" dxfId="0" type="expression">
      <formula>D39=""</formula>
    </cfRule>
  </conditionalFormatting>
  <conditionalFormatting sqref="D38">
    <cfRule priority="179" dxfId="0" type="expression">
      <formula>D38=""</formula>
    </cfRule>
  </conditionalFormatting>
  <conditionalFormatting sqref="D33">
    <cfRule priority="180" dxfId="0" type="expression">
      <formula>D33=""</formula>
    </cfRule>
  </conditionalFormatting>
  <conditionalFormatting sqref="D36">
    <cfRule priority="181" dxfId="0" type="expression">
      <formula>D36=""</formula>
    </cfRule>
  </conditionalFormatting>
  <conditionalFormatting sqref="J21">
    <cfRule priority="182" dxfId="0" type="expression">
      <formula>J21=""</formula>
    </cfRule>
  </conditionalFormatting>
  <conditionalFormatting sqref="D21:G21">
    <cfRule priority="183" dxfId="0" type="expression">
      <formula>D21=""</formula>
    </cfRule>
  </conditionalFormatting>
  <conditionalFormatting sqref="E36 G36">
    <cfRule priority="184" dxfId="0" type="expression">
      <formula>E36=""</formula>
    </cfRule>
  </conditionalFormatting>
  <conditionalFormatting sqref="E39 G39">
    <cfRule priority="185" dxfId="0" type="expression">
      <formula>E39=""</formula>
    </cfRule>
  </conditionalFormatting>
  <conditionalFormatting sqref="E38 G38">
    <cfRule priority="186" dxfId="0" type="expression">
      <formula>E38=""</formula>
    </cfRule>
  </conditionalFormatting>
  <conditionalFormatting sqref="E33 G33">
    <cfRule priority="187" dxfId="0" type="expression">
      <formula>E33=""</formula>
    </cfRule>
  </conditionalFormatting>
  <conditionalFormatting sqref="E32 G32">
    <cfRule priority="188" dxfId="0" type="expression">
      <formula>E32=""</formula>
    </cfRule>
  </conditionalFormatting>
  <conditionalFormatting sqref="E37 G37">
    <cfRule priority="189" dxfId="0" type="expression">
      <formula>E37=""</formula>
    </cfRule>
  </conditionalFormatting>
  <conditionalFormatting sqref="B37">
    <cfRule priority="190" dxfId="0" type="expression">
      <formula>B37=""</formula>
    </cfRule>
  </conditionalFormatting>
  <conditionalFormatting sqref="E41 G41">
    <cfRule priority="191" dxfId="0" type="expression">
      <formula>E41=""</formula>
    </cfRule>
  </conditionalFormatting>
  <conditionalFormatting sqref="E40 G40">
    <cfRule priority="192" dxfId="0" type="expression">
      <formula>E40=""</formula>
    </cfRule>
  </conditionalFormatting>
  <conditionalFormatting sqref="I41">
    <cfRule priority="193" dxfId="0" type="expression">
      <formula>I41=""</formula>
    </cfRule>
  </conditionalFormatting>
  <conditionalFormatting sqref="B41:C41">
    <cfRule priority="194" dxfId="0" type="expression">
      <formula>B41=""</formula>
    </cfRule>
  </conditionalFormatting>
  <conditionalFormatting sqref="I40">
    <cfRule priority="195" dxfId="0" type="expression">
      <formula>I40=""</formula>
    </cfRule>
  </conditionalFormatting>
  <conditionalFormatting sqref="B40:C40">
    <cfRule priority="196" dxfId="0" type="expression">
      <formula>B40=""</formula>
    </cfRule>
  </conditionalFormatting>
  <conditionalFormatting sqref="I37">
    <cfRule priority="197" dxfId="0" type="expression">
      <formula>I37=""</formula>
    </cfRule>
  </conditionalFormatting>
  <conditionalFormatting sqref="C37">
    <cfRule priority="198" dxfId="0" type="expression">
      <formula>C37=""</formula>
    </cfRule>
  </conditionalFormatting>
  <conditionalFormatting sqref="I39">
    <cfRule priority="199" dxfId="0" type="expression">
      <formula>I39=""</formula>
    </cfRule>
  </conditionalFormatting>
  <conditionalFormatting sqref="B39:C39">
    <cfRule priority="200" dxfId="0" type="expression">
      <formula>B39=""</formula>
    </cfRule>
  </conditionalFormatting>
  <conditionalFormatting sqref="I38">
    <cfRule priority="201" dxfId="0" type="expression">
      <formula>I38=""</formula>
    </cfRule>
  </conditionalFormatting>
  <conditionalFormatting sqref="B38:C38">
    <cfRule priority="202" dxfId="0" type="expression">
      <formula>B38=""</formula>
    </cfRule>
  </conditionalFormatting>
  <conditionalFormatting sqref="I33">
    <cfRule priority="203" dxfId="0" type="expression">
      <formula>I33=""</formula>
    </cfRule>
  </conditionalFormatting>
  <conditionalFormatting sqref="B33:C33">
    <cfRule priority="204" dxfId="0" type="expression">
      <formula>B33=""</formula>
    </cfRule>
  </conditionalFormatting>
  <conditionalFormatting sqref="I32">
    <cfRule priority="205" dxfId="0" type="expression">
      <formula>I32=""</formula>
    </cfRule>
  </conditionalFormatting>
  <conditionalFormatting sqref="B32:C32">
    <cfRule priority="206" dxfId="0" type="expression">
      <formula>B32=""</formula>
    </cfRule>
  </conditionalFormatting>
  <conditionalFormatting sqref="D20:G20">
    <cfRule priority="207" dxfId="0" type="expression">
      <formula>D20=""</formula>
    </cfRule>
  </conditionalFormatting>
  <conditionalFormatting sqref="D19:G19">
    <cfRule priority="208" dxfId="0" type="expression">
      <formula>D19=""</formula>
    </cfRule>
  </conditionalFormatting>
  <conditionalFormatting sqref="D18:G18">
    <cfRule priority="209" dxfId="0" type="expression">
      <formula>D18=""</formula>
    </cfRule>
  </conditionalFormatting>
  <conditionalFormatting sqref="J20">
    <cfRule priority="210" dxfId="0" type="expression">
      <formula>J20=""</formula>
    </cfRule>
  </conditionalFormatting>
  <conditionalFormatting sqref="J18">
    <cfRule priority="211" dxfId="0" type="expression">
      <formula>J18=""</formula>
    </cfRule>
  </conditionalFormatting>
  <conditionalFormatting sqref="D27">
    <cfRule priority="212" dxfId="0" type="expression">
      <formula>D27=""</formula>
    </cfRule>
  </conditionalFormatting>
  <conditionalFormatting sqref="D26">
    <cfRule priority="213" dxfId="0" type="expression">
      <formula>D26=""</formula>
    </cfRule>
  </conditionalFormatting>
  <conditionalFormatting sqref="D25">
    <cfRule priority="214" dxfId="0" type="expression">
      <formula>D25=""</formula>
    </cfRule>
  </conditionalFormatting>
  <conditionalFormatting sqref="I11:J11">
    <cfRule priority="215" dxfId="0" type="expression">
      <formula>I11=""</formula>
    </cfRule>
  </conditionalFormatting>
  <conditionalFormatting sqref="I10:J10">
    <cfRule priority="216" dxfId="0" type="expression">
      <formula>I10=""</formula>
    </cfRule>
  </conditionalFormatting>
  <conditionalFormatting sqref="I9:J9">
    <cfRule priority="217" dxfId="0" type="expression">
      <formula>I9=""</formula>
    </cfRule>
  </conditionalFormatting>
  <conditionalFormatting sqref="D9:E9">
    <cfRule priority="218" dxfId="0" type="expression">
      <formula>D9=""</formula>
    </cfRule>
  </conditionalFormatting>
  <conditionalFormatting sqref="I8:J8">
    <cfRule priority="219" dxfId="0" type="expression">
      <formula>I8=""</formula>
    </cfRule>
  </conditionalFormatting>
  <conditionalFormatting sqref="D11:E11">
    <cfRule priority="220" dxfId="0" type="expression">
      <formula>D11=""</formula>
    </cfRule>
  </conditionalFormatting>
  <conditionalFormatting sqref="D10:E10">
    <cfRule priority="221" dxfId="0" type="expression">
      <formula>D10=""</formula>
    </cfRule>
  </conditionalFormatting>
  <conditionalFormatting sqref="D8:E8 B36 I36">
    <cfRule priority="222" dxfId="0" type="expression">
      <formula>B8=""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r:id="rId1" paperSize="297" orientation="landscape" scale="80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70" zoomScaleNormal="70" workbookViewId="0">
      <selection activeCell="I27" sqref="I27"/>
    </sheetView>
  </sheetViews>
  <sheetFormatPr baseColWidth="10" defaultRowHeight="15"/>
  <cols>
    <col min="1" max="1" width="4" customWidth="1"/>
    <col min="2" max="2" width="14.71" customWidth="1"/>
    <col min="3" max="6" width="14.71" style="44" customWidth="1"/>
    <col min="7" max="7" width="5.29" style="44" customWidth="1"/>
    <col min="8" max="8" width="17.29" style="44" customWidth="1"/>
    <col min="9" max="9" width="18.86" style="44" customWidth="1"/>
    <col min="10" max="10" width="11.86" customWidth="1"/>
  </cols>
  <sheetData>
    <row r="2" ht="21">
      <c r="B2" s="45" t="str">
        <f>"DETALLE DEL SERVICIO ("&amp;B5&amp;" - "&amp;C5&amp;")"</f>
        <v>DETALLE DEL SERVICIO (Q01 - Ida)</v>
      </c>
      <c r="C2" s="45"/>
      <c r="D2" s="45"/>
      <c r="E2" s="45"/>
      <c r="F2" s="45"/>
      <c r="G2" s="45"/>
      <c r="H2" s="45"/>
      <c r="I2" s="45"/>
    </row>
    <row r="3" ht="9" customHeight="1">
      <c r="B3" s="44"/>
    </row>
    <row r="4">
      <c r="B4" s="46" t="s">
        <v>38</v>
      </c>
      <c r="C4" s="46" t="s">
        <v>39</v>
      </c>
      <c r="D4" s="46" t="s">
        <v>41</v>
      </c>
      <c r="E4" s="46" t="s">
        <v>42</v>
      </c>
      <c r="H4"/>
      <c r="I4"/>
    </row>
    <row r="5">
      <c r="B5" s="47" t="s">
        <v>44</v>
      </c>
      <c r="C5" s="47" t="s">
        <v>45</v>
      </c>
      <c r="D5" s="47" t="s">
        <v>46</v>
      </c>
      <c r="E5" s="47" t="s">
        <v>47</v>
      </c>
      <c r="H5"/>
      <c r="I5"/>
    </row>
    <row r="6" ht="7.5" customHeight="1">
      <c r="B6" s="48"/>
    </row>
    <row r="7">
      <c r="B7" s="49" t="s">
        <v>58</v>
      </c>
      <c r="C7" s="49"/>
      <c r="D7" s="50" t="str">
        <f>+CONCATENATE(C12," - ",E12)</f>
        <v>GALVARINO - VALPARAÍSO</v>
      </c>
      <c r="E7" s="50"/>
      <c r="F7" s="50"/>
      <c r="G7" s="50"/>
      <c r="H7" s="50"/>
      <c r="I7" s="50"/>
    </row>
    <row r="8">
      <c r="B8" s="49" t="s">
        <v>59</v>
      </c>
      <c r="C8" s="49"/>
      <c r="D8" s="50" t="str">
        <f>+CONCATENATE(C64," - ",E64)</f>
        <v>AV. PRINCIPAL - PUCHUNCAVÍ</v>
      </c>
      <c r="E8" s="50"/>
      <c r="F8" s="50"/>
      <c r="G8" s="50"/>
      <c r="H8" s="50"/>
      <c r="I8" s="50"/>
    </row>
    <row r="9" ht="15" customHeight="1"/>
    <row r="10">
      <c r="B10" s="51" t="s">
        <v>60</v>
      </c>
      <c r="C10" s="51"/>
      <c r="D10" s="51"/>
      <c r="E10" s="51"/>
      <c r="F10" s="51"/>
      <c r="G10"/>
      <c r="H10" s="52" t="s">
        <v>61</v>
      </c>
      <c r="I10" s="52"/>
    </row>
    <row r="11">
      <c r="B11" s="51" t="s">
        <v>62</v>
      </c>
      <c r="C11" s="51" t="s">
        <v>63</v>
      </c>
      <c r="D11" s="51"/>
      <c r="E11" s="51" t="s">
        <v>64</v>
      </c>
      <c r="F11" s="51"/>
      <c r="G11"/>
      <c r="H11" s="52"/>
      <c r="I11" s="52"/>
    </row>
    <row r="12">
      <c r="B12" s="53">
        <v>1</v>
      </c>
      <c r="C12" s="54" t="s">
        <v>65</v>
      </c>
      <c r="D12" s="55"/>
      <c r="E12" s="54" t="s">
        <v>66</v>
      </c>
      <c r="F12" s="55"/>
      <c r="G12" s="56"/>
      <c r="H12" s="53"/>
      <c r="I12" s="53"/>
    </row>
    <row r="13">
      <c r="B13" s="53">
        <v>2</v>
      </c>
      <c r="C13" s="54" t="s">
        <v>67</v>
      </c>
      <c r="D13" s="55"/>
      <c r="E13" s="54" t="s">
        <v>66</v>
      </c>
      <c r="F13" s="55"/>
      <c r="G13" s="56"/>
      <c r="H13" s="53"/>
      <c r="I13" s="53"/>
    </row>
    <row r="14">
      <c r="B14" s="53">
        <v>3</v>
      </c>
      <c r="C14" s="54" t="s">
        <v>68</v>
      </c>
      <c r="D14" s="55"/>
      <c r="E14" s="54" t="s">
        <v>66</v>
      </c>
      <c r="F14" s="55"/>
      <c r="G14" s="56"/>
      <c r="H14" s="53"/>
      <c r="I14" s="53"/>
    </row>
    <row r="15">
      <c r="B15" s="53">
        <v>4</v>
      </c>
      <c r="C15" s="54" t="s">
        <v>69</v>
      </c>
      <c r="D15" s="55"/>
      <c r="E15" s="54" t="s">
        <v>66</v>
      </c>
      <c r="F15" s="55"/>
      <c r="G15" s="56"/>
      <c r="H15" s="53"/>
      <c r="I15" s="53"/>
    </row>
    <row r="16">
      <c r="B16" s="53">
        <v>5</v>
      </c>
      <c r="C16" s="54" t="s">
        <v>70</v>
      </c>
      <c r="D16" s="55"/>
      <c r="E16" s="54" t="s">
        <v>66</v>
      </c>
      <c r="F16" s="55"/>
      <c r="G16" s="56"/>
    </row>
    <row r="17">
      <c r="B17" s="53">
        <v>6</v>
      </c>
      <c r="C17" s="54" t="s">
        <v>71</v>
      </c>
      <c r="D17" s="55"/>
      <c r="E17" s="54" t="s">
        <v>66</v>
      </c>
      <c r="F17" s="55"/>
      <c r="G17" s="56"/>
    </row>
    <row r="18">
      <c r="B18" s="53">
        <v>7</v>
      </c>
      <c r="C18" s="54" t="s">
        <v>72</v>
      </c>
      <c r="D18" s="55"/>
      <c r="E18" s="54" t="s">
        <v>66</v>
      </c>
      <c r="F18" s="55"/>
      <c r="G18" s="56"/>
    </row>
    <row r="19">
      <c r="B19" s="53">
        <v>8</v>
      </c>
      <c r="C19" s="54" t="s">
        <v>73</v>
      </c>
      <c r="D19" s="55"/>
      <c r="E19" s="54" t="s">
        <v>66</v>
      </c>
      <c r="F19" s="55"/>
      <c r="G19" s="56"/>
    </row>
    <row r="20">
      <c r="B20" s="53">
        <v>9</v>
      </c>
      <c r="C20" s="54" t="s">
        <v>74</v>
      </c>
      <c r="D20" s="55"/>
      <c r="E20" s="54" t="s">
        <v>75</v>
      </c>
      <c r="F20" s="55"/>
      <c r="G20" s="56"/>
    </row>
    <row r="21">
      <c r="B21" s="53">
        <v>10</v>
      </c>
      <c r="C21" s="54" t="s">
        <v>76</v>
      </c>
      <c r="D21" s="55"/>
      <c r="E21" s="54" t="s">
        <v>75</v>
      </c>
      <c r="F21" s="55"/>
      <c r="G21" s="56"/>
    </row>
    <row r="22">
      <c r="B22" s="53">
        <v>11</v>
      </c>
      <c r="C22" s="54" t="s">
        <v>77</v>
      </c>
      <c r="D22" s="55"/>
      <c r="E22" s="54" t="s">
        <v>75</v>
      </c>
      <c r="F22" s="55"/>
      <c r="G22" s="56"/>
    </row>
    <row r="23">
      <c r="B23" s="53">
        <v>12</v>
      </c>
      <c r="C23" s="54" t="s">
        <v>78</v>
      </c>
      <c r="D23" s="55"/>
      <c r="E23" s="54" t="s">
        <v>75</v>
      </c>
      <c r="F23" s="55"/>
      <c r="G23" s="56"/>
    </row>
    <row r="24">
      <c r="B24" s="53">
        <v>13</v>
      </c>
      <c r="C24" s="54" t="s">
        <v>79</v>
      </c>
      <c r="D24" s="55"/>
      <c r="E24" s="54" t="s">
        <v>75</v>
      </c>
      <c r="F24" s="55"/>
      <c r="G24" s="56"/>
    </row>
    <row r="25">
      <c r="B25" s="53">
        <v>14</v>
      </c>
      <c r="C25" s="54" t="s">
        <v>76</v>
      </c>
      <c r="D25" s="55"/>
      <c r="E25" s="54" t="s">
        <v>75</v>
      </c>
      <c r="F25" s="55"/>
      <c r="G25" s="56"/>
    </row>
    <row r="26">
      <c r="B26" s="53">
        <v>15</v>
      </c>
      <c r="C26" s="54" t="s">
        <v>80</v>
      </c>
      <c r="D26" s="55"/>
      <c r="E26" s="54" t="s">
        <v>75</v>
      </c>
      <c r="F26" s="55"/>
      <c r="G26" s="56"/>
      <c r="H26"/>
      <c r="I26"/>
    </row>
    <row r="27">
      <c r="B27" s="53">
        <v>16</v>
      </c>
      <c r="C27" s="54" t="s">
        <v>81</v>
      </c>
      <c r="D27" s="55"/>
      <c r="E27" s="54" t="s">
        <v>75</v>
      </c>
      <c r="F27" s="55"/>
      <c r="G27" s="56"/>
      <c r="H27"/>
      <c r="I27"/>
    </row>
    <row r="28">
      <c r="B28" s="53">
        <v>17</v>
      </c>
      <c r="C28" s="54" t="s">
        <v>82</v>
      </c>
      <c r="D28" s="55"/>
      <c r="E28" s="54" t="s">
        <v>75</v>
      </c>
      <c r="F28" s="55"/>
      <c r="G28" s="56"/>
      <c r="H28"/>
      <c r="I28"/>
    </row>
    <row r="29">
      <c r="B29" s="53">
        <v>18</v>
      </c>
      <c r="C29" s="54" t="s">
        <v>83</v>
      </c>
      <c r="D29" s="55"/>
      <c r="E29" s="54" t="s">
        <v>75</v>
      </c>
      <c r="F29" s="55"/>
      <c r="G29" s="56"/>
    </row>
    <row r="30">
      <c r="B30" s="53">
        <v>19</v>
      </c>
      <c r="C30" s="57" t="s">
        <v>84</v>
      </c>
      <c r="D30" s="55"/>
      <c r="E30" s="54" t="s">
        <v>75</v>
      </c>
      <c r="F30" s="55"/>
      <c r="G30" s="56"/>
    </row>
    <row r="31">
      <c r="B31" s="53">
        <v>20</v>
      </c>
      <c r="C31" s="57" t="s">
        <v>84</v>
      </c>
      <c r="D31" s="55"/>
      <c r="E31" s="54" t="s">
        <v>85</v>
      </c>
      <c r="F31" s="55"/>
      <c r="H31"/>
      <c r="I31"/>
    </row>
    <row r="32">
      <c r="B32" s="53">
        <v>21</v>
      </c>
      <c r="C32" s="54" t="s">
        <v>86</v>
      </c>
      <c r="D32" s="55"/>
      <c r="E32" s="54" t="s">
        <v>85</v>
      </c>
      <c r="F32" s="55"/>
      <c r="H32"/>
      <c r="I32"/>
    </row>
    <row r="33">
      <c r="B33" s="53">
        <v>22</v>
      </c>
      <c r="C33" s="54" t="s">
        <v>86</v>
      </c>
      <c r="D33" s="55"/>
      <c r="E33" s="54" t="s">
        <v>87</v>
      </c>
      <c r="F33" s="55"/>
      <c r="G33"/>
      <c r="H33"/>
      <c r="I33"/>
    </row>
    <row r="34">
      <c r="B34" s="53">
        <v>23</v>
      </c>
      <c r="C34" s="54" t="s">
        <v>88</v>
      </c>
      <c r="D34" s="55"/>
      <c r="E34" s="54" t="s">
        <v>87</v>
      </c>
      <c r="F34" s="55"/>
      <c r="G34"/>
      <c r="H34"/>
      <c r="I34"/>
    </row>
    <row r="35">
      <c r="B35" s="53">
        <v>24</v>
      </c>
      <c r="C35" s="54" t="s">
        <v>89</v>
      </c>
      <c r="D35" s="55"/>
      <c r="E35" s="54" t="s">
        <v>87</v>
      </c>
      <c r="F35" s="55"/>
      <c r="G35"/>
      <c r="H35"/>
      <c r="I35"/>
    </row>
    <row r="36">
      <c r="B36" s="53">
        <v>25</v>
      </c>
      <c r="C36" s="54" t="s">
        <v>90</v>
      </c>
      <c r="D36" s="55"/>
      <c r="E36" s="54" t="s">
        <v>87</v>
      </c>
      <c r="F36" s="55"/>
      <c r="G36"/>
      <c r="H36"/>
      <c r="I36"/>
    </row>
    <row r="37">
      <c r="B37" s="53">
        <v>26</v>
      </c>
      <c r="C37" s="57" t="s">
        <v>91</v>
      </c>
      <c r="D37" s="55"/>
      <c r="E37" s="54" t="s">
        <v>87</v>
      </c>
      <c r="F37" s="55"/>
      <c r="H37"/>
      <c r="I37"/>
    </row>
    <row r="38">
      <c r="B38" s="53">
        <v>27</v>
      </c>
      <c r="C38" s="54" t="s">
        <v>92</v>
      </c>
      <c r="D38" s="55"/>
      <c r="E38" s="54" t="s">
        <v>87</v>
      </c>
      <c r="F38" s="55"/>
      <c r="H38"/>
      <c r="I38"/>
    </row>
    <row r="39">
      <c r="B39" s="53">
        <v>28</v>
      </c>
      <c r="C39" s="54" t="s">
        <v>93</v>
      </c>
      <c r="D39" s="55"/>
      <c r="E39" s="54" t="s">
        <v>87</v>
      </c>
      <c r="F39" s="55"/>
      <c r="H39"/>
      <c r="I39"/>
    </row>
    <row r="40">
      <c r="B40" s="53">
        <v>29</v>
      </c>
      <c r="C40" s="54" t="s">
        <v>90</v>
      </c>
      <c r="D40" s="55"/>
      <c r="E40" s="54" t="s">
        <v>87</v>
      </c>
      <c r="F40" s="55"/>
      <c r="H40"/>
      <c r="I40"/>
    </row>
    <row r="41">
      <c r="B41" s="53">
        <v>30</v>
      </c>
      <c r="C41" s="54" t="s">
        <v>94</v>
      </c>
      <c r="D41" s="55"/>
      <c r="E41" s="54" t="s">
        <v>87</v>
      </c>
      <c r="F41" s="55"/>
      <c r="H41"/>
      <c r="I41"/>
    </row>
    <row r="42">
      <c r="B42" s="53">
        <v>31</v>
      </c>
      <c r="C42" s="54" t="s">
        <v>95</v>
      </c>
      <c r="D42" s="55"/>
      <c r="E42" s="54" t="s">
        <v>87</v>
      </c>
      <c r="F42" s="55"/>
      <c r="H42"/>
      <c r="I42"/>
    </row>
    <row r="43">
      <c r="B43" s="53">
        <v>32</v>
      </c>
      <c r="C43" s="54" t="s">
        <v>96</v>
      </c>
      <c r="D43" s="55"/>
      <c r="E43" s="54" t="s">
        <v>87</v>
      </c>
      <c r="F43" s="55"/>
      <c r="H43"/>
      <c r="I43"/>
    </row>
    <row r="44">
      <c r="B44" s="53">
        <v>33</v>
      </c>
      <c r="C44" s="54" t="s">
        <v>95</v>
      </c>
      <c r="D44" s="55"/>
      <c r="E44" s="54" t="s">
        <v>87</v>
      </c>
      <c r="F44" s="55"/>
      <c r="H44"/>
      <c r="I44"/>
    </row>
    <row r="45">
      <c r="B45" s="53">
        <v>34</v>
      </c>
      <c r="C45" s="54" t="s">
        <v>97</v>
      </c>
      <c r="D45" s="55"/>
      <c r="E45" s="54" t="s">
        <v>87</v>
      </c>
      <c r="F45" s="55"/>
      <c r="H45"/>
      <c r="I45"/>
    </row>
    <row r="46">
      <c r="B46" s="53">
        <v>35</v>
      </c>
      <c r="C46" s="54" t="s">
        <v>98</v>
      </c>
      <c r="D46" s="55"/>
      <c r="E46" s="54" t="s">
        <v>87</v>
      </c>
      <c r="F46" s="55"/>
      <c r="H46"/>
      <c r="I46"/>
    </row>
    <row r="47">
      <c r="B47" s="53">
        <v>36</v>
      </c>
      <c r="C47" s="54" t="s">
        <v>96</v>
      </c>
      <c r="D47" s="55"/>
      <c r="E47" s="54" t="s">
        <v>87</v>
      </c>
      <c r="F47" s="55"/>
      <c r="H47"/>
      <c r="I47"/>
    </row>
    <row r="48">
      <c r="B48" s="53">
        <v>37</v>
      </c>
      <c r="C48" s="54" t="s">
        <v>99</v>
      </c>
      <c r="D48" s="55"/>
      <c r="E48" s="54" t="s">
        <v>87</v>
      </c>
      <c r="F48" s="55"/>
      <c r="H48"/>
      <c r="I48"/>
    </row>
    <row r="49">
      <c r="B49" s="53">
        <v>38</v>
      </c>
      <c r="C49" s="54" t="s">
        <v>100</v>
      </c>
      <c r="D49" s="55"/>
      <c r="E49" s="54" t="s">
        <v>87</v>
      </c>
      <c r="F49" s="55"/>
      <c r="H49"/>
      <c r="I49"/>
    </row>
    <row r="50">
      <c r="B50" s="53">
        <v>39</v>
      </c>
      <c r="C50" s="54" t="s">
        <v>101</v>
      </c>
      <c r="D50" s="55"/>
      <c r="E50" s="54" t="s">
        <v>87</v>
      </c>
      <c r="F50" s="55"/>
      <c r="H50"/>
      <c r="I50"/>
    </row>
    <row r="51">
      <c r="B51" s="53">
        <v>40</v>
      </c>
      <c r="C51" s="54" t="s">
        <v>102</v>
      </c>
      <c r="D51" s="55"/>
      <c r="E51" s="54" t="s">
        <v>87</v>
      </c>
      <c r="F51" s="55"/>
      <c r="H51"/>
      <c r="I51"/>
    </row>
    <row r="52">
      <c r="B52" s="53">
        <v>41</v>
      </c>
      <c r="C52" s="54" t="s">
        <v>88</v>
      </c>
      <c r="D52" s="55"/>
      <c r="E52" s="54" t="s">
        <v>87</v>
      </c>
      <c r="F52" s="55"/>
      <c r="H52"/>
      <c r="I52"/>
    </row>
    <row r="53">
      <c r="B53" s="53">
        <v>42</v>
      </c>
      <c r="C53" s="54" t="s">
        <v>86</v>
      </c>
      <c r="D53" s="55"/>
      <c r="E53" s="54" t="s">
        <v>87</v>
      </c>
      <c r="F53" s="55"/>
      <c r="H53"/>
      <c r="I53"/>
    </row>
    <row r="54">
      <c r="B54" s="53">
        <v>43</v>
      </c>
      <c r="C54" s="54" t="s">
        <v>86</v>
      </c>
      <c r="D54" s="55"/>
      <c r="E54" s="54" t="s">
        <v>103</v>
      </c>
      <c r="F54" s="55"/>
      <c r="H54"/>
      <c r="I54"/>
    </row>
    <row r="55">
      <c r="B55" s="53">
        <v>44</v>
      </c>
      <c r="C55" s="54" t="s">
        <v>104</v>
      </c>
      <c r="D55" s="55"/>
      <c r="E55" s="54" t="s">
        <v>103</v>
      </c>
      <c r="F55" s="55"/>
      <c r="H55"/>
      <c r="I55"/>
    </row>
    <row r="56">
      <c r="B56" s="53">
        <v>45</v>
      </c>
      <c r="C56" s="54" t="s">
        <v>105</v>
      </c>
      <c r="D56" s="55"/>
      <c r="E56" s="54" t="s">
        <v>103</v>
      </c>
      <c r="F56" s="55"/>
      <c r="H56"/>
      <c r="I56"/>
    </row>
    <row r="57">
      <c r="B57" s="53">
        <v>46</v>
      </c>
      <c r="C57" s="54" t="s">
        <v>106</v>
      </c>
      <c r="D57" s="55"/>
      <c r="E57" s="54" t="s">
        <v>103</v>
      </c>
      <c r="F57" s="55"/>
      <c r="H57"/>
      <c r="I57"/>
    </row>
    <row r="58">
      <c r="B58" s="53">
        <v>47</v>
      </c>
      <c r="C58" s="54" t="s">
        <v>107</v>
      </c>
      <c r="D58" s="55"/>
      <c r="E58" s="54" t="s">
        <v>103</v>
      </c>
      <c r="F58" s="55"/>
      <c r="H58"/>
      <c r="I58"/>
    </row>
    <row r="59">
      <c r="B59" s="53">
        <v>48</v>
      </c>
      <c r="C59" s="54" t="s">
        <v>108</v>
      </c>
      <c r="D59" s="55"/>
      <c r="E59" s="54" t="s">
        <v>103</v>
      </c>
      <c r="F59" s="55"/>
      <c r="H59"/>
      <c r="I59"/>
    </row>
    <row r="60">
      <c r="B60" s="53">
        <v>49</v>
      </c>
      <c r="C60" s="54" t="s">
        <v>109</v>
      </c>
      <c r="D60" s="55"/>
      <c r="E60" s="54" t="s">
        <v>103</v>
      </c>
      <c r="F60" s="55"/>
      <c r="H60"/>
      <c r="I60"/>
    </row>
    <row r="61">
      <c r="B61" s="53">
        <v>50</v>
      </c>
      <c r="C61" s="54" t="s">
        <v>110</v>
      </c>
      <c r="D61" s="55"/>
      <c r="E61" s="54" t="s">
        <v>103</v>
      </c>
      <c r="F61" s="55"/>
      <c r="H61"/>
      <c r="I61"/>
    </row>
    <row r="62">
      <c r="B62" s="53">
        <v>51</v>
      </c>
      <c r="C62" s="54" t="s">
        <v>111</v>
      </c>
      <c r="D62" s="55"/>
      <c r="E62" s="54" t="s">
        <v>103</v>
      </c>
      <c r="F62" s="55"/>
      <c r="H62"/>
      <c r="I62"/>
    </row>
    <row r="63">
      <c r="B63" s="53">
        <v>52</v>
      </c>
      <c r="C63" s="54" t="s">
        <v>104</v>
      </c>
      <c r="D63" s="55"/>
      <c r="E63" s="54" t="s">
        <v>103</v>
      </c>
      <c r="F63" s="55"/>
      <c r="H63"/>
      <c r="I63"/>
    </row>
    <row r="64">
      <c r="B64" s="53">
        <v>53</v>
      </c>
      <c r="C64" s="54" t="s">
        <v>112</v>
      </c>
      <c r="D64" s="55"/>
      <c r="E64" s="54" t="s">
        <v>103</v>
      </c>
      <c r="F64" s="55"/>
      <c r="H64"/>
      <c r="I64"/>
    </row>
    <row r="65">
      <c r="H65"/>
      <c r="I65"/>
    </row>
    <row r="66">
      <c r="H66"/>
      <c r="I66"/>
    </row>
    <row r="67">
      <c r="H67"/>
      <c r="I67"/>
    </row>
    <row r="68">
      <c r="H68"/>
      <c r="I68"/>
    </row>
    <row r="69">
      <c r="H69"/>
      <c r="I69"/>
    </row>
    <row r="70">
      <c r="H70"/>
      <c r="I70"/>
    </row>
    <row r="71">
      <c r="H71"/>
      <c r="I71"/>
    </row>
    <row r="72">
      <c r="H72"/>
      <c r="I72"/>
    </row>
    <row r="73">
      <c r="H73"/>
      <c r="I73"/>
    </row>
    <row r="74">
      <c r="H74"/>
      <c r="I74"/>
    </row>
    <row r="75">
      <c r="H75"/>
      <c r="I75"/>
    </row>
    <row r="76">
      <c r="H76"/>
      <c r="I76"/>
    </row>
    <row r="77">
      <c r="H77"/>
      <c r="I77"/>
    </row>
    <row r="78">
      <c r="H78"/>
      <c r="I78"/>
    </row>
    <row r="79">
      <c r="H79"/>
      <c r="I79"/>
    </row>
    <row r="80">
      <c r="H80"/>
      <c r="I80"/>
    </row>
    <row r="81">
      <c r="H81"/>
      <c r="I81"/>
    </row>
    <row r="82">
      <c r="H82"/>
      <c r="I82"/>
    </row>
  </sheetData>
  <mergeCells count="119">
    <mergeCell ref="E46:F46"/>
    <mergeCell ref="C46:D46"/>
    <mergeCell ref="C47:D47"/>
    <mergeCell ref="E47:F47"/>
    <mergeCell ref="E48:F48"/>
    <mergeCell ref="C48:D48"/>
    <mergeCell ref="E49:F49"/>
    <mergeCell ref="C49:D49"/>
    <mergeCell ref="E50:F50"/>
    <mergeCell ref="C50:D50"/>
    <mergeCell ref="C51:D51"/>
    <mergeCell ref="E51:F51"/>
    <mergeCell ref="C52:D52"/>
    <mergeCell ref="E52:F52"/>
    <mergeCell ref="C53:D53"/>
    <mergeCell ref="E53:F53"/>
    <mergeCell ref="E54:F54"/>
    <mergeCell ref="C54:D54"/>
    <mergeCell ref="C55:D55"/>
    <mergeCell ref="E55:F55"/>
    <mergeCell ref="E56:F56"/>
    <mergeCell ref="C56:D56"/>
    <mergeCell ref="E57:F57"/>
    <mergeCell ref="C57:D57"/>
    <mergeCell ref="E61:F61"/>
    <mergeCell ref="C61:D61"/>
    <mergeCell ref="E62:F62"/>
    <mergeCell ref="C62:D62"/>
    <mergeCell ref="C63:D63"/>
    <mergeCell ref="E64:F64"/>
    <mergeCell ref="C64:D64"/>
    <mergeCell ref="E63:F63"/>
    <mergeCell ref="C58:D58"/>
    <mergeCell ref="E58:F58"/>
    <mergeCell ref="C59:D59"/>
    <mergeCell ref="E59:F59"/>
    <mergeCell ref="C60:D60"/>
    <mergeCell ref="E60:F60"/>
    <mergeCell ref="E36:F36"/>
    <mergeCell ref="C36:D36"/>
    <mergeCell ref="E37:F37"/>
    <mergeCell ref="C37:D37"/>
    <mergeCell ref="E38:F38"/>
    <mergeCell ref="C38:D38"/>
    <mergeCell ref="E39:F39"/>
    <mergeCell ref="C39:D39"/>
    <mergeCell ref="E40:F40"/>
    <mergeCell ref="C40:D40"/>
    <mergeCell ref="E41:F41"/>
    <mergeCell ref="C41:D41"/>
    <mergeCell ref="E42:F42"/>
    <mergeCell ref="C42:D42"/>
    <mergeCell ref="E43:F43"/>
    <mergeCell ref="C43:D43"/>
    <mergeCell ref="C44:D44"/>
    <mergeCell ref="E44:F44"/>
    <mergeCell ref="C45:D45"/>
    <mergeCell ref="E45:F45"/>
    <mergeCell ref="C26:D26"/>
    <mergeCell ref="E26:F26"/>
    <mergeCell ref="E27:F27"/>
    <mergeCell ref="C27:D27"/>
    <mergeCell ref="E28:F28"/>
    <mergeCell ref="C28:D28"/>
    <mergeCell ref="E29:F29"/>
    <mergeCell ref="C29:D29"/>
    <mergeCell ref="E30:F30"/>
    <mergeCell ref="C30:D30"/>
    <mergeCell ref="E31:F31"/>
    <mergeCell ref="C31:D31"/>
    <mergeCell ref="E32:F32"/>
    <mergeCell ref="C32:D32"/>
    <mergeCell ref="C33:D33"/>
    <mergeCell ref="E33:F33"/>
    <mergeCell ref="C34:D34"/>
    <mergeCell ref="E34:F34"/>
    <mergeCell ref="C35:D35"/>
    <mergeCell ref="E35:F35"/>
    <mergeCell ref="E16:F16"/>
    <mergeCell ref="C16:D16"/>
    <mergeCell ref="E17:F17"/>
    <mergeCell ref="C17:D17"/>
    <mergeCell ref="E18:F18"/>
    <mergeCell ref="C18:D18"/>
    <mergeCell ref="C19:D19"/>
    <mergeCell ref="E19:F19"/>
    <mergeCell ref="E20:F20"/>
    <mergeCell ref="C20:D20"/>
    <mergeCell ref="C21:D21"/>
    <mergeCell ref="E21:F21"/>
    <mergeCell ref="E22:F22"/>
    <mergeCell ref="C22:D22"/>
    <mergeCell ref="C23:D23"/>
    <mergeCell ref="E23:F23"/>
    <mergeCell ref="E24:F24"/>
    <mergeCell ref="C24:D24"/>
    <mergeCell ref="C25:D25"/>
    <mergeCell ref="E25:F25"/>
    <mergeCell ref="B2:I2"/>
    <mergeCell ref="B7:C7"/>
    <mergeCell ref="D7:I7"/>
    <mergeCell ref="D8:I8"/>
    <mergeCell ref="B8:C8"/>
    <mergeCell ref="B10:F10"/>
    <mergeCell ref="H10:I11"/>
    <mergeCell ref="E11:F11"/>
    <mergeCell ref="C11:D11"/>
    <mergeCell ref="H12:I12"/>
    <mergeCell ref="E12:F12"/>
    <mergeCell ref="C12:D12"/>
    <mergeCell ref="E13:F13"/>
    <mergeCell ref="C13:D13"/>
    <mergeCell ref="H13:I13"/>
    <mergeCell ref="H14:I14"/>
    <mergeCell ref="E14:F14"/>
    <mergeCell ref="C14:D14"/>
    <mergeCell ref="E15:F15"/>
    <mergeCell ref="H15:I15"/>
    <mergeCell ref="C15:D15"/>
  </mergeCells>
  <conditionalFormatting sqref="E5">
    <cfRule priority="5" dxfId="0" type="expression">
      <formula>E5=""</formula>
    </cfRule>
  </conditionalFormatting>
  <conditionalFormatting sqref="D5">
    <cfRule priority="40" dxfId="0" type="expression">
      <formula>D5=""</formula>
    </cfRule>
  </conditionalFormatting>
  <conditionalFormatting sqref="B5">
    <cfRule priority="60" dxfId="0" type="expression">
      <formula>B5=""</formula>
    </cfRule>
  </conditionalFormatting>
  <conditionalFormatting sqref="C5">
    <cfRule priority="101" dxfId="0" type="expression">
      <formula>C5=""</formula>
    </cfRule>
  </conditionalFormatting>
  <conditionalFormatting sqref="D7:I8">
    <cfRule priority="138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56" orientation="portrait" scale="75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70" zoomScaleNormal="70" zoomScaleSheetLayoutView="70" workbookViewId="0">
      <selection activeCell="I27" sqref="I27"/>
    </sheetView>
  </sheetViews>
  <sheetFormatPr baseColWidth="10" defaultRowHeight="15"/>
  <cols>
    <col min="1" max="1" width="4" customWidth="1"/>
    <col min="2" max="2" width="14.71" customWidth="1"/>
    <col min="3" max="6" width="14.71" style="44" customWidth="1"/>
    <col min="7" max="7" width="5.29" style="44" customWidth="1"/>
    <col min="8" max="8" width="17.29" style="44" customWidth="1"/>
    <col min="9" max="9" width="18.86" style="44" customWidth="1"/>
    <col min="10" max="10" width="11.86" customWidth="1"/>
    <col min="11" max="11" width="11.43" customWidth="1"/>
  </cols>
  <sheetData>
    <row r="2" ht="21">
      <c r="B2" s="45" t="str">
        <f>"DETALLE DEL SERVICIO ("&amp;B5&amp;" - "&amp;C5&amp;")"</f>
        <v>DETALLE DEL SERVICIO (Q01 - Regreso)</v>
      </c>
      <c r="C2" s="45"/>
      <c r="D2" s="45"/>
      <c r="E2" s="45"/>
      <c r="F2" s="45"/>
      <c r="G2" s="45"/>
      <c r="H2" s="45"/>
      <c r="I2" s="45"/>
    </row>
    <row r="3" ht="9" customHeight="1">
      <c r="B3" s="44"/>
    </row>
    <row r="4">
      <c r="B4" s="46" t="s">
        <v>38</v>
      </c>
      <c r="C4" s="46" t="s">
        <v>39</v>
      </c>
      <c r="D4" s="46" t="s">
        <v>41</v>
      </c>
      <c r="E4" s="46" t="s">
        <v>42</v>
      </c>
      <c r="H4"/>
      <c r="I4"/>
    </row>
    <row r="5">
      <c r="B5" s="47" t="s">
        <v>44</v>
      </c>
      <c r="C5" s="47" t="s">
        <v>49</v>
      </c>
      <c r="D5" s="47" t="s">
        <v>47</v>
      </c>
      <c r="E5" s="47" t="s">
        <v>46</v>
      </c>
      <c r="H5"/>
      <c r="I5"/>
    </row>
    <row r="6" ht="7.5" customHeight="1">
      <c r="B6" s="48"/>
    </row>
    <row r="7">
      <c r="B7" s="49" t="s">
        <v>58</v>
      </c>
      <c r="C7" s="49"/>
      <c r="D7" s="50" t="str">
        <f>+CONCATENATE(C12," - ",E12)</f>
        <v>AV. PRINCIPAL - PUCHUNCAVÍ</v>
      </c>
      <c r="E7" s="50"/>
      <c r="F7" s="50"/>
      <c r="G7" s="50"/>
      <c r="H7" s="50"/>
      <c r="I7" s="50"/>
    </row>
    <row r="8">
      <c r="B8" s="49" t="s">
        <v>59</v>
      </c>
      <c r="C8" s="49"/>
      <c r="D8" s="50" t="str">
        <f>+CONCATENATE(C61," - ",E61)</f>
        <v>GALVARINO - VALPARAÍSO</v>
      </c>
      <c r="E8" s="50"/>
      <c r="F8" s="50"/>
      <c r="G8" s="50"/>
      <c r="H8" s="50"/>
      <c r="I8" s="50"/>
    </row>
    <row r="9" ht="15" customHeight="1"/>
    <row r="10">
      <c r="B10" s="51" t="s">
        <v>60</v>
      </c>
      <c r="C10" s="51"/>
      <c r="D10" s="51"/>
      <c r="E10" s="51"/>
      <c r="F10" s="51"/>
      <c r="G10"/>
      <c r="H10" s="52" t="s">
        <v>61</v>
      </c>
      <c r="I10" s="52"/>
    </row>
    <row r="11">
      <c r="B11" s="51" t="s">
        <v>62</v>
      </c>
      <c r="C11" s="51" t="s">
        <v>63</v>
      </c>
      <c r="D11" s="51"/>
      <c r="E11" s="51" t="s">
        <v>64</v>
      </c>
      <c r="F11" s="51"/>
      <c r="G11"/>
      <c r="H11" s="52"/>
      <c r="I11" s="52"/>
    </row>
    <row r="12">
      <c r="B12" s="53">
        <v>1</v>
      </c>
      <c r="C12" s="53" t="s">
        <v>112</v>
      </c>
      <c r="D12" s="53"/>
      <c r="E12" s="53" t="s">
        <v>103</v>
      </c>
      <c r="F12" s="53"/>
      <c r="G12" s="56"/>
      <c r="H12" s="53"/>
      <c r="I12" s="53"/>
    </row>
    <row r="13">
      <c r="B13" s="53">
        <v>2</v>
      </c>
      <c r="C13" s="53" t="s">
        <v>104</v>
      </c>
      <c r="D13" s="53"/>
      <c r="E13" s="53" t="s">
        <v>103</v>
      </c>
      <c r="F13" s="53"/>
      <c r="G13" s="56"/>
      <c r="H13" s="53"/>
      <c r="I13" s="53"/>
    </row>
    <row r="14">
      <c r="B14" s="53">
        <v>3</v>
      </c>
      <c r="C14" s="53" t="s">
        <v>113</v>
      </c>
      <c r="D14" s="53"/>
      <c r="E14" s="53" t="s">
        <v>103</v>
      </c>
      <c r="F14" s="53"/>
      <c r="G14" s="56"/>
      <c r="H14" s="53"/>
      <c r="I14" s="53"/>
    </row>
    <row r="15">
      <c r="B15" s="53">
        <v>4</v>
      </c>
      <c r="C15" s="53" t="s">
        <v>111</v>
      </c>
      <c r="D15" s="53"/>
      <c r="E15" s="53" t="s">
        <v>103</v>
      </c>
      <c r="F15" s="53"/>
      <c r="G15" s="56"/>
      <c r="H15" s="53"/>
      <c r="I15" s="53"/>
    </row>
    <row r="16">
      <c r="B16" s="53">
        <v>5</v>
      </c>
      <c r="C16" s="53" t="s">
        <v>108</v>
      </c>
      <c r="D16" s="53"/>
      <c r="E16" s="53" t="s">
        <v>103</v>
      </c>
      <c r="F16" s="53"/>
      <c r="G16" s="56"/>
    </row>
    <row r="17">
      <c r="B17" s="53">
        <v>6</v>
      </c>
      <c r="C17" s="53" t="s">
        <v>109</v>
      </c>
      <c r="D17" s="53"/>
      <c r="E17" s="53" t="s">
        <v>103</v>
      </c>
      <c r="F17" s="53"/>
      <c r="G17" s="56"/>
    </row>
    <row r="18">
      <c r="B18" s="53">
        <v>7</v>
      </c>
      <c r="C18" s="53" t="s">
        <v>110</v>
      </c>
      <c r="D18" s="53"/>
      <c r="E18" s="53" t="s">
        <v>103</v>
      </c>
      <c r="F18" s="53"/>
      <c r="G18" s="56"/>
    </row>
    <row r="19">
      <c r="B19" s="53">
        <v>8</v>
      </c>
      <c r="C19" s="53" t="s">
        <v>111</v>
      </c>
      <c r="D19" s="53"/>
      <c r="E19" s="53" t="s">
        <v>103</v>
      </c>
      <c r="F19" s="53"/>
      <c r="G19" s="56"/>
    </row>
    <row r="20">
      <c r="B20" s="53">
        <v>9</v>
      </c>
      <c r="C20" s="53" t="s">
        <v>104</v>
      </c>
      <c r="D20" s="53"/>
      <c r="E20" s="53" t="s">
        <v>103</v>
      </c>
      <c r="F20" s="53"/>
      <c r="G20" s="56"/>
    </row>
    <row r="21">
      <c r="B21" s="53">
        <v>10</v>
      </c>
      <c r="C21" s="53" t="s">
        <v>86</v>
      </c>
      <c r="D21" s="53"/>
      <c r="E21" s="53" t="s">
        <v>103</v>
      </c>
      <c r="F21" s="53"/>
      <c r="G21" s="56"/>
    </row>
    <row r="22">
      <c r="B22" s="53">
        <v>11</v>
      </c>
      <c r="C22" s="53" t="s">
        <v>114</v>
      </c>
      <c r="D22" s="53"/>
      <c r="E22" s="53" t="s">
        <v>87</v>
      </c>
      <c r="F22" s="53"/>
      <c r="G22" s="56"/>
    </row>
    <row r="23">
      <c r="B23" s="53">
        <v>12</v>
      </c>
      <c r="C23" s="53" t="s">
        <v>88</v>
      </c>
      <c r="D23" s="53"/>
      <c r="E23" s="53" t="s">
        <v>87</v>
      </c>
      <c r="F23" s="53"/>
      <c r="G23" s="56"/>
    </row>
    <row r="24">
      <c r="B24" s="53">
        <v>13</v>
      </c>
      <c r="C24" s="53" t="s">
        <v>89</v>
      </c>
      <c r="D24" s="53"/>
      <c r="E24" s="53" t="s">
        <v>87</v>
      </c>
      <c r="F24" s="53"/>
      <c r="G24" s="56"/>
    </row>
    <row r="25">
      <c r="B25" s="53">
        <v>14</v>
      </c>
      <c r="C25" s="53" t="s">
        <v>90</v>
      </c>
      <c r="D25" s="53"/>
      <c r="E25" s="53" t="s">
        <v>87</v>
      </c>
      <c r="F25" s="53"/>
      <c r="G25" s="56"/>
      <c r="H25"/>
      <c r="I25"/>
    </row>
    <row r="26">
      <c r="B26" s="53">
        <v>15</v>
      </c>
      <c r="C26" s="58" t="s">
        <v>91</v>
      </c>
      <c r="D26" s="53"/>
      <c r="E26" s="53" t="s">
        <v>87</v>
      </c>
      <c r="F26" s="53"/>
      <c r="G26" s="56"/>
      <c r="H26"/>
      <c r="I26"/>
    </row>
    <row r="27">
      <c r="B27" s="53">
        <v>16</v>
      </c>
      <c r="C27" s="53" t="s">
        <v>92</v>
      </c>
      <c r="D27" s="53"/>
      <c r="E27" s="53" t="s">
        <v>87</v>
      </c>
      <c r="F27" s="53"/>
      <c r="G27" s="56"/>
      <c r="H27"/>
      <c r="I27"/>
    </row>
    <row r="28">
      <c r="B28" s="53">
        <v>17</v>
      </c>
      <c r="C28" s="53" t="s">
        <v>93</v>
      </c>
      <c r="D28" s="53"/>
      <c r="E28" s="53" t="s">
        <v>87</v>
      </c>
      <c r="F28" s="53"/>
      <c r="G28" s="56"/>
    </row>
    <row r="29">
      <c r="B29" s="53">
        <v>18</v>
      </c>
      <c r="C29" s="53" t="s">
        <v>90</v>
      </c>
      <c r="D29" s="53"/>
      <c r="E29" s="53" t="s">
        <v>87</v>
      </c>
      <c r="F29" s="53"/>
      <c r="G29" s="56"/>
    </row>
    <row r="30">
      <c r="B30" s="53">
        <v>19</v>
      </c>
      <c r="C30" s="53" t="s">
        <v>94</v>
      </c>
      <c r="D30" s="53"/>
      <c r="E30" s="53" t="s">
        <v>87</v>
      </c>
      <c r="F30" s="53"/>
    </row>
    <row r="31">
      <c r="B31" s="53">
        <v>20</v>
      </c>
      <c r="C31" s="53" t="s">
        <v>115</v>
      </c>
      <c r="D31" s="53"/>
      <c r="E31" s="53" t="s">
        <v>87</v>
      </c>
      <c r="F31" s="53"/>
    </row>
    <row r="32">
      <c r="B32" s="53">
        <v>21</v>
      </c>
      <c r="C32" s="53" t="s">
        <v>96</v>
      </c>
      <c r="D32" s="53"/>
      <c r="E32" s="53" t="s">
        <v>87</v>
      </c>
      <c r="F32" s="53"/>
    </row>
    <row r="33">
      <c r="B33" s="53">
        <v>22</v>
      </c>
      <c r="C33" s="53" t="s">
        <v>115</v>
      </c>
      <c r="D33" s="53"/>
      <c r="E33" s="53" t="s">
        <v>87</v>
      </c>
      <c r="F33" s="53"/>
      <c r="G33"/>
      <c r="H33"/>
      <c r="I33"/>
    </row>
    <row r="34">
      <c r="B34" s="53">
        <v>23</v>
      </c>
      <c r="C34" s="53" t="s">
        <v>97</v>
      </c>
      <c r="D34" s="53"/>
      <c r="E34" s="53" t="s">
        <v>87</v>
      </c>
      <c r="F34" s="53"/>
      <c r="G34"/>
      <c r="H34"/>
      <c r="I34"/>
    </row>
    <row r="35">
      <c r="B35" s="53">
        <v>24</v>
      </c>
      <c r="C35" s="53" t="s">
        <v>116</v>
      </c>
      <c r="D35" s="53"/>
      <c r="E35" s="53" t="s">
        <v>87</v>
      </c>
      <c r="F35" s="53"/>
      <c r="G35"/>
      <c r="H35"/>
      <c r="I35"/>
    </row>
    <row r="36">
      <c r="B36" s="53">
        <v>25</v>
      </c>
      <c r="C36" s="53" t="s">
        <v>96</v>
      </c>
      <c r="D36" s="53"/>
      <c r="E36" s="53" t="s">
        <v>87</v>
      </c>
      <c r="F36" s="53"/>
      <c r="G36"/>
      <c r="H36"/>
      <c r="I36"/>
    </row>
    <row r="37">
      <c r="B37" s="53">
        <v>26</v>
      </c>
      <c r="C37" s="53" t="s">
        <v>99</v>
      </c>
      <c r="D37" s="53"/>
      <c r="E37" s="53" t="s">
        <v>87</v>
      </c>
      <c r="F37" s="53"/>
      <c r="G37"/>
      <c r="H37"/>
      <c r="I37"/>
    </row>
    <row r="38">
      <c r="B38" s="53">
        <v>27</v>
      </c>
      <c r="C38" s="53" t="s">
        <v>117</v>
      </c>
      <c r="D38" s="53"/>
      <c r="E38" s="53" t="s">
        <v>87</v>
      </c>
      <c r="F38" s="53"/>
    </row>
    <row r="39">
      <c r="B39" s="53">
        <v>28</v>
      </c>
      <c r="C39" s="53" t="s">
        <v>101</v>
      </c>
      <c r="D39" s="53"/>
      <c r="E39" s="53" t="s">
        <v>87</v>
      </c>
      <c r="F39" s="53"/>
    </row>
    <row r="40">
      <c r="B40" s="53">
        <v>29</v>
      </c>
      <c r="C40" s="53" t="s">
        <v>102</v>
      </c>
      <c r="D40" s="53"/>
      <c r="E40" s="53" t="s">
        <v>87</v>
      </c>
      <c r="F40" s="53"/>
    </row>
    <row r="41">
      <c r="B41" s="53">
        <v>30</v>
      </c>
      <c r="C41" s="53" t="s">
        <v>88</v>
      </c>
      <c r="D41" s="53"/>
      <c r="E41" s="53" t="s">
        <v>87</v>
      </c>
      <c r="F41" s="53"/>
    </row>
    <row r="42">
      <c r="B42" s="53">
        <v>31</v>
      </c>
      <c r="C42" s="53" t="s">
        <v>86</v>
      </c>
      <c r="D42" s="53"/>
      <c r="E42" s="53" t="s">
        <v>85</v>
      </c>
      <c r="F42" s="53"/>
    </row>
    <row r="43">
      <c r="B43" s="53">
        <v>32</v>
      </c>
      <c r="C43" s="54" t="s">
        <v>118</v>
      </c>
      <c r="D43" s="55"/>
      <c r="E43" s="53" t="s">
        <v>85</v>
      </c>
      <c r="F43" s="53"/>
    </row>
    <row r="44">
      <c r="B44" s="53">
        <v>33</v>
      </c>
      <c r="C44" s="54" t="s">
        <v>119</v>
      </c>
      <c r="D44" s="55"/>
      <c r="E44" s="53" t="s">
        <v>85</v>
      </c>
      <c r="F44" s="53"/>
    </row>
    <row r="45">
      <c r="B45" s="53">
        <v>34</v>
      </c>
      <c r="C45" s="54" t="s">
        <v>120</v>
      </c>
      <c r="D45" s="55"/>
      <c r="E45" s="53" t="s">
        <v>85</v>
      </c>
      <c r="F45" s="53"/>
    </row>
    <row r="46">
      <c r="B46" s="53">
        <v>35</v>
      </c>
      <c r="C46" s="58" t="s">
        <v>84</v>
      </c>
      <c r="D46" s="53"/>
      <c r="E46" s="53" t="s">
        <v>85</v>
      </c>
      <c r="F46" s="53"/>
    </row>
    <row r="47">
      <c r="B47" s="53">
        <v>36</v>
      </c>
      <c r="C47" s="58" t="s">
        <v>84</v>
      </c>
      <c r="D47" s="53"/>
      <c r="E47" s="53" t="s">
        <v>75</v>
      </c>
      <c r="F47" s="53"/>
    </row>
    <row r="48">
      <c r="B48" s="53">
        <v>37</v>
      </c>
      <c r="C48" s="53" t="s">
        <v>83</v>
      </c>
      <c r="D48" s="53"/>
      <c r="E48" s="53" t="s">
        <v>75</v>
      </c>
      <c r="F48" s="53"/>
    </row>
    <row r="49">
      <c r="B49" s="53">
        <v>38</v>
      </c>
      <c r="C49" s="53" t="s">
        <v>82</v>
      </c>
      <c r="D49" s="53"/>
      <c r="E49" s="53" t="s">
        <v>75</v>
      </c>
      <c r="F49" s="53"/>
    </row>
    <row r="50">
      <c r="B50" s="53">
        <v>39</v>
      </c>
      <c r="C50" s="53" t="s">
        <v>121</v>
      </c>
      <c r="D50" s="53"/>
      <c r="E50" s="53" t="s">
        <v>75</v>
      </c>
      <c r="F50" s="53"/>
    </row>
    <row r="51">
      <c r="B51" s="53">
        <v>40</v>
      </c>
      <c r="C51" s="53" t="s">
        <v>80</v>
      </c>
      <c r="D51" s="53"/>
      <c r="E51" s="53" t="s">
        <v>75</v>
      </c>
      <c r="F51" s="53"/>
    </row>
    <row r="52">
      <c r="B52" s="53">
        <v>41</v>
      </c>
      <c r="C52" s="53" t="s">
        <v>122</v>
      </c>
      <c r="D52" s="53"/>
      <c r="E52" s="53" t="s">
        <v>75</v>
      </c>
      <c r="F52" s="53"/>
    </row>
    <row r="53">
      <c r="B53" s="53">
        <v>42</v>
      </c>
      <c r="C53" s="53" t="s">
        <v>123</v>
      </c>
      <c r="D53" s="53"/>
      <c r="E53" s="53" t="s">
        <v>75</v>
      </c>
      <c r="F53" s="53"/>
    </row>
    <row r="54">
      <c r="B54" s="53">
        <v>43</v>
      </c>
      <c r="C54" s="53" t="s">
        <v>74</v>
      </c>
      <c r="D54" s="53"/>
      <c r="E54" s="53" t="s">
        <v>75</v>
      </c>
      <c r="F54" s="53"/>
    </row>
    <row r="55">
      <c r="B55" s="53">
        <v>44</v>
      </c>
      <c r="C55" s="53" t="s">
        <v>72</v>
      </c>
      <c r="D55" s="53"/>
      <c r="E55" s="53" t="s">
        <v>66</v>
      </c>
      <c r="F55" s="53"/>
    </row>
    <row r="56">
      <c r="B56" s="53">
        <v>45</v>
      </c>
      <c r="C56" s="53" t="s">
        <v>71</v>
      </c>
      <c r="D56" s="53"/>
      <c r="E56" s="53" t="s">
        <v>66</v>
      </c>
      <c r="F56" s="53"/>
    </row>
    <row r="57">
      <c r="B57" s="53">
        <v>46</v>
      </c>
      <c r="C57" s="53" t="s">
        <v>70</v>
      </c>
      <c r="D57" s="53"/>
      <c r="E57" s="53" t="s">
        <v>66</v>
      </c>
      <c r="F57" s="53"/>
    </row>
    <row r="58">
      <c r="B58" s="53">
        <v>47</v>
      </c>
      <c r="C58" s="53" t="s">
        <v>69</v>
      </c>
      <c r="D58" s="53"/>
      <c r="E58" s="53" t="s">
        <v>66</v>
      </c>
      <c r="F58" s="53"/>
    </row>
    <row r="59">
      <c r="B59" s="53">
        <v>48</v>
      </c>
      <c r="C59" s="53" t="s">
        <v>68</v>
      </c>
      <c r="D59" s="53"/>
      <c r="E59" s="53" t="s">
        <v>66</v>
      </c>
      <c r="F59" s="53"/>
    </row>
    <row r="60">
      <c r="B60" s="53">
        <v>49</v>
      </c>
      <c r="C60" s="53" t="s">
        <v>67</v>
      </c>
      <c r="D60" s="53"/>
      <c r="E60" s="53" t="s">
        <v>66</v>
      </c>
      <c r="F60" s="53"/>
    </row>
    <row r="61">
      <c r="B61" s="53">
        <v>50</v>
      </c>
      <c r="C61" s="53" t="s">
        <v>65</v>
      </c>
      <c r="D61" s="53"/>
      <c r="E61" s="53" t="s">
        <v>66</v>
      </c>
      <c r="F61" s="53"/>
    </row>
    <row r="62">
      <c r="B62" s="59"/>
      <c r="C62" s="60"/>
      <c r="D62" s="60"/>
      <c r="E62" s="60"/>
      <c r="F62" s="60"/>
    </row>
  </sheetData>
  <mergeCells count="113">
    <mergeCell ref="C46:D46"/>
    <mergeCell ref="E46:F46"/>
    <mergeCell ref="C47:D47"/>
    <mergeCell ref="E47:F47"/>
    <mergeCell ref="C48:D48"/>
    <mergeCell ref="E48:F48"/>
    <mergeCell ref="C49:D49"/>
    <mergeCell ref="E49:F49"/>
    <mergeCell ref="E50:F50"/>
    <mergeCell ref="C50:D50"/>
    <mergeCell ref="E51:F51"/>
    <mergeCell ref="C51:D51"/>
    <mergeCell ref="C52:D52"/>
    <mergeCell ref="E52:F52"/>
    <mergeCell ref="E53:F53"/>
    <mergeCell ref="C53:D53"/>
    <mergeCell ref="C54:D54"/>
    <mergeCell ref="E54:F54"/>
    <mergeCell ref="C55:D55"/>
    <mergeCell ref="E55:F55"/>
    <mergeCell ref="E56:F56"/>
    <mergeCell ref="C56:D56"/>
    <mergeCell ref="C57:D57"/>
    <mergeCell ref="C58:D58"/>
    <mergeCell ref="E58:F58"/>
    <mergeCell ref="C59:D59"/>
    <mergeCell ref="E59:F59"/>
    <mergeCell ref="E60:F60"/>
    <mergeCell ref="C60:D60"/>
    <mergeCell ref="E61:F61"/>
    <mergeCell ref="C61:D61"/>
    <mergeCell ref="E57:F57"/>
    <mergeCell ref="C36:D36"/>
    <mergeCell ref="E36:F36"/>
    <mergeCell ref="E37:F37"/>
    <mergeCell ref="C37:D37"/>
    <mergeCell ref="E38:F38"/>
    <mergeCell ref="C38:D38"/>
    <mergeCell ref="E39:F39"/>
    <mergeCell ref="C39:D39"/>
    <mergeCell ref="E40:F40"/>
    <mergeCell ref="C40:D40"/>
    <mergeCell ref="E41:F41"/>
    <mergeCell ref="C41:D41"/>
    <mergeCell ref="E42:F42"/>
    <mergeCell ref="C42:D42"/>
    <mergeCell ref="E43:F43"/>
    <mergeCell ref="C43:D43"/>
    <mergeCell ref="C44:D44"/>
    <mergeCell ref="E44:F44"/>
    <mergeCell ref="C45:D45"/>
    <mergeCell ref="E45:F45"/>
    <mergeCell ref="E26:F26"/>
    <mergeCell ref="C26:D26"/>
    <mergeCell ref="E27:F27"/>
    <mergeCell ref="C27:D27"/>
    <mergeCell ref="E28:F28"/>
    <mergeCell ref="C28:D28"/>
    <mergeCell ref="E29:F29"/>
    <mergeCell ref="C29:D29"/>
    <mergeCell ref="E30:F30"/>
    <mergeCell ref="C30:D30"/>
    <mergeCell ref="E31:F31"/>
    <mergeCell ref="C31:D31"/>
    <mergeCell ref="C32:D32"/>
    <mergeCell ref="E32:F32"/>
    <mergeCell ref="E33:F33"/>
    <mergeCell ref="C33:D33"/>
    <mergeCell ref="E34:F34"/>
    <mergeCell ref="C34:D34"/>
    <mergeCell ref="E35:F35"/>
    <mergeCell ref="C35:D35"/>
    <mergeCell ref="C16:D16"/>
    <mergeCell ref="E16:F16"/>
    <mergeCell ref="C17:D17"/>
    <mergeCell ref="E17:F17"/>
    <mergeCell ref="C18:D18"/>
    <mergeCell ref="E18:F18"/>
    <mergeCell ref="E19:F19"/>
    <mergeCell ref="C19:D19"/>
    <mergeCell ref="E20:F20"/>
    <mergeCell ref="C20:D20"/>
    <mergeCell ref="E21:F21"/>
    <mergeCell ref="C21:D21"/>
    <mergeCell ref="E22:F22"/>
    <mergeCell ref="C22:D22"/>
    <mergeCell ref="C23:D23"/>
    <mergeCell ref="E23:F23"/>
    <mergeCell ref="E24:F24"/>
    <mergeCell ref="C24:D24"/>
    <mergeCell ref="C25:D25"/>
    <mergeCell ref="E25:F25"/>
    <mergeCell ref="B2:I2"/>
    <mergeCell ref="D7:I7"/>
    <mergeCell ref="B7:C7"/>
    <mergeCell ref="B8:C8"/>
    <mergeCell ref="D8:I8"/>
    <mergeCell ref="H10:I11"/>
    <mergeCell ref="B10:F10"/>
    <mergeCell ref="E11:F11"/>
    <mergeCell ref="C11:D11"/>
    <mergeCell ref="H12:I12"/>
    <mergeCell ref="C12:D12"/>
    <mergeCell ref="E12:F12"/>
    <mergeCell ref="E13:F13"/>
    <mergeCell ref="H13:I13"/>
    <mergeCell ref="C13:D13"/>
    <mergeCell ref="H14:I14"/>
    <mergeCell ref="C14:D14"/>
    <mergeCell ref="E14:F14"/>
    <mergeCell ref="C15:D15"/>
    <mergeCell ref="H15:I15"/>
    <mergeCell ref="E15:F15"/>
  </mergeCells>
  <conditionalFormatting sqref="E5">
    <cfRule priority="6" dxfId="0" type="expression">
      <formula>E5=""</formula>
    </cfRule>
  </conditionalFormatting>
  <conditionalFormatting sqref="D5">
    <cfRule priority="41" dxfId="0" type="expression">
      <formula>D5=""</formula>
    </cfRule>
  </conditionalFormatting>
  <conditionalFormatting sqref="B5">
    <cfRule priority="65" dxfId="0" type="expression">
      <formula>B5=""</formula>
    </cfRule>
  </conditionalFormatting>
  <conditionalFormatting sqref="C5">
    <cfRule priority="104" dxfId="0" type="expression">
      <formula>C5=""</formula>
    </cfRule>
  </conditionalFormatting>
  <conditionalFormatting sqref="D7:I8">
    <cfRule priority="131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56" orientation="portrait" scale="75"/>
  <headerFooter>
    <oddHeader>&amp;C&amp;F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0070C0"/>
  </sheetPr>
  <sheetViews>
    <sheetView zoomScale="70" zoomScaleNormal="70" workbookViewId="0">
      <selection activeCell="I27" sqref="I27"/>
    </sheetView>
  </sheetViews>
  <sheetFormatPr baseColWidth="10" defaultRowHeight="15"/>
  <cols>
    <col min="1" max="1" width="4" customWidth="1"/>
    <col min="2" max="6" width="14.71" customWidth="1"/>
    <col min="7" max="7" width="5.29" customWidth="1"/>
    <col min="8" max="8" width="17.29" customWidth="1"/>
    <col min="9" max="9" width="18.86" customWidth="1"/>
  </cols>
  <sheetData>
    <row r="1">
      <c r="C1" s="44"/>
      <c r="D1" s="44"/>
      <c r="E1" s="44"/>
      <c r="F1" s="44"/>
      <c r="G1" s="44"/>
      <c r="H1" s="44"/>
      <c r="I1" s="44"/>
    </row>
    <row r="2" ht="21">
      <c r="B2" s="45" t="str">
        <f>"DETALLE DEL SERVICIO ("&amp;B5&amp;" - "&amp;C5&amp;")"</f>
        <v>DETALLE DEL SERVICIO (Q01VA - Ida)</v>
      </c>
      <c r="C2" s="45"/>
      <c r="D2" s="45"/>
      <c r="E2" s="45"/>
      <c r="F2" s="45"/>
      <c r="G2" s="45"/>
      <c r="H2" s="45"/>
      <c r="I2" s="45"/>
    </row>
    <row r="3">
      <c r="B3" s="44"/>
      <c r="C3" s="44"/>
      <c r="D3" s="44"/>
      <c r="E3" s="44"/>
      <c r="F3" s="44"/>
      <c r="G3" s="44"/>
      <c r="H3" s="44"/>
      <c r="I3" s="44"/>
    </row>
    <row r="4">
      <c r="B4" s="46" t="s">
        <v>38</v>
      </c>
      <c r="C4" s="46" t="s">
        <v>39</v>
      </c>
      <c r="D4" s="46" t="s">
        <v>41</v>
      </c>
      <c r="E4" s="46" t="s">
        <v>42</v>
      </c>
      <c r="F4" s="44"/>
      <c r="G4" s="44"/>
    </row>
    <row r="5">
      <c r="B5" s="47" t="s">
        <v>50</v>
      </c>
      <c r="C5" s="47" t="s">
        <v>45</v>
      </c>
      <c r="D5" s="47" t="s">
        <v>46</v>
      </c>
      <c r="E5" s="47" t="s">
        <v>47</v>
      </c>
      <c r="F5" s="44"/>
      <c r="G5" s="44"/>
    </row>
    <row r="6">
      <c r="B6" s="48"/>
      <c r="C6" s="44"/>
      <c r="D6" s="44"/>
      <c r="E6" s="44"/>
      <c r="F6" s="44"/>
      <c r="G6" s="44"/>
      <c r="H6" s="44"/>
      <c r="I6" s="44"/>
    </row>
    <row r="7">
      <c r="B7" s="49" t="s">
        <v>58</v>
      </c>
      <c r="C7" s="49"/>
      <c r="D7" s="50" t="str">
        <f>+CONCATENATE(C12," - ",E12)</f>
        <v>GALVARINO - VALPARAÍSO</v>
      </c>
      <c r="E7" s="50"/>
      <c r="F7" s="50"/>
      <c r="G7" s="50"/>
      <c r="H7" s="50"/>
      <c r="I7" s="50"/>
    </row>
    <row r="8">
      <c r="B8" s="49" t="s">
        <v>59</v>
      </c>
      <c r="C8" s="49"/>
      <c r="D8" s="50" t="str">
        <f>+CONCATENATE(C64," - ",E64)</f>
        <v>AV. PRINCIPAL - PUCHUNCAVÍ</v>
      </c>
      <c r="E8" s="50"/>
      <c r="F8" s="50"/>
      <c r="G8" s="50"/>
      <c r="H8" s="50"/>
      <c r="I8" s="50"/>
    </row>
    <row r="9">
      <c r="C9" s="44"/>
      <c r="D9" s="44"/>
      <c r="E9" s="44"/>
      <c r="F9" s="44"/>
      <c r="G9" s="44"/>
      <c r="H9" s="44"/>
      <c r="I9" s="44"/>
    </row>
    <row r="10">
      <c r="B10" s="51" t="s">
        <v>60</v>
      </c>
      <c r="C10" s="51"/>
      <c r="D10" s="51"/>
      <c r="E10" s="51"/>
      <c r="F10" s="51"/>
      <c r="H10" s="52" t="s">
        <v>61</v>
      </c>
      <c r="I10" s="52"/>
    </row>
    <row r="11">
      <c r="B11" s="51" t="s">
        <v>62</v>
      </c>
      <c r="C11" s="51" t="s">
        <v>63</v>
      </c>
      <c r="D11" s="51"/>
      <c r="E11" s="51" t="s">
        <v>64</v>
      </c>
      <c r="F11" s="51"/>
      <c r="H11" s="52"/>
      <c r="I11" s="52"/>
    </row>
    <row r="12">
      <c r="B12" s="53">
        <v>1</v>
      </c>
      <c r="C12" s="54" t="s">
        <v>65</v>
      </c>
      <c r="D12" s="55"/>
      <c r="E12" s="54" t="s">
        <v>66</v>
      </c>
      <c r="F12" s="55"/>
      <c r="G12" s="56"/>
      <c r="H12" s="53"/>
      <c r="I12" s="53"/>
    </row>
    <row r="13">
      <c r="B13" s="53">
        <v>2</v>
      </c>
      <c r="C13" s="54" t="s">
        <v>67</v>
      </c>
      <c r="D13" s="55"/>
      <c r="E13" s="54" t="s">
        <v>66</v>
      </c>
      <c r="F13" s="55"/>
      <c r="G13" s="56"/>
      <c r="H13" s="53"/>
      <c r="I13" s="53"/>
    </row>
    <row r="14">
      <c r="B14" s="53">
        <v>3</v>
      </c>
      <c r="C14" s="54" t="s">
        <v>68</v>
      </c>
      <c r="D14" s="55"/>
      <c r="E14" s="54" t="s">
        <v>66</v>
      </c>
      <c r="F14" s="55"/>
      <c r="G14" s="56"/>
      <c r="H14" s="53"/>
      <c r="I14" s="53"/>
    </row>
    <row r="15">
      <c r="B15" s="53">
        <v>4</v>
      </c>
      <c r="C15" s="54" t="s">
        <v>69</v>
      </c>
      <c r="D15" s="55"/>
      <c r="E15" s="54" t="s">
        <v>66</v>
      </c>
      <c r="F15" s="55"/>
      <c r="G15" s="56"/>
      <c r="H15" s="53"/>
      <c r="I15" s="53"/>
    </row>
    <row r="16">
      <c r="B16" s="53">
        <v>5</v>
      </c>
      <c r="C16" s="54" t="s">
        <v>70</v>
      </c>
      <c r="D16" s="55"/>
      <c r="E16" s="54" t="s">
        <v>66</v>
      </c>
      <c r="F16" s="55"/>
      <c r="G16" s="56"/>
      <c r="H16" s="44"/>
      <c r="I16" s="44"/>
    </row>
    <row r="17">
      <c r="B17" s="53">
        <v>6</v>
      </c>
      <c r="C17" s="54" t="s">
        <v>71</v>
      </c>
      <c r="D17" s="55"/>
      <c r="E17" s="54" t="s">
        <v>66</v>
      </c>
      <c r="F17" s="55"/>
      <c r="G17" s="56"/>
      <c r="H17" s="44"/>
      <c r="I17" s="44"/>
    </row>
    <row r="18">
      <c r="B18" s="53">
        <v>7</v>
      </c>
      <c r="C18" s="54" t="s">
        <v>72</v>
      </c>
      <c r="D18" s="55"/>
      <c r="E18" s="54" t="s">
        <v>66</v>
      </c>
      <c r="F18" s="55"/>
      <c r="G18" s="56"/>
      <c r="H18" s="44"/>
      <c r="I18" s="44"/>
    </row>
    <row r="19">
      <c r="B19" s="53">
        <v>8</v>
      </c>
      <c r="C19" s="54" t="s">
        <v>73</v>
      </c>
      <c r="D19" s="55"/>
      <c r="E19" s="54" t="s">
        <v>66</v>
      </c>
      <c r="F19" s="55"/>
      <c r="G19" s="56"/>
      <c r="H19" s="44"/>
      <c r="I19" s="44"/>
    </row>
    <row r="20">
      <c r="B20" s="53">
        <v>9</v>
      </c>
      <c r="C20" s="54" t="s">
        <v>74</v>
      </c>
      <c r="D20" s="55"/>
      <c r="E20" s="54" t="s">
        <v>75</v>
      </c>
      <c r="F20" s="55"/>
      <c r="G20" s="56"/>
      <c r="H20" s="44"/>
      <c r="I20" s="44"/>
    </row>
    <row r="21">
      <c r="B21" s="53">
        <v>10</v>
      </c>
      <c r="C21" s="54" t="s">
        <v>76</v>
      </c>
      <c r="D21" s="55"/>
      <c r="E21" s="54" t="s">
        <v>75</v>
      </c>
      <c r="F21" s="55"/>
      <c r="G21" s="56"/>
      <c r="H21" s="44"/>
      <c r="I21" s="44"/>
    </row>
    <row r="22">
      <c r="B22" s="53">
        <v>11</v>
      </c>
      <c r="C22" s="54" t="s">
        <v>77</v>
      </c>
      <c r="D22" s="55"/>
      <c r="E22" s="54" t="s">
        <v>75</v>
      </c>
      <c r="F22" s="55"/>
      <c r="G22" s="56"/>
      <c r="H22" s="44"/>
      <c r="I22" s="44"/>
    </row>
    <row r="23">
      <c r="B23" s="53">
        <v>12</v>
      </c>
      <c r="C23" s="54" t="s">
        <v>78</v>
      </c>
      <c r="D23" s="55"/>
      <c r="E23" s="54" t="s">
        <v>75</v>
      </c>
      <c r="F23" s="55"/>
      <c r="G23" s="56"/>
      <c r="H23" s="44"/>
      <c r="I23" s="44"/>
    </row>
    <row r="24">
      <c r="B24" s="53">
        <v>13</v>
      </c>
      <c r="C24" s="54" t="s">
        <v>79</v>
      </c>
      <c r="D24" s="55"/>
      <c r="E24" s="54" t="s">
        <v>75</v>
      </c>
      <c r="F24" s="55"/>
      <c r="G24" s="56"/>
      <c r="H24" s="44"/>
      <c r="I24" s="44"/>
    </row>
    <row r="25">
      <c r="B25" s="53">
        <v>14</v>
      </c>
      <c r="C25" s="54" t="s">
        <v>76</v>
      </c>
      <c r="D25" s="55"/>
      <c r="E25" s="54" t="s">
        <v>75</v>
      </c>
      <c r="F25" s="55"/>
      <c r="G25" s="56"/>
      <c r="H25" s="44"/>
      <c r="I25" s="44"/>
    </row>
    <row r="26">
      <c r="B26" s="53">
        <v>15</v>
      </c>
      <c r="C26" s="54" t="s">
        <v>80</v>
      </c>
      <c r="D26" s="55"/>
      <c r="E26" s="54" t="s">
        <v>75</v>
      </c>
      <c r="F26" s="55"/>
      <c r="G26" s="56"/>
    </row>
    <row r="27">
      <c r="B27" s="53">
        <v>16</v>
      </c>
      <c r="C27" s="54" t="s">
        <v>81</v>
      </c>
      <c r="D27" s="55"/>
      <c r="E27" s="54" t="s">
        <v>75</v>
      </c>
      <c r="F27" s="55"/>
      <c r="G27" s="56"/>
    </row>
    <row r="28">
      <c r="B28" s="53">
        <v>17</v>
      </c>
      <c r="C28" s="54" t="s">
        <v>82</v>
      </c>
      <c r="D28" s="55"/>
      <c r="E28" s="54" t="s">
        <v>75</v>
      </c>
      <c r="F28" s="55"/>
      <c r="G28" s="56"/>
    </row>
    <row r="29">
      <c r="B29" s="53">
        <v>18</v>
      </c>
      <c r="C29" s="54" t="s">
        <v>83</v>
      </c>
      <c r="D29" s="55"/>
      <c r="E29" s="54" t="s">
        <v>75</v>
      </c>
      <c r="F29" s="55"/>
      <c r="G29" s="56"/>
      <c r="H29" s="44"/>
      <c r="I29" s="44"/>
    </row>
    <row r="30">
      <c r="B30" s="53">
        <v>19</v>
      </c>
      <c r="C30" s="57" t="s">
        <v>84</v>
      </c>
      <c r="D30" s="55"/>
      <c r="E30" s="54" t="s">
        <v>75</v>
      </c>
      <c r="F30" s="55"/>
      <c r="G30" s="56"/>
      <c r="H30" s="44"/>
      <c r="I30" s="44"/>
    </row>
    <row r="31">
      <c r="B31" s="53">
        <v>20</v>
      </c>
      <c r="C31" s="57" t="s">
        <v>84</v>
      </c>
      <c r="D31" s="55"/>
      <c r="E31" s="54" t="s">
        <v>85</v>
      </c>
      <c r="F31" s="55"/>
      <c r="G31" s="44"/>
    </row>
    <row r="32">
      <c r="B32" s="53">
        <v>21</v>
      </c>
      <c r="C32" s="57" t="s">
        <v>124</v>
      </c>
      <c r="D32" s="61"/>
      <c r="E32" s="54" t="s">
        <v>85</v>
      </c>
      <c r="F32" s="55"/>
      <c r="G32" s="44"/>
    </row>
    <row r="33">
      <c r="B33" s="53">
        <v>22</v>
      </c>
      <c r="C33" s="57" t="s">
        <v>124</v>
      </c>
      <c r="D33" s="61"/>
      <c r="E33" s="54" t="s">
        <v>87</v>
      </c>
      <c r="F33" s="55"/>
      <c r="G33" s="44"/>
    </row>
    <row r="34">
      <c r="B34" s="53">
        <v>23</v>
      </c>
      <c r="C34" s="54" t="s">
        <v>88</v>
      </c>
      <c r="D34" s="55"/>
      <c r="E34" s="54" t="s">
        <v>87</v>
      </c>
      <c r="F34" s="55"/>
      <c r="G34" s="44"/>
    </row>
    <row r="35">
      <c r="B35" s="53">
        <v>24</v>
      </c>
      <c r="C35" s="54" t="s">
        <v>89</v>
      </c>
      <c r="D35" s="55"/>
      <c r="E35" s="54" t="s">
        <v>87</v>
      </c>
      <c r="F35" s="55"/>
    </row>
    <row r="36">
      <c r="B36" s="53">
        <v>25</v>
      </c>
      <c r="C36" s="54" t="s">
        <v>90</v>
      </c>
      <c r="D36" s="55"/>
      <c r="E36" s="54" t="s">
        <v>87</v>
      </c>
      <c r="F36" s="55"/>
    </row>
    <row r="37">
      <c r="B37" s="53">
        <v>26</v>
      </c>
      <c r="C37" s="57" t="s">
        <v>91</v>
      </c>
      <c r="D37" s="55"/>
      <c r="E37" s="54" t="s">
        <v>87</v>
      </c>
      <c r="F37" s="55"/>
    </row>
    <row r="38">
      <c r="B38" s="53">
        <v>27</v>
      </c>
      <c r="C38" s="54" t="s">
        <v>92</v>
      </c>
      <c r="D38" s="55"/>
      <c r="E38" s="54" t="s">
        <v>87</v>
      </c>
      <c r="F38" s="55"/>
      <c r="G38" s="44"/>
    </row>
    <row r="39">
      <c r="B39" s="53">
        <v>28</v>
      </c>
      <c r="C39" s="54" t="s">
        <v>93</v>
      </c>
      <c r="D39" s="55"/>
      <c r="E39" s="54" t="s">
        <v>87</v>
      </c>
      <c r="F39" s="55"/>
      <c r="G39" s="44"/>
    </row>
    <row r="40">
      <c r="B40" s="53">
        <v>29</v>
      </c>
      <c r="C40" s="54" t="s">
        <v>90</v>
      </c>
      <c r="D40" s="55"/>
      <c r="E40" s="54" t="s">
        <v>87</v>
      </c>
      <c r="F40" s="55"/>
      <c r="G40" s="44"/>
    </row>
    <row r="41">
      <c r="B41" s="53">
        <v>30</v>
      </c>
      <c r="C41" s="54" t="s">
        <v>94</v>
      </c>
      <c r="D41" s="55"/>
      <c r="E41" s="54" t="s">
        <v>87</v>
      </c>
      <c r="F41" s="55"/>
      <c r="G41" s="44"/>
    </row>
    <row r="42">
      <c r="B42" s="53">
        <v>31</v>
      </c>
      <c r="C42" s="54" t="s">
        <v>95</v>
      </c>
      <c r="D42" s="55"/>
      <c r="E42" s="54" t="s">
        <v>87</v>
      </c>
      <c r="F42" s="55"/>
      <c r="G42" s="44"/>
    </row>
    <row r="43">
      <c r="B43" s="53">
        <v>32</v>
      </c>
      <c r="C43" s="54" t="s">
        <v>96</v>
      </c>
      <c r="D43" s="55"/>
      <c r="E43" s="54" t="s">
        <v>87</v>
      </c>
      <c r="F43" s="55"/>
      <c r="G43" s="44"/>
    </row>
    <row r="44">
      <c r="B44" s="53">
        <v>33</v>
      </c>
      <c r="C44" s="54" t="s">
        <v>95</v>
      </c>
      <c r="D44" s="55"/>
      <c r="E44" s="54" t="s">
        <v>87</v>
      </c>
      <c r="F44" s="55"/>
      <c r="G44" s="44"/>
    </row>
    <row r="45">
      <c r="B45" s="53">
        <v>34</v>
      </c>
      <c r="C45" s="54" t="s">
        <v>97</v>
      </c>
      <c r="D45" s="55"/>
      <c r="E45" s="54" t="s">
        <v>87</v>
      </c>
      <c r="F45" s="55"/>
      <c r="G45" s="44"/>
    </row>
    <row r="46">
      <c r="B46" s="53">
        <v>35</v>
      </c>
      <c r="C46" s="54" t="s">
        <v>98</v>
      </c>
      <c r="D46" s="55"/>
      <c r="E46" s="54" t="s">
        <v>87</v>
      </c>
      <c r="F46" s="55"/>
      <c r="G46" s="44"/>
    </row>
    <row r="47">
      <c r="B47" s="53">
        <v>36</v>
      </c>
      <c r="C47" s="54" t="s">
        <v>96</v>
      </c>
      <c r="D47" s="55"/>
      <c r="E47" s="54" t="s">
        <v>87</v>
      </c>
      <c r="F47" s="55"/>
      <c r="G47" s="44"/>
    </row>
    <row r="48">
      <c r="B48" s="53">
        <v>37</v>
      </c>
      <c r="C48" s="54" t="s">
        <v>99</v>
      </c>
      <c r="D48" s="55"/>
      <c r="E48" s="54" t="s">
        <v>87</v>
      </c>
      <c r="F48" s="55"/>
      <c r="G48" s="44"/>
    </row>
    <row r="49">
      <c r="B49" s="53">
        <v>38</v>
      </c>
      <c r="C49" s="54" t="s">
        <v>100</v>
      </c>
      <c r="D49" s="55"/>
      <c r="E49" s="54" t="s">
        <v>87</v>
      </c>
      <c r="F49" s="55"/>
      <c r="G49" s="44"/>
    </row>
    <row r="50">
      <c r="B50" s="53">
        <v>39</v>
      </c>
      <c r="C50" s="54" t="s">
        <v>101</v>
      </c>
      <c r="D50" s="55"/>
      <c r="E50" s="54" t="s">
        <v>87</v>
      </c>
      <c r="F50" s="55"/>
      <c r="G50" s="44"/>
    </row>
    <row r="51">
      <c r="B51" s="53">
        <v>40</v>
      </c>
      <c r="C51" s="54" t="s">
        <v>102</v>
      </c>
      <c r="D51" s="55"/>
      <c r="E51" s="54" t="s">
        <v>87</v>
      </c>
      <c r="F51" s="55"/>
      <c r="G51" s="44"/>
    </row>
    <row r="52">
      <c r="B52" s="53">
        <v>41</v>
      </c>
      <c r="C52" s="54" t="s">
        <v>88</v>
      </c>
      <c r="D52" s="55"/>
      <c r="E52" s="54" t="s">
        <v>87</v>
      </c>
      <c r="F52" s="55"/>
      <c r="G52" s="44"/>
    </row>
    <row r="53">
      <c r="B53" s="53">
        <v>42</v>
      </c>
      <c r="C53" s="54" t="s">
        <v>86</v>
      </c>
      <c r="D53" s="55"/>
      <c r="E53" s="54" t="s">
        <v>87</v>
      </c>
      <c r="F53" s="55"/>
      <c r="G53" s="44"/>
    </row>
    <row r="54">
      <c r="B54" s="53">
        <v>43</v>
      </c>
      <c r="C54" s="54" t="s">
        <v>86</v>
      </c>
      <c r="D54" s="55"/>
      <c r="E54" s="54" t="s">
        <v>87</v>
      </c>
      <c r="F54" s="55"/>
      <c r="G54" s="44"/>
    </row>
    <row r="55">
      <c r="B55" s="53">
        <v>44</v>
      </c>
      <c r="C55" s="54" t="s">
        <v>104</v>
      </c>
      <c r="D55" s="55"/>
      <c r="E55" s="54" t="s">
        <v>103</v>
      </c>
      <c r="F55" s="55"/>
      <c r="G55" s="44"/>
    </row>
    <row r="56">
      <c r="B56" s="53">
        <v>45</v>
      </c>
      <c r="C56" s="54" t="s">
        <v>105</v>
      </c>
      <c r="D56" s="55"/>
      <c r="E56" s="54" t="s">
        <v>103</v>
      </c>
      <c r="F56" s="55"/>
      <c r="G56" s="44"/>
    </row>
    <row r="57">
      <c r="B57" s="53">
        <v>46</v>
      </c>
      <c r="C57" s="54" t="s">
        <v>106</v>
      </c>
      <c r="D57" s="55"/>
      <c r="E57" s="54" t="s">
        <v>103</v>
      </c>
      <c r="F57" s="55"/>
      <c r="G57" s="44"/>
    </row>
    <row r="58">
      <c r="B58" s="53">
        <v>47</v>
      </c>
      <c r="C58" s="54" t="s">
        <v>107</v>
      </c>
      <c r="D58" s="55"/>
      <c r="E58" s="54" t="s">
        <v>103</v>
      </c>
      <c r="F58" s="55"/>
      <c r="G58" s="44"/>
    </row>
    <row r="59">
      <c r="B59" s="53">
        <v>48</v>
      </c>
      <c r="C59" s="54" t="s">
        <v>108</v>
      </c>
      <c r="D59" s="55"/>
      <c r="E59" s="54" t="s">
        <v>103</v>
      </c>
      <c r="F59" s="55"/>
      <c r="G59" s="44"/>
    </row>
    <row r="60">
      <c r="B60" s="53">
        <v>49</v>
      </c>
      <c r="C60" s="54" t="s">
        <v>109</v>
      </c>
      <c r="D60" s="55"/>
      <c r="E60" s="54" t="s">
        <v>103</v>
      </c>
      <c r="F60" s="55"/>
      <c r="G60" s="44"/>
    </row>
    <row r="61">
      <c r="B61" s="53">
        <v>50</v>
      </c>
      <c r="C61" s="54" t="s">
        <v>110</v>
      </c>
      <c r="D61" s="55"/>
      <c r="E61" s="54" t="s">
        <v>103</v>
      </c>
      <c r="F61" s="55"/>
      <c r="G61" s="44"/>
    </row>
    <row r="62">
      <c r="B62" s="53">
        <v>51</v>
      </c>
      <c r="C62" s="54" t="s">
        <v>111</v>
      </c>
      <c r="D62" s="55"/>
      <c r="E62" s="54" t="s">
        <v>103</v>
      </c>
      <c r="F62" s="55"/>
      <c r="G62" s="44"/>
    </row>
    <row r="63">
      <c r="B63" s="53">
        <v>52</v>
      </c>
      <c r="C63" s="54" t="s">
        <v>104</v>
      </c>
      <c r="D63" s="55"/>
      <c r="E63" s="54" t="s">
        <v>103</v>
      </c>
      <c r="F63" s="55"/>
      <c r="G63" s="44"/>
    </row>
    <row r="64">
      <c r="B64" s="53">
        <v>53</v>
      </c>
      <c r="C64" s="54" t="s">
        <v>112</v>
      </c>
      <c r="D64" s="55"/>
      <c r="E64" s="54" t="s">
        <v>103</v>
      </c>
      <c r="F64" s="55"/>
      <c r="G64" s="44"/>
    </row>
    <row r="65">
      <c r="G65" s="44"/>
    </row>
  </sheetData>
  <mergeCells count="119">
    <mergeCell ref="E46:F46"/>
    <mergeCell ref="C46:D46"/>
    <mergeCell ref="C47:D47"/>
    <mergeCell ref="E47:F47"/>
    <mergeCell ref="E48:F48"/>
    <mergeCell ref="C48:D48"/>
    <mergeCell ref="E49:F49"/>
    <mergeCell ref="C49:D49"/>
    <mergeCell ref="E50:F50"/>
    <mergeCell ref="C50:D50"/>
    <mergeCell ref="C51:D51"/>
    <mergeCell ref="E51:F51"/>
    <mergeCell ref="C52:D52"/>
    <mergeCell ref="E52:F52"/>
    <mergeCell ref="C53:D53"/>
    <mergeCell ref="E53:F53"/>
    <mergeCell ref="E54:F54"/>
    <mergeCell ref="C54:D54"/>
    <mergeCell ref="C55:D55"/>
    <mergeCell ref="E55:F55"/>
    <mergeCell ref="E56:F56"/>
    <mergeCell ref="C56:D56"/>
    <mergeCell ref="E57:F57"/>
    <mergeCell ref="C57:D57"/>
    <mergeCell ref="E61:F61"/>
    <mergeCell ref="C61:D61"/>
    <mergeCell ref="E62:F62"/>
    <mergeCell ref="C62:D62"/>
    <mergeCell ref="C63:D63"/>
    <mergeCell ref="E64:F64"/>
    <mergeCell ref="C64:D64"/>
    <mergeCell ref="E63:F63"/>
    <mergeCell ref="C58:D58"/>
    <mergeCell ref="E58:F58"/>
    <mergeCell ref="C59:D59"/>
    <mergeCell ref="E59:F59"/>
    <mergeCell ref="C60:D60"/>
    <mergeCell ref="E60:F60"/>
    <mergeCell ref="E36:F36"/>
    <mergeCell ref="C36:D36"/>
    <mergeCell ref="E37:F37"/>
    <mergeCell ref="C37:D37"/>
    <mergeCell ref="E38:F38"/>
    <mergeCell ref="C38:D38"/>
    <mergeCell ref="E39:F39"/>
    <mergeCell ref="C39:D39"/>
    <mergeCell ref="E40:F40"/>
    <mergeCell ref="C40:D40"/>
    <mergeCell ref="E41:F41"/>
    <mergeCell ref="C41:D41"/>
    <mergeCell ref="E42:F42"/>
    <mergeCell ref="C42:D42"/>
    <mergeCell ref="E43:F43"/>
    <mergeCell ref="C43:D43"/>
    <mergeCell ref="C44:D44"/>
    <mergeCell ref="E44:F44"/>
    <mergeCell ref="C45:D45"/>
    <mergeCell ref="E45:F45"/>
    <mergeCell ref="C26:D26"/>
    <mergeCell ref="E26:F26"/>
    <mergeCell ref="E27:F27"/>
    <mergeCell ref="C27:D27"/>
    <mergeCell ref="E28:F28"/>
    <mergeCell ref="C28:D28"/>
    <mergeCell ref="E29:F29"/>
    <mergeCell ref="C29:D29"/>
    <mergeCell ref="E30:F30"/>
    <mergeCell ref="C30:D30"/>
    <mergeCell ref="E31:F31"/>
    <mergeCell ref="C31:D31"/>
    <mergeCell ref="E32:F32"/>
    <mergeCell ref="C32:D32"/>
    <mergeCell ref="C33:D33"/>
    <mergeCell ref="E33:F33"/>
    <mergeCell ref="C34:D34"/>
    <mergeCell ref="E34:F34"/>
    <mergeCell ref="C35:D35"/>
    <mergeCell ref="E35:F35"/>
    <mergeCell ref="E16:F16"/>
    <mergeCell ref="C16:D16"/>
    <mergeCell ref="E17:F17"/>
    <mergeCell ref="C17:D17"/>
    <mergeCell ref="E18:F18"/>
    <mergeCell ref="C18:D18"/>
    <mergeCell ref="C19:D19"/>
    <mergeCell ref="E19:F19"/>
    <mergeCell ref="E20:F20"/>
    <mergeCell ref="C20:D20"/>
    <mergeCell ref="C21:D21"/>
    <mergeCell ref="E21:F21"/>
    <mergeCell ref="E22:F22"/>
    <mergeCell ref="C22:D22"/>
    <mergeCell ref="C23:D23"/>
    <mergeCell ref="E23:F23"/>
    <mergeCell ref="E24:F24"/>
    <mergeCell ref="C24:D24"/>
    <mergeCell ref="C25:D25"/>
    <mergeCell ref="E25:F25"/>
    <mergeCell ref="B2:I2"/>
    <mergeCell ref="B7:C7"/>
    <mergeCell ref="D7:I7"/>
    <mergeCell ref="D8:I8"/>
    <mergeCell ref="B8:C8"/>
    <mergeCell ref="B10:F10"/>
    <mergeCell ref="H10:I11"/>
    <mergeCell ref="E11:F11"/>
    <mergeCell ref="C11:D11"/>
    <mergeCell ref="H12:I12"/>
    <mergeCell ref="E12:F12"/>
    <mergeCell ref="C12:D12"/>
    <mergeCell ref="E13:F13"/>
    <mergeCell ref="C13:D13"/>
    <mergeCell ref="H13:I13"/>
    <mergeCell ref="H14:I14"/>
    <mergeCell ref="E14:F14"/>
    <mergeCell ref="C14:D14"/>
    <mergeCell ref="E15:F15"/>
    <mergeCell ref="H15:I15"/>
    <mergeCell ref="C15:D15"/>
  </mergeCells>
  <conditionalFormatting sqref="D7:I8 B5:E5">
    <cfRule priority="7" dxfId="0" type="expression">
      <formula>B5=""</formula>
    </cfRule>
  </conditionalFormatting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0070C0"/>
  </sheetPr>
  <sheetViews>
    <sheetView zoomScale="70" zoomScaleNormal="70" workbookViewId="0">
      <selection activeCell="I27" sqref="I27"/>
    </sheetView>
  </sheetViews>
  <sheetFormatPr baseColWidth="10" defaultRowHeight="15"/>
  <cols>
    <col min="1" max="1" width="4" customWidth="1"/>
    <col min="2" max="6" width="14.71" customWidth="1"/>
    <col min="7" max="7" width="5.29" customWidth="1"/>
    <col min="8" max="8" width="17.29" customWidth="1"/>
    <col min="9" max="9" width="18.86" customWidth="1"/>
  </cols>
  <sheetData>
    <row r="1">
      <c r="C1" s="44"/>
      <c r="D1" s="44"/>
      <c r="E1" s="44"/>
      <c r="F1" s="44"/>
      <c r="G1" s="44"/>
      <c r="H1" s="44"/>
      <c r="I1" s="44"/>
    </row>
    <row r="2" ht="21">
      <c r="B2" s="45" t="str">
        <f>"DETALLE DEL SERVICIO ("&amp;B5&amp;" - "&amp;C5&amp;")"</f>
        <v>DETALLE DEL SERVICIO (Q01VA - Regreso)</v>
      </c>
      <c r="C2" s="45"/>
      <c r="D2" s="45"/>
      <c r="E2" s="45"/>
      <c r="F2" s="45"/>
      <c r="G2" s="45"/>
      <c r="H2" s="45"/>
      <c r="I2" s="45"/>
    </row>
    <row r="3">
      <c r="B3" s="44"/>
      <c r="C3" s="44"/>
      <c r="D3" s="44"/>
      <c r="E3" s="44"/>
      <c r="F3" s="44"/>
      <c r="G3" s="44"/>
      <c r="H3" s="44"/>
      <c r="I3" s="44"/>
    </row>
    <row r="4">
      <c r="B4" s="46" t="s">
        <v>38</v>
      </c>
      <c r="C4" s="46" t="s">
        <v>39</v>
      </c>
      <c r="D4" s="46" t="s">
        <v>41</v>
      </c>
      <c r="E4" s="46" t="s">
        <v>42</v>
      </c>
      <c r="F4" s="44"/>
      <c r="G4" s="44"/>
    </row>
    <row r="5">
      <c r="B5" s="47" t="s">
        <v>50</v>
      </c>
      <c r="C5" s="47" t="s">
        <v>49</v>
      </c>
      <c r="D5" s="47" t="s">
        <v>47</v>
      </c>
      <c r="E5" s="47" t="s">
        <v>46</v>
      </c>
      <c r="F5" s="44"/>
      <c r="G5" s="44"/>
    </row>
    <row r="6">
      <c r="B6" s="48"/>
      <c r="C6" s="44"/>
      <c r="D6" s="44"/>
      <c r="E6" s="44"/>
      <c r="F6" s="44"/>
      <c r="G6" s="44"/>
      <c r="H6" s="44"/>
      <c r="I6" s="44"/>
    </row>
    <row r="7">
      <c r="B7" s="49" t="s">
        <v>58</v>
      </c>
      <c r="C7" s="49"/>
      <c r="D7" s="50" t="str">
        <f>+CONCATENATE(C12," - ",E12)</f>
        <v>AV. PRINCIPAL - PUCHUNCAVÍ</v>
      </c>
      <c r="E7" s="50"/>
      <c r="F7" s="50"/>
      <c r="G7" s="50"/>
      <c r="H7" s="50"/>
      <c r="I7" s="50"/>
    </row>
    <row r="8">
      <c r="B8" s="49" t="s">
        <v>59</v>
      </c>
      <c r="C8" s="49"/>
      <c r="D8" s="50" t="str">
        <f>+CONCATENATE(C66," - ",E66)</f>
        <v>GALVARINO - VALPARAÍSO</v>
      </c>
      <c r="E8" s="50"/>
      <c r="F8" s="50"/>
      <c r="G8" s="50"/>
      <c r="H8" s="50"/>
      <c r="I8" s="50"/>
    </row>
    <row r="9">
      <c r="C9" s="44"/>
      <c r="D9" s="44"/>
      <c r="E9" s="44"/>
      <c r="F9" s="44"/>
      <c r="G9" s="44"/>
      <c r="H9" s="44"/>
      <c r="I9" s="44"/>
    </row>
    <row r="10">
      <c r="B10" s="51" t="s">
        <v>60</v>
      </c>
      <c r="C10" s="51"/>
      <c r="D10" s="51"/>
      <c r="E10" s="51"/>
      <c r="F10" s="51"/>
      <c r="H10" s="52" t="s">
        <v>61</v>
      </c>
      <c r="I10" s="52"/>
    </row>
    <row r="11">
      <c r="B11" s="51" t="s">
        <v>62</v>
      </c>
      <c r="C11" s="51" t="s">
        <v>63</v>
      </c>
      <c r="D11" s="51"/>
      <c r="E11" s="51" t="s">
        <v>64</v>
      </c>
      <c r="F11" s="51"/>
      <c r="H11" s="52"/>
      <c r="I11" s="52"/>
    </row>
    <row r="12">
      <c r="B12" s="53">
        <v>1</v>
      </c>
      <c r="C12" s="53" t="s">
        <v>112</v>
      </c>
      <c r="D12" s="53"/>
      <c r="E12" s="53" t="s">
        <v>103</v>
      </c>
      <c r="F12" s="53"/>
      <c r="G12" s="56"/>
      <c r="H12" s="53"/>
      <c r="I12" s="53"/>
    </row>
    <row r="13">
      <c r="B13" s="53">
        <v>2</v>
      </c>
      <c r="C13" s="53" t="s">
        <v>104</v>
      </c>
      <c r="D13" s="53"/>
      <c r="E13" s="53" t="s">
        <v>103</v>
      </c>
      <c r="F13" s="53"/>
      <c r="G13" s="56"/>
      <c r="H13" s="53"/>
      <c r="I13" s="53"/>
    </row>
    <row r="14">
      <c r="B14" s="53">
        <v>3</v>
      </c>
      <c r="C14" s="53" t="s">
        <v>113</v>
      </c>
      <c r="D14" s="53"/>
      <c r="E14" s="53" t="s">
        <v>103</v>
      </c>
      <c r="F14" s="53"/>
      <c r="G14" s="56"/>
      <c r="H14" s="53"/>
      <c r="I14" s="53"/>
    </row>
    <row r="15">
      <c r="B15" s="53">
        <v>4</v>
      </c>
      <c r="C15" s="53" t="s">
        <v>111</v>
      </c>
      <c r="D15" s="53"/>
      <c r="E15" s="53" t="s">
        <v>103</v>
      </c>
      <c r="F15" s="53"/>
      <c r="G15" s="56"/>
      <c r="H15" s="53"/>
      <c r="I15" s="53"/>
    </row>
    <row r="16">
      <c r="B16" s="53">
        <v>5</v>
      </c>
      <c r="C16" s="53" t="s">
        <v>108</v>
      </c>
      <c r="D16" s="53"/>
      <c r="E16" s="53" t="s">
        <v>103</v>
      </c>
      <c r="F16" s="53"/>
      <c r="G16" s="56"/>
      <c r="H16" s="44"/>
      <c r="I16" s="44"/>
    </row>
    <row r="17">
      <c r="B17" s="53">
        <v>6</v>
      </c>
      <c r="C17" s="53" t="s">
        <v>109</v>
      </c>
      <c r="D17" s="53"/>
      <c r="E17" s="53" t="s">
        <v>103</v>
      </c>
      <c r="F17" s="53"/>
      <c r="G17" s="56"/>
      <c r="H17" s="44"/>
      <c r="I17" s="44"/>
    </row>
    <row r="18">
      <c r="B18" s="53">
        <v>7</v>
      </c>
      <c r="C18" s="53" t="s">
        <v>110</v>
      </c>
      <c r="D18" s="53"/>
      <c r="E18" s="53" t="s">
        <v>103</v>
      </c>
      <c r="F18" s="53"/>
      <c r="G18" s="56"/>
      <c r="H18" s="44"/>
      <c r="I18" s="44"/>
    </row>
    <row r="19">
      <c r="B19" s="53">
        <v>8</v>
      </c>
      <c r="C19" s="53" t="s">
        <v>111</v>
      </c>
      <c r="D19" s="53"/>
      <c r="E19" s="53" t="s">
        <v>103</v>
      </c>
      <c r="F19" s="53"/>
      <c r="G19" s="56"/>
      <c r="H19" s="44"/>
      <c r="I19" s="44"/>
    </row>
    <row r="20">
      <c r="B20" s="53">
        <v>9</v>
      </c>
      <c r="C20" s="53" t="s">
        <v>104</v>
      </c>
      <c r="D20" s="53"/>
      <c r="E20" s="53" t="s">
        <v>103</v>
      </c>
      <c r="F20" s="53"/>
      <c r="G20" s="56"/>
      <c r="H20" s="44"/>
      <c r="I20" s="44"/>
    </row>
    <row r="21">
      <c r="B21" s="53">
        <v>10</v>
      </c>
      <c r="C21" s="53" t="s">
        <v>86</v>
      </c>
      <c r="D21" s="53"/>
      <c r="E21" s="53" t="s">
        <v>103</v>
      </c>
      <c r="F21" s="53"/>
      <c r="G21" s="56"/>
      <c r="H21" s="44"/>
      <c r="I21" s="44"/>
    </row>
    <row r="22">
      <c r="B22" s="53">
        <v>11</v>
      </c>
      <c r="C22" s="53" t="s">
        <v>114</v>
      </c>
      <c r="D22" s="53"/>
      <c r="E22" s="53" t="s">
        <v>87</v>
      </c>
      <c r="F22" s="53"/>
      <c r="G22" s="56"/>
      <c r="H22" s="44"/>
      <c r="I22" s="44"/>
    </row>
    <row r="23">
      <c r="B23" s="53">
        <v>12</v>
      </c>
      <c r="C23" s="53" t="s">
        <v>88</v>
      </c>
      <c r="D23" s="53"/>
      <c r="E23" s="53" t="s">
        <v>87</v>
      </c>
      <c r="F23" s="53"/>
      <c r="G23" s="56"/>
      <c r="H23" s="44"/>
      <c r="I23" s="44"/>
    </row>
    <row r="24">
      <c r="B24" s="53">
        <v>13</v>
      </c>
      <c r="C24" s="53" t="s">
        <v>89</v>
      </c>
      <c r="D24" s="53"/>
      <c r="E24" s="53" t="s">
        <v>87</v>
      </c>
      <c r="F24" s="53"/>
      <c r="G24" s="56"/>
      <c r="H24" s="44"/>
      <c r="I24" s="44"/>
    </row>
    <row r="25">
      <c r="B25" s="53">
        <v>14</v>
      </c>
      <c r="C25" s="53" t="s">
        <v>90</v>
      </c>
      <c r="D25" s="53"/>
      <c r="E25" s="53" t="s">
        <v>87</v>
      </c>
      <c r="F25" s="53"/>
      <c r="G25" s="56"/>
    </row>
    <row r="26">
      <c r="B26" s="53">
        <v>15</v>
      </c>
      <c r="C26" s="58" t="s">
        <v>91</v>
      </c>
      <c r="D26" s="53"/>
      <c r="E26" s="53" t="s">
        <v>87</v>
      </c>
      <c r="F26" s="53"/>
      <c r="G26" s="56"/>
    </row>
    <row r="27">
      <c r="B27" s="53">
        <v>16</v>
      </c>
      <c r="C27" s="53" t="s">
        <v>92</v>
      </c>
      <c r="D27" s="53"/>
      <c r="E27" s="53" t="s">
        <v>87</v>
      </c>
      <c r="F27" s="53"/>
      <c r="G27" s="56"/>
    </row>
    <row r="28">
      <c r="B28" s="53">
        <v>17</v>
      </c>
      <c r="C28" s="53" t="s">
        <v>93</v>
      </c>
      <c r="D28" s="53"/>
      <c r="E28" s="53" t="s">
        <v>87</v>
      </c>
      <c r="F28" s="53"/>
      <c r="G28" s="56"/>
      <c r="H28" s="44"/>
      <c r="I28" s="44"/>
    </row>
    <row r="29">
      <c r="B29" s="53">
        <v>18</v>
      </c>
      <c r="C29" s="53" t="s">
        <v>90</v>
      </c>
      <c r="D29" s="53"/>
      <c r="E29" s="53" t="s">
        <v>87</v>
      </c>
      <c r="F29" s="53"/>
      <c r="G29" s="56"/>
      <c r="H29" s="44"/>
      <c r="I29" s="44"/>
    </row>
    <row r="30">
      <c r="B30" s="53">
        <v>19</v>
      </c>
      <c r="C30" s="53" t="s">
        <v>94</v>
      </c>
      <c r="D30" s="53"/>
      <c r="E30" s="53" t="s">
        <v>87</v>
      </c>
      <c r="F30" s="53"/>
      <c r="G30" s="44"/>
      <c r="H30" s="44"/>
      <c r="I30" s="44"/>
    </row>
    <row r="31">
      <c r="B31" s="53">
        <v>20</v>
      </c>
      <c r="C31" s="53" t="s">
        <v>115</v>
      </c>
      <c r="D31" s="53"/>
      <c r="E31" s="53" t="s">
        <v>87</v>
      </c>
      <c r="F31" s="53"/>
      <c r="G31" s="44"/>
      <c r="H31" s="44"/>
      <c r="I31" s="44"/>
    </row>
    <row r="32">
      <c r="B32" s="53">
        <v>21</v>
      </c>
      <c r="C32" s="53" t="s">
        <v>96</v>
      </c>
      <c r="D32" s="53"/>
      <c r="E32" s="53" t="s">
        <v>87</v>
      </c>
      <c r="F32" s="53"/>
      <c r="G32" s="44"/>
      <c r="H32" s="44"/>
      <c r="I32" s="44"/>
    </row>
    <row r="33">
      <c r="B33" s="53">
        <v>22</v>
      </c>
      <c r="C33" s="53" t="s">
        <v>115</v>
      </c>
      <c r="D33" s="53"/>
      <c r="E33" s="53" t="s">
        <v>87</v>
      </c>
      <c r="F33" s="53"/>
    </row>
    <row r="34">
      <c r="B34" s="53">
        <v>23</v>
      </c>
      <c r="C34" s="53" t="s">
        <v>97</v>
      </c>
      <c r="D34" s="53"/>
      <c r="E34" s="53" t="s">
        <v>87</v>
      </c>
      <c r="F34" s="53"/>
    </row>
    <row r="35">
      <c r="B35" s="53">
        <v>24</v>
      </c>
      <c r="C35" s="53" t="s">
        <v>116</v>
      </c>
      <c r="D35" s="53"/>
      <c r="E35" s="53" t="s">
        <v>87</v>
      </c>
      <c r="F35" s="53"/>
    </row>
    <row r="36">
      <c r="B36" s="53">
        <v>25</v>
      </c>
      <c r="C36" s="53" t="s">
        <v>96</v>
      </c>
      <c r="D36" s="53"/>
      <c r="E36" s="53" t="s">
        <v>87</v>
      </c>
      <c r="F36" s="53"/>
    </row>
    <row r="37">
      <c r="B37" s="53">
        <v>26</v>
      </c>
      <c r="C37" s="53" t="s">
        <v>99</v>
      </c>
      <c r="D37" s="53"/>
      <c r="E37" s="53" t="s">
        <v>87</v>
      </c>
      <c r="F37" s="53"/>
    </row>
    <row r="38">
      <c r="B38" s="53">
        <v>27</v>
      </c>
      <c r="C38" s="53" t="s">
        <v>117</v>
      </c>
      <c r="D38" s="53"/>
      <c r="E38" s="53" t="s">
        <v>87</v>
      </c>
      <c r="F38" s="53"/>
      <c r="G38" s="44"/>
      <c r="H38" s="44"/>
      <c r="I38" s="44"/>
    </row>
    <row r="39">
      <c r="B39" s="53">
        <v>28</v>
      </c>
      <c r="C39" s="53" t="s">
        <v>101</v>
      </c>
      <c r="D39" s="53"/>
      <c r="E39" s="53" t="s">
        <v>87</v>
      </c>
      <c r="F39" s="53"/>
      <c r="G39" s="44"/>
      <c r="H39" s="44"/>
      <c r="I39" s="44"/>
    </row>
    <row r="40">
      <c r="B40" s="53">
        <v>29</v>
      </c>
      <c r="C40" s="53" t="s">
        <v>102</v>
      </c>
      <c r="D40" s="53"/>
      <c r="E40" s="53" t="s">
        <v>87</v>
      </c>
      <c r="F40" s="53"/>
      <c r="G40" s="44"/>
      <c r="H40" s="44"/>
      <c r="I40" s="44"/>
    </row>
    <row r="41">
      <c r="B41" s="53">
        <v>30</v>
      </c>
      <c r="C41" s="53" t="s">
        <v>88</v>
      </c>
      <c r="D41" s="53"/>
      <c r="E41" s="53" t="s">
        <v>87</v>
      </c>
      <c r="F41" s="53"/>
      <c r="G41" s="44"/>
      <c r="H41" s="44"/>
      <c r="I41" s="44"/>
    </row>
    <row r="42">
      <c r="B42" s="53">
        <v>31</v>
      </c>
      <c r="C42" s="57" t="s">
        <v>125</v>
      </c>
      <c r="D42" s="55"/>
      <c r="E42" s="53" t="s">
        <v>87</v>
      </c>
      <c r="F42" s="53"/>
      <c r="G42" s="44"/>
      <c r="H42" s="44"/>
      <c r="I42" s="44"/>
    </row>
    <row r="43">
      <c r="B43" s="53">
        <v>32</v>
      </c>
      <c r="C43" s="57" t="s">
        <v>124</v>
      </c>
      <c r="D43" s="55"/>
      <c r="E43" s="53" t="s">
        <v>87</v>
      </c>
      <c r="F43" s="53"/>
      <c r="G43" s="44"/>
      <c r="H43" s="44"/>
      <c r="I43" s="44"/>
    </row>
    <row r="44">
      <c r="B44" s="53">
        <v>33</v>
      </c>
      <c r="C44" s="57" t="s">
        <v>124</v>
      </c>
      <c r="D44" s="55"/>
      <c r="E44" s="53" t="s">
        <v>85</v>
      </c>
      <c r="F44" s="53"/>
      <c r="G44" s="44"/>
      <c r="H44" s="44"/>
      <c r="I44" s="44"/>
    </row>
    <row r="45">
      <c r="B45" s="53">
        <v>34</v>
      </c>
      <c r="C45" s="58" t="s">
        <v>84</v>
      </c>
      <c r="D45" s="53"/>
      <c r="E45" s="53" t="s">
        <v>85</v>
      </c>
      <c r="F45" s="53"/>
      <c r="G45" s="44"/>
      <c r="H45" s="44"/>
      <c r="I45" s="44"/>
    </row>
    <row r="46">
      <c r="B46" s="53">
        <v>35</v>
      </c>
      <c r="C46" s="57" t="s">
        <v>126</v>
      </c>
      <c r="D46" s="61"/>
      <c r="E46" s="53" t="s">
        <v>85</v>
      </c>
      <c r="F46" s="53"/>
      <c r="G46" s="44"/>
      <c r="H46" s="44"/>
      <c r="I46" s="44"/>
    </row>
    <row r="47">
      <c r="B47" s="53">
        <v>36</v>
      </c>
      <c r="C47" s="57" t="s">
        <v>86</v>
      </c>
      <c r="D47" s="61"/>
      <c r="E47" s="53" t="s">
        <v>85</v>
      </c>
      <c r="F47" s="53"/>
      <c r="G47" s="44"/>
      <c r="H47" s="44"/>
      <c r="I47" s="44"/>
    </row>
    <row r="48">
      <c r="B48" s="53">
        <v>37</v>
      </c>
      <c r="C48" s="57" t="s">
        <v>118</v>
      </c>
      <c r="D48" s="61"/>
      <c r="E48" s="53" t="s">
        <v>85</v>
      </c>
      <c r="F48" s="53"/>
      <c r="G48" s="44"/>
      <c r="H48" s="44"/>
      <c r="I48" s="44"/>
    </row>
    <row r="49">
      <c r="B49" s="53">
        <v>38</v>
      </c>
      <c r="C49" s="57" t="s">
        <v>119</v>
      </c>
      <c r="D49" s="61"/>
      <c r="E49" s="53" t="s">
        <v>85</v>
      </c>
      <c r="F49" s="53"/>
      <c r="G49" s="44"/>
      <c r="H49" s="44"/>
      <c r="I49" s="44"/>
    </row>
    <row r="50">
      <c r="B50" s="53">
        <v>39</v>
      </c>
      <c r="C50" s="57" t="s">
        <v>120</v>
      </c>
      <c r="D50" s="61"/>
      <c r="E50" s="53" t="s">
        <v>85</v>
      </c>
      <c r="F50" s="53"/>
      <c r="G50" s="44"/>
      <c r="H50" s="44"/>
      <c r="I50" s="44"/>
    </row>
    <row r="51">
      <c r="B51" s="53">
        <v>40</v>
      </c>
      <c r="C51" s="57" t="s">
        <v>86</v>
      </c>
      <c r="D51" s="61"/>
      <c r="E51" s="53" t="s">
        <v>75</v>
      </c>
      <c r="F51" s="53"/>
      <c r="G51" s="44"/>
      <c r="H51" s="44"/>
      <c r="I51" s="44"/>
    </row>
    <row r="52">
      <c r="B52" s="53">
        <v>41</v>
      </c>
      <c r="C52" s="58" t="s">
        <v>84</v>
      </c>
      <c r="D52" s="53"/>
      <c r="E52" s="53" t="s">
        <v>75</v>
      </c>
      <c r="F52" s="53"/>
      <c r="G52" s="44"/>
      <c r="H52" s="44"/>
      <c r="I52" s="44"/>
    </row>
    <row r="53">
      <c r="B53" s="53">
        <v>42</v>
      </c>
      <c r="C53" s="53" t="s">
        <v>83</v>
      </c>
      <c r="D53" s="53"/>
      <c r="E53" s="53" t="s">
        <v>75</v>
      </c>
      <c r="F53" s="53"/>
      <c r="G53" s="44"/>
      <c r="H53" s="44"/>
      <c r="I53" s="44"/>
    </row>
    <row r="54">
      <c r="B54" s="53">
        <v>43</v>
      </c>
      <c r="C54" s="53" t="s">
        <v>82</v>
      </c>
      <c r="D54" s="53"/>
      <c r="E54" s="53" t="s">
        <v>75</v>
      </c>
      <c r="F54" s="53"/>
      <c r="G54" s="44"/>
      <c r="H54" s="44"/>
      <c r="I54" s="44"/>
    </row>
    <row r="55">
      <c r="B55" s="53">
        <v>44</v>
      </c>
      <c r="C55" s="53" t="s">
        <v>121</v>
      </c>
      <c r="D55" s="53"/>
      <c r="E55" s="53" t="s">
        <v>75</v>
      </c>
      <c r="F55" s="53"/>
      <c r="G55" s="44"/>
      <c r="H55" s="44"/>
      <c r="I55" s="44"/>
    </row>
    <row r="56">
      <c r="B56" s="53">
        <v>45</v>
      </c>
      <c r="C56" s="53" t="s">
        <v>80</v>
      </c>
      <c r="D56" s="53"/>
      <c r="E56" s="53" t="s">
        <v>75</v>
      </c>
      <c r="F56" s="53"/>
      <c r="G56" s="44"/>
      <c r="H56" s="44"/>
      <c r="I56" s="44"/>
    </row>
    <row r="57">
      <c r="B57" s="53">
        <v>46</v>
      </c>
      <c r="C57" s="53" t="s">
        <v>122</v>
      </c>
      <c r="D57" s="53"/>
      <c r="E57" s="53" t="s">
        <v>75</v>
      </c>
      <c r="F57" s="53"/>
      <c r="G57" s="44"/>
      <c r="H57" s="44"/>
      <c r="I57" s="44"/>
    </row>
    <row r="58">
      <c r="B58" s="53">
        <v>47</v>
      </c>
      <c r="C58" s="53" t="s">
        <v>123</v>
      </c>
      <c r="D58" s="53"/>
      <c r="E58" s="53" t="s">
        <v>75</v>
      </c>
      <c r="F58" s="53"/>
      <c r="G58" s="44"/>
      <c r="H58" s="44"/>
      <c r="I58" s="44"/>
    </row>
    <row r="59">
      <c r="B59" s="53">
        <v>48</v>
      </c>
      <c r="C59" s="53" t="s">
        <v>74</v>
      </c>
      <c r="D59" s="53"/>
      <c r="E59" s="53" t="s">
        <v>75</v>
      </c>
      <c r="F59" s="53"/>
      <c r="G59" s="44"/>
      <c r="H59" s="44"/>
      <c r="I59" s="44"/>
    </row>
    <row r="60">
      <c r="B60" s="53">
        <v>49</v>
      </c>
      <c r="C60" s="53" t="s">
        <v>72</v>
      </c>
      <c r="D60" s="53"/>
      <c r="E60" s="53" t="s">
        <v>66</v>
      </c>
      <c r="F60" s="53"/>
      <c r="G60" s="44"/>
      <c r="H60" s="44"/>
      <c r="I60" s="44"/>
    </row>
    <row r="61">
      <c r="B61" s="53">
        <v>50</v>
      </c>
      <c r="C61" s="53" t="s">
        <v>71</v>
      </c>
      <c r="D61" s="53"/>
      <c r="E61" s="53" t="s">
        <v>66</v>
      </c>
      <c r="F61" s="53"/>
      <c r="G61" s="44"/>
      <c r="H61" s="44"/>
      <c r="I61" s="44"/>
    </row>
    <row r="62">
      <c r="B62" s="53">
        <v>51</v>
      </c>
      <c r="C62" s="53" t="s">
        <v>70</v>
      </c>
      <c r="D62" s="53"/>
      <c r="E62" s="53" t="s">
        <v>66</v>
      </c>
      <c r="F62" s="53"/>
      <c r="G62" s="44"/>
      <c r="H62" s="44"/>
      <c r="I62" s="44"/>
    </row>
    <row r="63">
      <c r="B63" s="53">
        <v>52</v>
      </c>
      <c r="C63" s="53" t="s">
        <v>69</v>
      </c>
      <c r="D63" s="53"/>
      <c r="E63" s="53" t="s">
        <v>66</v>
      </c>
      <c r="F63" s="53"/>
      <c r="G63" s="44"/>
      <c r="H63" s="44"/>
      <c r="I63" s="44"/>
    </row>
    <row r="64">
      <c r="B64" s="53">
        <v>53</v>
      </c>
      <c r="C64" s="53" t="s">
        <v>68</v>
      </c>
      <c r="D64" s="53"/>
      <c r="E64" s="53" t="s">
        <v>66</v>
      </c>
      <c r="F64" s="53"/>
      <c r="G64" s="44"/>
      <c r="H64" s="44"/>
      <c r="I64" s="44"/>
    </row>
    <row r="65">
      <c r="B65" s="53">
        <v>54</v>
      </c>
      <c r="C65" s="53" t="s">
        <v>67</v>
      </c>
      <c r="D65" s="53"/>
      <c r="E65" s="53" t="s">
        <v>66</v>
      </c>
      <c r="F65" s="53"/>
      <c r="G65" s="44"/>
      <c r="H65" s="44"/>
      <c r="I65" s="44"/>
    </row>
    <row r="66">
      <c r="B66" s="53">
        <v>55</v>
      </c>
      <c r="C66" s="53" t="s">
        <v>65</v>
      </c>
      <c r="D66" s="53"/>
      <c r="E66" s="53" t="s">
        <v>66</v>
      </c>
      <c r="F66" s="53"/>
      <c r="G66" s="44"/>
      <c r="H66" s="44"/>
      <c r="I66" s="44"/>
    </row>
  </sheetData>
  <mergeCells count="123">
    <mergeCell ref="C46:D46"/>
    <mergeCell ref="E46:F46"/>
    <mergeCell ref="C47:D47"/>
    <mergeCell ref="E47:F47"/>
    <mergeCell ref="C48:D48"/>
    <mergeCell ref="E48:F48"/>
    <mergeCell ref="C49:D49"/>
    <mergeCell ref="E49:F49"/>
    <mergeCell ref="E50:F50"/>
    <mergeCell ref="C50:D50"/>
    <mergeCell ref="E51:F51"/>
    <mergeCell ref="C51:D51"/>
    <mergeCell ref="C52:D52"/>
    <mergeCell ref="E52:F52"/>
    <mergeCell ref="E53:F53"/>
    <mergeCell ref="C53:D53"/>
    <mergeCell ref="C54:D54"/>
    <mergeCell ref="E54:F54"/>
    <mergeCell ref="C55:D55"/>
    <mergeCell ref="E55:F55"/>
    <mergeCell ref="C56:D56"/>
    <mergeCell ref="E56:F56"/>
    <mergeCell ref="E57:F57"/>
    <mergeCell ref="C57:D57"/>
    <mergeCell ref="E58:F58"/>
    <mergeCell ref="C58:D58"/>
    <mergeCell ref="C59:D59"/>
    <mergeCell ref="E59:F59"/>
    <mergeCell ref="C60:D60"/>
    <mergeCell ref="E60:F60"/>
    <mergeCell ref="C64:D64"/>
    <mergeCell ref="E64:F64"/>
    <mergeCell ref="C65:D65"/>
    <mergeCell ref="E65:F65"/>
    <mergeCell ref="C66:D66"/>
    <mergeCell ref="E66:F66"/>
    <mergeCell ref="C61:D61"/>
    <mergeCell ref="E61:F61"/>
    <mergeCell ref="C62:D62"/>
    <mergeCell ref="E62:F62"/>
    <mergeCell ref="C63:D63"/>
    <mergeCell ref="E63:F63"/>
    <mergeCell ref="C36:D36"/>
    <mergeCell ref="E36:F36"/>
    <mergeCell ref="E37:F37"/>
    <mergeCell ref="C37:D37"/>
    <mergeCell ref="E38:F38"/>
    <mergeCell ref="C38:D38"/>
    <mergeCell ref="E39:F39"/>
    <mergeCell ref="C39:D39"/>
    <mergeCell ref="E40:F40"/>
    <mergeCell ref="C40:D40"/>
    <mergeCell ref="E41:F41"/>
    <mergeCell ref="C41:D41"/>
    <mergeCell ref="E42:F42"/>
    <mergeCell ref="C42:D42"/>
    <mergeCell ref="E43:F43"/>
    <mergeCell ref="C43:D43"/>
    <mergeCell ref="C44:D44"/>
    <mergeCell ref="E44:F44"/>
    <mergeCell ref="C45:D45"/>
    <mergeCell ref="E45:F45"/>
    <mergeCell ref="E26:F26"/>
    <mergeCell ref="C26:D26"/>
    <mergeCell ref="E27:F27"/>
    <mergeCell ref="C27:D27"/>
    <mergeCell ref="E28:F28"/>
    <mergeCell ref="C28:D28"/>
    <mergeCell ref="E29:F29"/>
    <mergeCell ref="C29:D29"/>
    <mergeCell ref="E30:F30"/>
    <mergeCell ref="C30:D30"/>
    <mergeCell ref="E31:F31"/>
    <mergeCell ref="C31:D31"/>
    <mergeCell ref="C32:D32"/>
    <mergeCell ref="E32:F32"/>
    <mergeCell ref="E33:F33"/>
    <mergeCell ref="C33:D33"/>
    <mergeCell ref="E34:F34"/>
    <mergeCell ref="C34:D34"/>
    <mergeCell ref="E35:F35"/>
    <mergeCell ref="C35:D35"/>
    <mergeCell ref="C16:D16"/>
    <mergeCell ref="E16:F16"/>
    <mergeCell ref="C17:D17"/>
    <mergeCell ref="E17:F17"/>
    <mergeCell ref="C18:D18"/>
    <mergeCell ref="E18:F18"/>
    <mergeCell ref="E19:F19"/>
    <mergeCell ref="C19:D19"/>
    <mergeCell ref="E20:F20"/>
    <mergeCell ref="C20:D20"/>
    <mergeCell ref="E21:F21"/>
    <mergeCell ref="C21:D21"/>
    <mergeCell ref="E22:F22"/>
    <mergeCell ref="C22:D22"/>
    <mergeCell ref="C23:D23"/>
    <mergeCell ref="E23:F23"/>
    <mergeCell ref="E24:F24"/>
    <mergeCell ref="C24:D24"/>
    <mergeCell ref="C25:D25"/>
    <mergeCell ref="E25:F25"/>
    <mergeCell ref="B2:I2"/>
    <mergeCell ref="D7:I7"/>
    <mergeCell ref="B7:C7"/>
    <mergeCell ref="B8:C8"/>
    <mergeCell ref="D8:I8"/>
    <mergeCell ref="H10:I11"/>
    <mergeCell ref="B10:F10"/>
    <mergeCell ref="E11:F11"/>
    <mergeCell ref="C11:D11"/>
    <mergeCell ref="H12:I12"/>
    <mergeCell ref="C12:D12"/>
    <mergeCell ref="E12:F12"/>
    <mergeCell ref="E13:F13"/>
    <mergeCell ref="H13:I13"/>
    <mergeCell ref="C13:D13"/>
    <mergeCell ref="H14:I14"/>
    <mergeCell ref="C14:D14"/>
    <mergeCell ref="E14:F14"/>
    <mergeCell ref="C15:D15"/>
    <mergeCell ref="H15:I15"/>
    <mergeCell ref="E15:F15"/>
  </mergeCells>
  <conditionalFormatting sqref="D7:I8 B5:E5">
    <cfRule priority="8" dxfId="0" type="expression">
      <formula>B5=""</formula>
    </cfRule>
  </conditionalFormatting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70" zoomScaleNormal="70" workbookViewId="0">
      <selection activeCell="O25" sqref="O25"/>
    </sheetView>
  </sheetViews>
  <sheetFormatPr baseColWidth="10" defaultRowHeight="15"/>
  <cols>
    <col min="1" max="1" width="4" customWidth="1"/>
    <col min="2" max="2" width="14.71" customWidth="1"/>
    <col min="3" max="6" width="14.71" style="44" customWidth="1"/>
    <col min="7" max="7" width="5.29" style="44" customWidth="1"/>
    <col min="8" max="8" width="17.29" style="44" customWidth="1"/>
    <col min="9" max="9" width="18.86" style="44" customWidth="1"/>
    <col min="10" max="10" width="11.86" customWidth="1"/>
    <col min="11" max="11" width="11.43" customWidth="1"/>
  </cols>
  <sheetData>
    <row r="2" ht="21">
      <c r="B2" s="45" t="str">
        <f>"DETALLE DEL SERVICIO ("&amp;B5&amp;" - "&amp;C5&amp;")"</f>
        <v>DETALLE DEL SERVICIO (Q01y1 - Regreso)</v>
      </c>
      <c r="C2" s="45"/>
      <c r="D2" s="45"/>
      <c r="E2" s="45"/>
      <c r="F2" s="45"/>
      <c r="G2" s="45"/>
      <c r="H2" s="45"/>
      <c r="I2" s="45"/>
    </row>
    <row r="3" ht="9" customHeight="1">
      <c r="B3" s="44"/>
    </row>
    <row r="4">
      <c r="B4" s="46" t="s">
        <v>38</v>
      </c>
      <c r="C4" s="46" t="s">
        <v>39</v>
      </c>
      <c r="D4" s="46" t="s">
        <v>41</v>
      </c>
      <c r="E4" s="46" t="s">
        <v>42</v>
      </c>
      <c r="H4"/>
      <c r="I4"/>
    </row>
    <row r="5">
      <c r="B5" s="47" t="s">
        <v>127</v>
      </c>
      <c r="C5" s="47" t="s">
        <v>49</v>
      </c>
      <c r="D5" s="47" t="s">
        <v>8</v>
      </c>
      <c r="E5" s="47" t="s">
        <v>46</v>
      </c>
      <c r="H5"/>
      <c r="I5"/>
    </row>
    <row r="6" ht="7.5" customHeight="1">
      <c r="B6" s="48"/>
    </row>
    <row r="7">
      <c r="B7" s="49" t="s">
        <v>58</v>
      </c>
      <c r="C7" s="49"/>
      <c r="D7" s="50" t="str">
        <f>+CONCATENATE(C12," - ",E12)</f>
        <v>CAMINO QUINTERO RITOQUE - QUINTERO</v>
      </c>
      <c r="E7" s="50"/>
      <c r="F7" s="50"/>
      <c r="G7" s="50"/>
      <c r="H7" s="50"/>
      <c r="I7" s="50"/>
    </row>
    <row r="8">
      <c r="B8" s="49" t="s">
        <v>59</v>
      </c>
      <c r="C8" s="49"/>
      <c r="D8" s="50" t="str">
        <f>+CONCATENATE(C46," - ",E46)</f>
        <v>GALVARINO - VALPARAÍSO</v>
      </c>
      <c r="E8" s="50"/>
      <c r="F8" s="50"/>
      <c r="G8" s="50"/>
      <c r="H8" s="50"/>
      <c r="I8" s="50"/>
    </row>
    <row r="9" ht="15" customHeight="1"/>
    <row r="10">
      <c r="B10" s="51" t="s">
        <v>60</v>
      </c>
      <c r="C10" s="51"/>
      <c r="D10" s="51"/>
      <c r="E10" s="51"/>
      <c r="F10" s="51"/>
      <c r="G10"/>
      <c r="H10" s="52" t="s">
        <v>61</v>
      </c>
      <c r="I10" s="52"/>
    </row>
    <row r="11">
      <c r="B11" s="51" t="s">
        <v>62</v>
      </c>
      <c r="C11" s="51" t="s">
        <v>63</v>
      </c>
      <c r="D11" s="51"/>
      <c r="E11" s="51" t="s">
        <v>64</v>
      </c>
      <c r="F11" s="51"/>
      <c r="G11"/>
      <c r="H11" s="52"/>
      <c r="I11" s="52"/>
    </row>
    <row r="12">
      <c r="B12" s="53">
        <v>1</v>
      </c>
      <c r="C12" s="54" t="s">
        <v>128</v>
      </c>
      <c r="D12" s="55"/>
      <c r="E12" s="54" t="s">
        <v>87</v>
      </c>
      <c r="F12" s="55"/>
      <c r="G12" s="56"/>
      <c r="H12" s="53"/>
      <c r="I12" s="53"/>
    </row>
    <row r="13">
      <c r="B13" s="53">
        <v>2</v>
      </c>
      <c r="C13" s="54" t="s">
        <v>92</v>
      </c>
      <c r="D13" s="55"/>
      <c r="E13" s="54" t="s">
        <v>87</v>
      </c>
      <c r="F13" s="55"/>
      <c r="G13" s="56"/>
      <c r="H13" s="53"/>
      <c r="I13" s="53"/>
    </row>
    <row r="14">
      <c r="B14" s="53">
        <v>3</v>
      </c>
      <c r="C14" s="54" t="s">
        <v>93</v>
      </c>
      <c r="D14" s="55"/>
      <c r="E14" s="54" t="s">
        <v>87</v>
      </c>
      <c r="F14" s="55"/>
      <c r="G14" s="56"/>
      <c r="H14" s="53"/>
      <c r="I14" s="53"/>
    </row>
    <row r="15">
      <c r="B15" s="53">
        <v>4</v>
      </c>
      <c r="C15" s="54" t="s">
        <v>90</v>
      </c>
      <c r="D15" s="55"/>
      <c r="E15" s="54" t="s">
        <v>87</v>
      </c>
      <c r="F15" s="55"/>
      <c r="G15" s="56"/>
    </row>
    <row r="16">
      <c r="B16" s="53">
        <v>5</v>
      </c>
      <c r="C16" s="54" t="s">
        <v>94</v>
      </c>
      <c r="D16" s="55"/>
      <c r="E16" s="54" t="s">
        <v>87</v>
      </c>
      <c r="F16" s="55"/>
      <c r="G16" s="56"/>
    </row>
    <row r="17">
      <c r="B17" s="53">
        <v>6</v>
      </c>
      <c r="C17" s="54" t="s">
        <v>115</v>
      </c>
      <c r="D17" s="55"/>
      <c r="E17" s="54" t="s">
        <v>87</v>
      </c>
      <c r="F17" s="55"/>
      <c r="G17" s="56"/>
    </row>
    <row r="18">
      <c r="B18" s="53">
        <v>7</v>
      </c>
      <c r="C18" s="54" t="s">
        <v>97</v>
      </c>
      <c r="D18" s="55"/>
      <c r="E18" s="54" t="s">
        <v>87</v>
      </c>
      <c r="F18" s="55"/>
      <c r="G18" s="56"/>
    </row>
    <row r="19">
      <c r="B19" s="53">
        <v>8</v>
      </c>
      <c r="C19" s="54" t="s">
        <v>98</v>
      </c>
      <c r="D19" s="55"/>
      <c r="E19" s="54" t="s">
        <v>87</v>
      </c>
      <c r="F19" s="55"/>
      <c r="G19" s="56"/>
    </row>
    <row r="20">
      <c r="B20" s="53">
        <v>9</v>
      </c>
      <c r="C20" s="54" t="s">
        <v>96</v>
      </c>
      <c r="D20" s="55"/>
      <c r="E20" s="54" t="s">
        <v>87</v>
      </c>
      <c r="F20" s="55"/>
      <c r="G20" s="56"/>
    </row>
    <row r="21">
      <c r="B21" s="53">
        <v>10</v>
      </c>
      <c r="C21" s="54" t="s">
        <v>99</v>
      </c>
      <c r="D21" s="55"/>
      <c r="E21" s="54" t="s">
        <v>87</v>
      </c>
      <c r="F21" s="55"/>
      <c r="G21" s="56"/>
    </row>
    <row r="22">
      <c r="B22" s="53">
        <v>11</v>
      </c>
      <c r="C22" s="54" t="s">
        <v>100</v>
      </c>
      <c r="D22" s="55"/>
      <c r="E22" s="54" t="s">
        <v>87</v>
      </c>
      <c r="F22" s="55"/>
      <c r="G22" s="56"/>
    </row>
    <row r="23">
      <c r="B23" s="53">
        <v>12</v>
      </c>
      <c r="C23" s="54" t="s">
        <v>101</v>
      </c>
      <c r="D23" s="55"/>
      <c r="E23" s="54" t="s">
        <v>87</v>
      </c>
      <c r="F23" s="55"/>
      <c r="G23" s="56"/>
    </row>
    <row r="24">
      <c r="B24" s="53">
        <v>13</v>
      </c>
      <c r="C24" s="54" t="s">
        <v>102</v>
      </c>
      <c r="D24" s="55"/>
      <c r="E24" s="54" t="s">
        <v>87</v>
      </c>
      <c r="F24" s="55"/>
      <c r="G24" s="56"/>
      <c r="H24"/>
      <c r="I24"/>
    </row>
    <row r="25">
      <c r="B25" s="53">
        <v>14</v>
      </c>
      <c r="C25" s="54" t="s">
        <v>88</v>
      </c>
      <c r="D25" s="55"/>
      <c r="E25" s="54" t="s">
        <v>87</v>
      </c>
      <c r="F25" s="55"/>
      <c r="G25" s="56"/>
      <c r="H25"/>
      <c r="I25"/>
    </row>
    <row r="26">
      <c r="B26" s="53">
        <v>15</v>
      </c>
      <c r="C26" s="54" t="s">
        <v>86</v>
      </c>
      <c r="D26" s="55"/>
      <c r="E26" s="54" t="s">
        <v>87</v>
      </c>
      <c r="F26" s="55"/>
      <c r="G26" s="56"/>
      <c r="H26"/>
      <c r="I26"/>
    </row>
    <row r="27">
      <c r="B27" s="53">
        <v>16</v>
      </c>
      <c r="C27" s="54" t="s">
        <v>86</v>
      </c>
      <c r="D27" s="55"/>
      <c r="E27" s="54" t="s">
        <v>85</v>
      </c>
      <c r="F27" s="55"/>
      <c r="G27" s="56"/>
    </row>
    <row r="28">
      <c r="B28" s="53">
        <v>17</v>
      </c>
      <c r="C28" s="54" t="s">
        <v>129</v>
      </c>
      <c r="D28" s="55"/>
      <c r="E28" s="54" t="s">
        <v>85</v>
      </c>
      <c r="F28" s="55"/>
      <c r="G28" s="56"/>
    </row>
    <row r="29">
      <c r="B29" s="53">
        <v>18</v>
      </c>
      <c r="C29" s="54" t="s">
        <v>119</v>
      </c>
      <c r="D29" s="55"/>
      <c r="E29" s="54" t="s">
        <v>85</v>
      </c>
      <c r="F29" s="55"/>
      <c r="G29" s="56"/>
    </row>
    <row r="30">
      <c r="B30" s="53">
        <v>19</v>
      </c>
      <c r="C30" s="54" t="s">
        <v>120</v>
      </c>
      <c r="D30" s="55"/>
      <c r="E30" s="54" t="s">
        <v>85</v>
      </c>
      <c r="F30" s="55"/>
      <c r="G30" s="56"/>
    </row>
    <row r="31">
      <c r="B31" s="53">
        <v>20</v>
      </c>
      <c r="C31" s="54" t="s">
        <v>130</v>
      </c>
      <c r="D31" s="55"/>
      <c r="E31" s="54" t="s">
        <v>85</v>
      </c>
      <c r="F31" s="55"/>
      <c r="G31" s="56"/>
    </row>
    <row r="32">
      <c r="B32" s="53">
        <v>21</v>
      </c>
      <c r="C32" s="54" t="s">
        <v>130</v>
      </c>
      <c r="D32" s="55"/>
      <c r="E32" s="54" t="s">
        <v>75</v>
      </c>
      <c r="F32" s="55"/>
    </row>
    <row r="33">
      <c r="B33" s="53">
        <v>22</v>
      </c>
      <c r="C33" s="54" t="s">
        <v>83</v>
      </c>
      <c r="D33" s="55"/>
      <c r="E33" s="54" t="s">
        <v>75</v>
      </c>
      <c r="F33" s="55"/>
    </row>
    <row r="34">
      <c r="B34" s="53">
        <v>23</v>
      </c>
      <c r="C34" s="54" t="s">
        <v>130</v>
      </c>
      <c r="D34" s="55"/>
      <c r="E34" s="54" t="s">
        <v>75</v>
      </c>
      <c r="F34" s="55"/>
      <c r="G34"/>
      <c r="H34"/>
      <c r="I34"/>
    </row>
    <row r="35">
      <c r="B35" s="53">
        <v>24</v>
      </c>
      <c r="C35" s="54" t="s">
        <v>121</v>
      </c>
      <c r="D35" s="55"/>
      <c r="E35" s="54" t="s">
        <v>75</v>
      </c>
      <c r="F35" s="55"/>
      <c r="G35"/>
      <c r="H35"/>
      <c r="I35"/>
    </row>
    <row r="36">
      <c r="B36" s="53">
        <v>25</v>
      </c>
      <c r="C36" s="54" t="s">
        <v>80</v>
      </c>
      <c r="D36" s="55"/>
      <c r="E36" s="54" t="s">
        <v>75</v>
      </c>
      <c r="F36" s="55"/>
      <c r="G36"/>
      <c r="H36"/>
      <c r="I36"/>
    </row>
    <row r="37">
      <c r="B37" s="53">
        <v>26</v>
      </c>
      <c r="C37" s="54" t="s">
        <v>122</v>
      </c>
      <c r="D37" s="55"/>
      <c r="E37" s="54" t="s">
        <v>75</v>
      </c>
      <c r="F37" s="55"/>
      <c r="G37"/>
      <c r="H37"/>
      <c r="I37"/>
    </row>
    <row r="38">
      <c r="B38" s="53">
        <v>27</v>
      </c>
      <c r="C38" s="54" t="s">
        <v>123</v>
      </c>
      <c r="D38" s="55"/>
      <c r="E38" s="54" t="s">
        <v>75</v>
      </c>
      <c r="F38" s="55"/>
    </row>
    <row r="39">
      <c r="B39" s="53">
        <v>28</v>
      </c>
      <c r="C39" s="54" t="s">
        <v>74</v>
      </c>
      <c r="D39" s="55"/>
      <c r="E39" s="54" t="s">
        <v>75</v>
      </c>
      <c r="F39" s="55"/>
    </row>
    <row r="40">
      <c r="B40" s="53">
        <v>29</v>
      </c>
      <c r="C40" s="54" t="s">
        <v>72</v>
      </c>
      <c r="D40" s="55"/>
      <c r="E40" s="54" t="s">
        <v>66</v>
      </c>
      <c r="F40" s="55"/>
    </row>
    <row r="41">
      <c r="B41" s="53">
        <v>30</v>
      </c>
      <c r="C41" s="54" t="s">
        <v>71</v>
      </c>
      <c r="D41" s="55"/>
      <c r="E41" s="54" t="s">
        <v>66</v>
      </c>
      <c r="F41" s="55"/>
    </row>
    <row r="42">
      <c r="B42" s="53">
        <v>31</v>
      </c>
      <c r="C42" s="54" t="s">
        <v>70</v>
      </c>
      <c r="D42" s="55"/>
      <c r="E42" s="54" t="s">
        <v>66</v>
      </c>
      <c r="F42" s="55"/>
    </row>
    <row r="43">
      <c r="B43" s="53">
        <v>32</v>
      </c>
      <c r="C43" s="54" t="s">
        <v>69</v>
      </c>
      <c r="D43" s="55"/>
      <c r="E43" s="54" t="s">
        <v>66</v>
      </c>
      <c r="F43" s="55"/>
    </row>
    <row r="44">
      <c r="B44" s="53">
        <v>33</v>
      </c>
      <c r="C44" s="54" t="s">
        <v>68</v>
      </c>
      <c r="D44" s="55"/>
      <c r="E44" s="54" t="s">
        <v>66</v>
      </c>
      <c r="F44" s="55"/>
    </row>
    <row r="45">
      <c r="B45" s="53">
        <v>34</v>
      </c>
      <c r="C45" s="54" t="s">
        <v>67</v>
      </c>
      <c r="D45" s="55"/>
      <c r="E45" s="54" t="s">
        <v>66</v>
      </c>
      <c r="F45" s="55"/>
    </row>
    <row r="46">
      <c r="B46" s="53">
        <v>35</v>
      </c>
      <c r="C46" s="54" t="s">
        <v>65</v>
      </c>
      <c r="D46" s="55"/>
      <c r="E46" s="54" t="s">
        <v>66</v>
      </c>
      <c r="F46" s="55"/>
    </row>
    <row r="47">
      <c r="B47" s="59"/>
      <c r="C47" s="60"/>
      <c r="D47" s="60"/>
      <c r="E47" s="60"/>
      <c r="F47" s="60"/>
    </row>
    <row r="48">
      <c r="B48" s="59"/>
      <c r="C48" s="60"/>
      <c r="D48" s="60"/>
      <c r="E48" s="60"/>
      <c r="F48" s="60"/>
    </row>
    <row r="49">
      <c r="B49" s="59"/>
      <c r="C49" s="60"/>
      <c r="D49" s="60"/>
      <c r="E49" s="60"/>
      <c r="F49" s="60"/>
    </row>
    <row r="50">
      <c r="B50" s="59"/>
      <c r="C50" s="60"/>
      <c r="D50" s="60"/>
      <c r="E50" s="60"/>
      <c r="F50" s="60"/>
    </row>
    <row r="51">
      <c r="B51" s="59"/>
      <c r="C51" s="60"/>
      <c r="D51" s="60"/>
      <c r="E51" s="60"/>
      <c r="F51" s="60"/>
    </row>
    <row r="52">
      <c r="B52" s="59"/>
      <c r="C52" s="60"/>
      <c r="D52" s="60"/>
      <c r="E52" s="60"/>
      <c r="F52" s="60"/>
    </row>
    <row r="53">
      <c r="B53" s="59"/>
      <c r="C53" s="60"/>
      <c r="D53" s="60"/>
      <c r="E53" s="60"/>
      <c r="F53" s="60"/>
    </row>
    <row r="54">
      <c r="B54" s="59"/>
      <c r="C54" s="60"/>
      <c r="D54" s="60"/>
      <c r="E54" s="60"/>
      <c r="F54" s="60"/>
    </row>
    <row r="55">
      <c r="B55" s="59"/>
      <c r="C55" s="60"/>
      <c r="D55" s="60"/>
      <c r="E55" s="60"/>
      <c r="F55" s="60"/>
    </row>
    <row r="56">
      <c r="B56" s="59"/>
      <c r="C56" s="60"/>
      <c r="D56" s="60"/>
      <c r="E56" s="60"/>
      <c r="F56" s="60"/>
    </row>
    <row r="57">
      <c r="B57" s="59"/>
      <c r="C57" s="60"/>
      <c r="D57" s="60"/>
      <c r="E57" s="60"/>
      <c r="F57" s="60"/>
    </row>
    <row r="58">
      <c r="B58" s="59"/>
      <c r="C58" s="60"/>
      <c r="D58" s="60"/>
      <c r="E58" s="60"/>
      <c r="F58" s="60"/>
    </row>
    <row r="59">
      <c r="B59" s="59"/>
      <c r="C59" s="60"/>
      <c r="D59" s="60"/>
      <c r="E59" s="60"/>
      <c r="F59" s="60"/>
    </row>
    <row r="60">
      <c r="B60" s="59"/>
      <c r="C60" s="60"/>
      <c r="D60" s="60"/>
      <c r="E60" s="60"/>
      <c r="F60" s="60"/>
    </row>
    <row r="61">
      <c r="B61" s="59"/>
      <c r="C61" s="60"/>
      <c r="D61" s="60"/>
      <c r="E61" s="60"/>
      <c r="F61" s="60"/>
    </row>
    <row r="62">
      <c r="B62" s="59"/>
      <c r="C62" s="60"/>
      <c r="D62" s="60"/>
      <c r="E62" s="60"/>
      <c r="F62" s="60"/>
    </row>
    <row r="63">
      <c r="B63" s="59"/>
      <c r="C63" s="60"/>
      <c r="D63" s="60"/>
      <c r="E63" s="60"/>
      <c r="F63" s="60"/>
    </row>
    <row r="64">
      <c r="B64" s="59"/>
      <c r="C64" s="60"/>
      <c r="D64" s="60"/>
      <c r="E64" s="60"/>
      <c r="F64" s="60"/>
    </row>
    <row r="65">
      <c r="B65" s="59"/>
      <c r="C65" s="60"/>
      <c r="D65" s="60"/>
      <c r="E65" s="60"/>
      <c r="F65" s="60"/>
    </row>
    <row r="66">
      <c r="B66" s="59"/>
      <c r="C66" s="60"/>
      <c r="D66" s="60"/>
      <c r="E66" s="60"/>
      <c r="F66" s="60"/>
    </row>
    <row r="67">
      <c r="B67" s="59"/>
      <c r="C67" s="60"/>
      <c r="D67" s="60"/>
      <c r="E67" s="60"/>
      <c r="F67" s="60"/>
    </row>
  </sheetData>
  <mergeCells count="82">
    <mergeCell ref="E16:F16"/>
    <mergeCell ref="C16:D16"/>
    <mergeCell ref="E17:F17"/>
    <mergeCell ref="C17:D17"/>
    <mergeCell ref="E18:F18"/>
    <mergeCell ref="C18:D18"/>
    <mergeCell ref="E19:F19"/>
    <mergeCell ref="C19:D19"/>
    <mergeCell ref="E20:F20"/>
    <mergeCell ref="C20:D20"/>
    <mergeCell ref="E21:F21"/>
    <mergeCell ref="C21:D21"/>
    <mergeCell ref="E22:F22"/>
    <mergeCell ref="C22:D22"/>
    <mergeCell ref="E23:F23"/>
    <mergeCell ref="C23:D23"/>
    <mergeCell ref="C24:D24"/>
    <mergeCell ref="E24:F24"/>
    <mergeCell ref="E25:F25"/>
    <mergeCell ref="C25:D25"/>
    <mergeCell ref="B2:I2"/>
    <mergeCell ref="D7:I7"/>
    <mergeCell ref="B7:C7"/>
    <mergeCell ref="B8:C8"/>
    <mergeCell ref="D8:I8"/>
    <mergeCell ref="H10:I11"/>
    <mergeCell ref="B10:F10"/>
    <mergeCell ref="E11:F11"/>
    <mergeCell ref="C11:D11"/>
    <mergeCell ref="H12:I12"/>
    <mergeCell ref="C12:D12"/>
    <mergeCell ref="E12:F12"/>
    <mergeCell ref="H13:I13"/>
    <mergeCell ref="C13:D13"/>
    <mergeCell ref="E13:F13"/>
    <mergeCell ref="E14:F14"/>
    <mergeCell ref="C14:D14"/>
    <mergeCell ref="H14:I14"/>
    <mergeCell ref="E15:F15"/>
    <mergeCell ref="C15:D15"/>
    <mergeCell ref="E26:F26"/>
    <mergeCell ref="C26:D26"/>
    <mergeCell ref="E27:F27"/>
    <mergeCell ref="C27:D27"/>
    <mergeCell ref="E28:F28"/>
    <mergeCell ref="C28:D28"/>
    <mergeCell ref="E29:F29"/>
    <mergeCell ref="C29:D29"/>
    <mergeCell ref="C30:D30"/>
    <mergeCell ref="E30:F30"/>
    <mergeCell ref="C31:D31"/>
    <mergeCell ref="E31:F31"/>
    <mergeCell ref="C32:D32"/>
    <mergeCell ref="E32:F32"/>
    <mergeCell ref="E33:F33"/>
    <mergeCell ref="C33:D33"/>
    <mergeCell ref="E34:F34"/>
    <mergeCell ref="C34:D34"/>
    <mergeCell ref="E35:F35"/>
    <mergeCell ref="C35:D35"/>
    <mergeCell ref="C36:D36"/>
    <mergeCell ref="E36:F36"/>
    <mergeCell ref="C37:D37"/>
    <mergeCell ref="E37:F37"/>
    <mergeCell ref="E38:F38"/>
    <mergeCell ref="C38:D38"/>
    <mergeCell ref="E39:F39"/>
    <mergeCell ref="C39:D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</mergeCells>
  <conditionalFormatting sqref="E5">
    <cfRule priority="9" dxfId="0" type="expression">
      <formula>E5=""</formula>
    </cfRule>
  </conditionalFormatting>
  <conditionalFormatting sqref="D5">
    <cfRule priority="42" dxfId="0" type="expression">
      <formula>D5=""</formula>
    </cfRule>
  </conditionalFormatting>
  <conditionalFormatting sqref="B5">
    <cfRule priority="68" dxfId="0" type="expression">
      <formula>B5=""</formula>
    </cfRule>
  </conditionalFormatting>
  <conditionalFormatting sqref="C5">
    <cfRule priority="110" dxfId="0" type="expression">
      <formula>C5=""</formula>
    </cfRule>
  </conditionalFormatting>
  <conditionalFormatting sqref="D7:I8">
    <cfRule priority="136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56" orientation="portrait" scale="75"/>
  <headerFooter>
    <oddHeader>&amp;C&amp;F</oddHead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70" zoomScaleNormal="70" workbookViewId="0" topLeftCell="A4">
      <selection activeCell="I27" sqref="I27"/>
    </sheetView>
  </sheetViews>
  <sheetFormatPr baseColWidth="10" defaultRowHeight="15"/>
  <cols>
    <col min="1" max="1" width="4" customWidth="1"/>
    <col min="2" max="2" width="14.71" customWidth="1"/>
    <col min="3" max="6" width="14.71" style="44" customWidth="1"/>
    <col min="7" max="7" width="5.29" style="44" customWidth="1"/>
    <col min="8" max="8" width="17.29" style="44" customWidth="1"/>
    <col min="9" max="9" width="18.86" style="44" customWidth="1"/>
    <col min="10" max="10" width="11.86" customWidth="1"/>
    <col min="11" max="11" width="11.43" customWidth="1"/>
  </cols>
  <sheetData>
    <row r="2" ht="21">
      <c r="B2" s="45" t="str">
        <f>"DETALLE DEL SERVICIO ("&amp;B5&amp;" - "&amp;C5&amp;")"</f>
        <v>DETALLE DEL SERVICIO (Q01N - Ida)</v>
      </c>
      <c r="C2" s="45"/>
      <c r="D2" s="45"/>
      <c r="E2" s="45"/>
      <c r="F2" s="45"/>
      <c r="G2" s="45"/>
      <c r="H2" s="45"/>
      <c r="I2" s="45"/>
    </row>
    <row r="3" ht="9" customHeight="1">
      <c r="B3" s="44"/>
    </row>
    <row r="4">
      <c r="B4" s="46" t="s">
        <v>38</v>
      </c>
      <c r="C4" s="46" t="s">
        <v>39</v>
      </c>
      <c r="D4" s="46" t="s">
        <v>41</v>
      </c>
      <c r="E4" s="46" t="s">
        <v>42</v>
      </c>
      <c r="H4"/>
      <c r="I4"/>
    </row>
    <row r="5">
      <c r="B5" s="47" t="s">
        <v>52</v>
      </c>
      <c r="C5" s="47" t="s">
        <v>45</v>
      </c>
      <c r="D5" s="47" t="s">
        <v>46</v>
      </c>
      <c r="E5" s="47" t="s">
        <v>8</v>
      </c>
      <c r="H5"/>
      <c r="I5"/>
    </row>
    <row r="6" ht="7.5" customHeight="1">
      <c r="B6" s="48"/>
    </row>
    <row r="7">
      <c r="B7" s="49" t="s">
        <v>58</v>
      </c>
      <c r="C7" s="49"/>
      <c r="D7" s="50" t="str">
        <f>+CONCATENATE(C12," - ",E12)</f>
        <v>PLAZA WHEELRIGTH - VALPARAÍSO</v>
      </c>
      <c r="E7" s="50"/>
      <c r="F7" s="50"/>
      <c r="G7" s="50"/>
      <c r="H7" s="50"/>
      <c r="I7" s="50"/>
    </row>
    <row r="8">
      <c r="B8" s="49" t="s">
        <v>59</v>
      </c>
      <c r="C8" s="49"/>
      <c r="D8" s="50" t="str">
        <f>+CONCATENATE(C47," - ",E47)</f>
        <v>CAMINO QUINTERO RITOQUE - QUINTERO</v>
      </c>
      <c r="E8" s="50"/>
      <c r="F8" s="50"/>
      <c r="G8" s="50"/>
      <c r="H8" s="50"/>
      <c r="I8" s="50"/>
    </row>
    <row r="9" ht="15" customHeight="1"/>
    <row r="10">
      <c r="B10" s="51" t="s">
        <v>60</v>
      </c>
      <c r="C10" s="51"/>
      <c r="D10" s="51"/>
      <c r="E10" s="51"/>
      <c r="F10" s="51"/>
      <c r="G10"/>
      <c r="H10" s="52" t="s">
        <v>61</v>
      </c>
      <c r="I10" s="52"/>
    </row>
    <row r="11">
      <c r="B11" s="51" t="s">
        <v>62</v>
      </c>
      <c r="C11" s="51" t="s">
        <v>63</v>
      </c>
      <c r="D11" s="51"/>
      <c r="E11" s="51" t="s">
        <v>64</v>
      </c>
      <c r="F11" s="51"/>
      <c r="G11"/>
      <c r="H11" s="52"/>
      <c r="I11" s="52"/>
    </row>
    <row r="12">
      <c r="B12" s="53">
        <v>1</v>
      </c>
      <c r="C12" s="53" t="s">
        <v>131</v>
      </c>
      <c r="D12" s="53"/>
      <c r="E12" s="53" t="s">
        <v>66</v>
      </c>
      <c r="F12" s="53"/>
      <c r="G12" s="56"/>
      <c r="H12" s="53"/>
      <c r="I12" s="53"/>
    </row>
    <row r="13">
      <c r="B13" s="53">
        <v>2</v>
      </c>
      <c r="C13" s="53" t="s">
        <v>72</v>
      </c>
      <c r="D13" s="53"/>
      <c r="E13" s="53" t="s">
        <v>66</v>
      </c>
      <c r="F13" s="53"/>
      <c r="G13" s="56"/>
    </row>
    <row r="14">
      <c r="B14" s="53">
        <v>3</v>
      </c>
      <c r="C14" s="53" t="s">
        <v>73</v>
      </c>
      <c r="D14" s="53"/>
      <c r="E14" s="53" t="s">
        <v>66</v>
      </c>
      <c r="F14" s="53"/>
      <c r="G14" s="56"/>
    </row>
    <row r="15">
      <c r="B15" s="53">
        <v>4</v>
      </c>
      <c r="C15" s="53" t="s">
        <v>74</v>
      </c>
      <c r="D15" s="53"/>
      <c r="E15" s="53" t="s">
        <v>75</v>
      </c>
      <c r="F15" s="53"/>
      <c r="G15" s="56"/>
    </row>
    <row r="16">
      <c r="B16" s="53">
        <v>5</v>
      </c>
      <c r="C16" s="53" t="s">
        <v>76</v>
      </c>
      <c r="D16" s="53"/>
      <c r="E16" s="53" t="s">
        <v>75</v>
      </c>
      <c r="F16" s="53"/>
      <c r="G16" s="56"/>
    </row>
    <row r="17">
      <c r="B17" s="53">
        <v>6</v>
      </c>
      <c r="C17" s="53" t="s">
        <v>77</v>
      </c>
      <c r="D17" s="53"/>
      <c r="E17" s="53" t="s">
        <v>75</v>
      </c>
      <c r="F17" s="53"/>
      <c r="G17" s="56"/>
    </row>
    <row r="18">
      <c r="B18" s="53">
        <v>7</v>
      </c>
      <c r="C18" s="53" t="s">
        <v>78</v>
      </c>
      <c r="D18" s="53"/>
      <c r="E18" s="53" t="s">
        <v>75</v>
      </c>
      <c r="F18" s="53"/>
      <c r="G18" s="56"/>
    </row>
    <row r="19">
      <c r="B19" s="53">
        <v>8</v>
      </c>
      <c r="C19" s="53" t="s">
        <v>79</v>
      </c>
      <c r="D19" s="53"/>
      <c r="E19" s="53" t="s">
        <v>75</v>
      </c>
      <c r="F19" s="53"/>
      <c r="G19" s="56"/>
    </row>
    <row r="20">
      <c r="B20" s="53">
        <v>9</v>
      </c>
      <c r="C20" s="53" t="s">
        <v>76</v>
      </c>
      <c r="D20" s="53"/>
      <c r="E20" s="53" t="s">
        <v>75</v>
      </c>
      <c r="F20" s="53"/>
      <c r="G20" s="56"/>
    </row>
    <row r="21">
      <c r="B21" s="53">
        <v>10</v>
      </c>
      <c r="C21" s="53" t="s">
        <v>80</v>
      </c>
      <c r="D21" s="53"/>
      <c r="E21" s="53" t="s">
        <v>75</v>
      </c>
      <c r="F21" s="53"/>
      <c r="G21" s="56"/>
    </row>
    <row r="22">
      <c r="B22" s="53">
        <v>11</v>
      </c>
      <c r="C22" s="53" t="s">
        <v>81</v>
      </c>
      <c r="D22" s="53"/>
      <c r="E22" s="53" t="s">
        <v>75</v>
      </c>
      <c r="F22" s="53"/>
      <c r="G22" s="56"/>
    </row>
    <row r="23">
      <c r="B23" s="53">
        <v>12</v>
      </c>
      <c r="C23" s="53" t="s">
        <v>82</v>
      </c>
      <c r="D23" s="53"/>
      <c r="E23" s="53" t="s">
        <v>75</v>
      </c>
      <c r="F23" s="53"/>
      <c r="G23" s="56"/>
      <c r="H23"/>
      <c r="I23"/>
    </row>
    <row r="24">
      <c r="B24" s="53">
        <v>13</v>
      </c>
      <c r="C24" s="53" t="s">
        <v>83</v>
      </c>
      <c r="D24" s="53"/>
      <c r="E24" s="53" t="s">
        <v>75</v>
      </c>
      <c r="F24" s="53"/>
      <c r="G24" s="56"/>
      <c r="H24"/>
      <c r="I24"/>
    </row>
    <row r="25">
      <c r="B25" s="53">
        <v>14</v>
      </c>
      <c r="C25" s="53" t="s">
        <v>130</v>
      </c>
      <c r="D25" s="53"/>
      <c r="E25" s="53" t="s">
        <v>75</v>
      </c>
      <c r="F25" s="53"/>
      <c r="G25" s="56"/>
      <c r="H25"/>
      <c r="I25"/>
    </row>
    <row r="26">
      <c r="B26" s="53">
        <v>15</v>
      </c>
      <c r="C26" s="53" t="s">
        <v>130</v>
      </c>
      <c r="D26" s="53"/>
      <c r="E26" s="53" t="s">
        <v>85</v>
      </c>
      <c r="F26" s="53"/>
      <c r="G26" s="56"/>
      <c r="H26"/>
      <c r="I26"/>
    </row>
    <row r="27">
      <c r="B27" s="53">
        <v>16</v>
      </c>
      <c r="C27" s="53" t="s">
        <v>86</v>
      </c>
      <c r="D27" s="53"/>
      <c r="E27" s="53" t="s">
        <v>85</v>
      </c>
      <c r="F27" s="53"/>
      <c r="G27" s="56"/>
      <c r="H27"/>
      <c r="I27"/>
    </row>
    <row r="28">
      <c r="B28" s="53">
        <v>17</v>
      </c>
      <c r="C28" s="53" t="s">
        <v>86</v>
      </c>
      <c r="D28" s="53"/>
      <c r="E28" s="53" t="s">
        <v>87</v>
      </c>
      <c r="F28" s="53"/>
      <c r="G28" s="56"/>
      <c r="H28"/>
      <c r="I28"/>
    </row>
    <row r="29">
      <c r="B29" s="53">
        <v>18</v>
      </c>
      <c r="C29" s="53" t="s">
        <v>88</v>
      </c>
      <c r="D29" s="53"/>
      <c r="E29" s="53" t="s">
        <v>87</v>
      </c>
      <c r="F29" s="53"/>
      <c r="G29" s="56"/>
      <c r="H29"/>
      <c r="I29"/>
    </row>
    <row r="30">
      <c r="B30" s="53">
        <v>19</v>
      </c>
      <c r="C30" s="53" t="s">
        <v>89</v>
      </c>
      <c r="D30" s="53"/>
      <c r="E30" s="53" t="s">
        <v>87</v>
      </c>
      <c r="F30" s="53"/>
      <c r="G30" s="56"/>
    </row>
    <row r="31">
      <c r="B31" s="53">
        <v>20</v>
      </c>
      <c r="C31" s="53" t="s">
        <v>90</v>
      </c>
      <c r="D31" s="53"/>
      <c r="E31" s="53" t="s">
        <v>87</v>
      </c>
      <c r="F31" s="53"/>
      <c r="G31" s="56"/>
    </row>
    <row r="32">
      <c r="B32" s="53">
        <v>21</v>
      </c>
      <c r="C32" s="53" t="s">
        <v>132</v>
      </c>
      <c r="D32" s="53"/>
      <c r="E32" s="53" t="s">
        <v>87</v>
      </c>
      <c r="F32" s="53"/>
    </row>
    <row r="33">
      <c r="B33" s="53">
        <v>22</v>
      </c>
      <c r="C33" s="53" t="s">
        <v>92</v>
      </c>
      <c r="D33" s="53"/>
      <c r="E33" s="53" t="s">
        <v>87</v>
      </c>
      <c r="F33" s="53"/>
    </row>
    <row r="34">
      <c r="B34" s="53">
        <v>23</v>
      </c>
      <c r="C34" s="53" t="s">
        <v>93</v>
      </c>
      <c r="D34" s="53"/>
      <c r="E34" s="53" t="s">
        <v>87</v>
      </c>
      <c r="F34" s="53"/>
      <c r="G34"/>
      <c r="H34"/>
      <c r="I34"/>
    </row>
    <row r="35">
      <c r="B35" s="53">
        <v>24</v>
      </c>
      <c r="C35" s="53" t="s">
        <v>90</v>
      </c>
      <c r="D35" s="53"/>
      <c r="E35" s="53" t="s">
        <v>87</v>
      </c>
      <c r="F35" s="53"/>
      <c r="G35"/>
      <c r="H35"/>
      <c r="I35"/>
    </row>
    <row r="36">
      <c r="B36" s="53">
        <v>25</v>
      </c>
      <c r="C36" s="53" t="s">
        <v>94</v>
      </c>
      <c r="D36" s="53"/>
      <c r="E36" s="53" t="s">
        <v>87</v>
      </c>
      <c r="F36" s="53"/>
      <c r="G36"/>
      <c r="H36"/>
      <c r="I36"/>
    </row>
    <row r="37">
      <c r="B37" s="53">
        <v>26</v>
      </c>
      <c r="C37" s="53" t="s">
        <v>95</v>
      </c>
      <c r="D37" s="53"/>
      <c r="E37" s="53" t="s">
        <v>87</v>
      </c>
      <c r="F37" s="53"/>
      <c r="G37"/>
      <c r="H37"/>
      <c r="I37"/>
    </row>
    <row r="38">
      <c r="B38" s="53">
        <v>27</v>
      </c>
      <c r="C38" s="53" t="s">
        <v>96</v>
      </c>
      <c r="D38" s="53"/>
      <c r="E38" s="53" t="s">
        <v>87</v>
      </c>
      <c r="F38" s="53"/>
    </row>
    <row r="39">
      <c r="B39" s="53">
        <v>28</v>
      </c>
      <c r="C39" s="53" t="s">
        <v>95</v>
      </c>
      <c r="D39" s="53"/>
      <c r="E39" s="53" t="s">
        <v>87</v>
      </c>
      <c r="F39" s="53"/>
    </row>
    <row r="40">
      <c r="B40" s="53">
        <v>29</v>
      </c>
      <c r="C40" s="53" t="s">
        <v>97</v>
      </c>
      <c r="D40" s="53"/>
      <c r="E40" s="53" t="s">
        <v>87</v>
      </c>
      <c r="F40" s="53"/>
    </row>
    <row r="41">
      <c r="B41" s="53">
        <v>30</v>
      </c>
      <c r="C41" s="53" t="s">
        <v>98</v>
      </c>
      <c r="D41" s="53"/>
      <c r="E41" s="53" t="s">
        <v>87</v>
      </c>
      <c r="F41" s="53"/>
    </row>
    <row r="42">
      <c r="B42" s="53">
        <v>31</v>
      </c>
      <c r="C42" s="53" t="s">
        <v>96</v>
      </c>
      <c r="D42" s="53"/>
      <c r="E42" s="53" t="s">
        <v>87</v>
      </c>
      <c r="F42" s="53"/>
    </row>
    <row r="43">
      <c r="B43" s="53">
        <v>32</v>
      </c>
      <c r="C43" s="53" t="s">
        <v>99</v>
      </c>
      <c r="D43" s="53"/>
      <c r="E43" s="53" t="s">
        <v>87</v>
      </c>
      <c r="F43" s="53"/>
    </row>
    <row r="44">
      <c r="B44" s="53">
        <v>33</v>
      </c>
      <c r="C44" s="53" t="s">
        <v>100</v>
      </c>
      <c r="D44" s="53"/>
      <c r="E44" s="53" t="s">
        <v>87</v>
      </c>
      <c r="F44" s="53"/>
    </row>
    <row r="45">
      <c r="B45" s="53">
        <v>34</v>
      </c>
      <c r="C45" s="53" t="s">
        <v>101</v>
      </c>
      <c r="D45" s="53"/>
      <c r="E45" s="53" t="s">
        <v>87</v>
      </c>
      <c r="F45" s="53"/>
    </row>
    <row r="46">
      <c r="B46" s="53">
        <v>35</v>
      </c>
      <c r="C46" s="53" t="s">
        <v>102</v>
      </c>
      <c r="D46" s="53"/>
      <c r="E46" s="53" t="s">
        <v>87</v>
      </c>
      <c r="F46" s="53"/>
    </row>
    <row r="47">
      <c r="B47" s="53">
        <v>36</v>
      </c>
      <c r="C47" s="53" t="s">
        <v>128</v>
      </c>
      <c r="D47" s="53"/>
      <c r="E47" s="53" t="s">
        <v>87</v>
      </c>
      <c r="F47" s="53"/>
    </row>
    <row r="48">
      <c r="B48" s="59"/>
      <c r="C48" s="60"/>
      <c r="D48" s="60"/>
      <c r="E48" s="60"/>
      <c r="F48" s="60"/>
    </row>
    <row r="49">
      <c r="B49" s="59"/>
      <c r="C49" s="60"/>
      <c r="D49" s="60"/>
      <c r="E49" s="60"/>
      <c r="F49" s="60"/>
    </row>
    <row r="50">
      <c r="B50" s="59"/>
      <c r="C50" s="60"/>
      <c r="D50" s="60"/>
      <c r="E50" s="60"/>
      <c r="F50" s="60"/>
    </row>
    <row r="51">
      <c r="B51" s="59"/>
      <c r="C51" s="60"/>
      <c r="D51" s="60"/>
      <c r="E51" s="60"/>
      <c r="F51" s="60"/>
    </row>
    <row r="52">
      <c r="B52" s="59"/>
      <c r="C52" s="60"/>
      <c r="D52" s="60"/>
      <c r="E52" s="60"/>
      <c r="F52" s="60"/>
    </row>
    <row r="53">
      <c r="B53" s="59"/>
      <c r="C53" s="60"/>
      <c r="D53" s="60"/>
      <c r="E53" s="60"/>
      <c r="F53" s="60"/>
    </row>
    <row r="54">
      <c r="B54" s="59"/>
      <c r="C54" s="60"/>
      <c r="D54" s="60"/>
      <c r="E54" s="60"/>
      <c r="F54" s="60"/>
    </row>
    <row r="55">
      <c r="B55" s="59"/>
      <c r="C55" s="60"/>
      <c r="D55" s="60"/>
      <c r="E55" s="60"/>
      <c r="F55" s="60"/>
    </row>
    <row r="56">
      <c r="B56" s="59"/>
      <c r="C56" s="60"/>
      <c r="D56" s="60"/>
      <c r="E56" s="60"/>
      <c r="F56" s="60"/>
    </row>
    <row r="57">
      <c r="B57" s="59"/>
      <c r="C57" s="60"/>
      <c r="D57" s="60"/>
      <c r="E57" s="60"/>
      <c r="F57" s="60"/>
    </row>
    <row r="58">
      <c r="B58" s="59"/>
      <c r="C58" s="60"/>
      <c r="D58" s="60"/>
      <c r="E58" s="60"/>
      <c r="F58" s="60"/>
    </row>
    <row r="59">
      <c r="B59" s="59"/>
      <c r="C59" s="60"/>
      <c r="D59" s="60"/>
      <c r="E59" s="60"/>
      <c r="F59" s="60"/>
    </row>
    <row r="60">
      <c r="B60" s="59"/>
      <c r="C60" s="60"/>
      <c r="D60" s="60"/>
      <c r="E60" s="60"/>
      <c r="F60" s="60"/>
    </row>
    <row r="61">
      <c r="B61" s="59"/>
      <c r="C61" s="60"/>
      <c r="D61" s="60"/>
      <c r="E61" s="60"/>
      <c r="F61" s="60"/>
    </row>
    <row r="62">
      <c r="B62" s="59"/>
      <c r="C62" s="60"/>
      <c r="D62" s="60"/>
      <c r="E62" s="60"/>
      <c r="F62" s="60"/>
    </row>
    <row r="63">
      <c r="B63" s="59"/>
      <c r="C63" s="60"/>
      <c r="D63" s="60"/>
      <c r="E63" s="60"/>
      <c r="F63" s="60"/>
    </row>
    <row r="64">
      <c r="B64" s="59"/>
      <c r="C64" s="60"/>
      <c r="D64" s="60"/>
      <c r="E64" s="60"/>
      <c r="F64" s="60"/>
    </row>
  </sheetData>
  <mergeCells count="82">
    <mergeCell ref="E17:F17"/>
    <mergeCell ref="C17:D17"/>
    <mergeCell ref="E18:F18"/>
    <mergeCell ref="C18:D18"/>
    <mergeCell ref="E19:F19"/>
    <mergeCell ref="C19:D19"/>
    <mergeCell ref="E20:F20"/>
    <mergeCell ref="C20:D20"/>
    <mergeCell ref="E21:F21"/>
    <mergeCell ref="C21:D21"/>
    <mergeCell ref="E22:F22"/>
    <mergeCell ref="C22:D22"/>
    <mergeCell ref="E23:F23"/>
    <mergeCell ref="C23:D23"/>
    <mergeCell ref="C24:D24"/>
    <mergeCell ref="E24:F24"/>
    <mergeCell ref="E25:F25"/>
    <mergeCell ref="C25:D25"/>
    <mergeCell ref="C26:D26"/>
    <mergeCell ref="E26:F26"/>
    <mergeCell ref="B2:I2"/>
    <mergeCell ref="B7:C7"/>
    <mergeCell ref="D7:I7"/>
    <mergeCell ref="B8:C8"/>
    <mergeCell ref="D8:I8"/>
    <mergeCell ref="H10:I11"/>
    <mergeCell ref="B10:F10"/>
    <mergeCell ref="E11:F11"/>
    <mergeCell ref="C11:D11"/>
    <mergeCell ref="C12:D12"/>
    <mergeCell ref="E12:F12"/>
    <mergeCell ref="H12:I12"/>
    <mergeCell ref="E13:F13"/>
    <mergeCell ref="C13:D13"/>
    <mergeCell ref="E14:F14"/>
    <mergeCell ref="C14:D14"/>
    <mergeCell ref="E15:F15"/>
    <mergeCell ref="C15:D15"/>
    <mergeCell ref="E16:F16"/>
    <mergeCell ref="C16:D16"/>
    <mergeCell ref="C27:D27"/>
    <mergeCell ref="E27:F27"/>
    <mergeCell ref="E28:F28"/>
    <mergeCell ref="C28:D28"/>
    <mergeCell ref="E29:F29"/>
    <mergeCell ref="C29:D29"/>
    <mergeCell ref="E30:F30"/>
    <mergeCell ref="C30:D30"/>
    <mergeCell ref="C31:D31"/>
    <mergeCell ref="E31:F31"/>
    <mergeCell ref="E32:F32"/>
    <mergeCell ref="C32:D32"/>
    <mergeCell ref="C33:D33"/>
    <mergeCell ref="E33:F33"/>
    <mergeCell ref="C34:D34"/>
    <mergeCell ref="E34:F34"/>
    <mergeCell ref="E35:F35"/>
    <mergeCell ref="C35:D35"/>
    <mergeCell ref="E36:F36"/>
    <mergeCell ref="C36:D36"/>
    <mergeCell ref="C37:D37"/>
    <mergeCell ref="E37:F37"/>
    <mergeCell ref="E38:F38"/>
    <mergeCell ref="C38:D38"/>
    <mergeCell ref="E39:F39"/>
    <mergeCell ref="C39:D39"/>
    <mergeCell ref="E40:F40"/>
    <mergeCell ref="C40:D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</mergeCells>
  <conditionalFormatting sqref="B5">
    <cfRule priority="10" dxfId="0" type="expression">
      <formula>B5=""</formula>
    </cfRule>
  </conditionalFormatting>
  <conditionalFormatting sqref="C5">
    <cfRule priority="51" dxfId="0" type="expression">
      <formula>C5=""</formula>
    </cfRule>
  </conditionalFormatting>
  <conditionalFormatting sqref="E5">
    <cfRule priority="79" dxfId="0" type="expression">
      <formula>E5=""</formula>
    </cfRule>
  </conditionalFormatting>
  <conditionalFormatting sqref="D5">
    <cfRule priority="102" dxfId="0" type="expression">
      <formula>D5=""</formula>
    </cfRule>
  </conditionalFormatting>
  <conditionalFormatting sqref="D7:I8">
    <cfRule priority="127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56" orientation="portrait" scale="75"/>
  <headerFooter>
    <oddHeader>&amp;C&amp;F</oddHead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70" zoomScaleNormal="70" workbookViewId="0">
      <selection activeCell="I27" sqref="I27"/>
    </sheetView>
  </sheetViews>
  <sheetFormatPr baseColWidth="10" defaultRowHeight="15"/>
  <cols>
    <col min="1" max="1" width="4" customWidth="1"/>
    <col min="2" max="2" width="14.71" customWidth="1"/>
    <col min="3" max="6" width="14.71" style="44" customWidth="1"/>
    <col min="7" max="7" width="5.29" style="44" customWidth="1"/>
    <col min="8" max="8" width="17.29" style="44" customWidth="1"/>
    <col min="9" max="9" width="18.86" style="44" customWidth="1"/>
    <col min="10" max="10" width="11.86" customWidth="1"/>
    <col min="11" max="11" width="11.43" customWidth="1"/>
    <col min="18" max="18" width="13.57" bestFit="1" customWidth="1"/>
  </cols>
  <sheetData>
    <row r="2" ht="21">
      <c r="B2" s="45" t="str">
        <f>"DETALLE DEL SERVICIO ("&amp;B5&amp;" - "&amp;C5&amp;")"</f>
        <v>DETALLE DEL SERVICIO (Q02 - Ida)</v>
      </c>
      <c r="C2" s="45"/>
      <c r="D2" s="45"/>
      <c r="E2" s="45"/>
      <c r="F2" s="45"/>
      <c r="G2" s="45"/>
      <c r="H2" s="45"/>
      <c r="I2" s="45"/>
    </row>
    <row r="3" ht="9" customHeight="1">
      <c r="B3" s="44"/>
    </row>
    <row r="4">
      <c r="B4" s="46" t="s">
        <v>38</v>
      </c>
      <c r="C4" s="46" t="s">
        <v>39</v>
      </c>
      <c r="D4" s="46" t="s">
        <v>41</v>
      </c>
      <c r="E4" s="46" t="s">
        <v>42</v>
      </c>
      <c r="H4"/>
      <c r="I4"/>
    </row>
    <row r="5">
      <c r="B5" s="47" t="s">
        <v>53</v>
      </c>
      <c r="C5" s="47" t="s">
        <v>45</v>
      </c>
      <c r="D5" s="47" t="s">
        <v>54</v>
      </c>
      <c r="E5" s="47" t="s">
        <v>47</v>
      </c>
      <c r="H5"/>
      <c r="I5"/>
    </row>
    <row r="6" ht="7.5" customHeight="1">
      <c r="B6" s="48"/>
    </row>
    <row r="7">
      <c r="B7" s="49" t="s">
        <v>58</v>
      </c>
      <c r="C7" s="49"/>
      <c r="D7" s="50" t="str">
        <f>+CONCATENATE(C12," - ",E12)</f>
        <v>BAQUEDANO - VILLA ALEMANA</v>
      </c>
      <c r="E7" s="50"/>
      <c r="F7" s="50"/>
      <c r="G7" s="50"/>
      <c r="H7" s="50"/>
      <c r="I7" s="50"/>
    </row>
    <row r="8">
      <c r="B8" s="49" t="s">
        <v>59</v>
      </c>
      <c r="C8" s="49"/>
      <c r="D8" s="50" t="str">
        <f>+CONCATENATE(C53," - ",E53)</f>
        <v>AV. PRINCIPAL - PUCHUNCAVI</v>
      </c>
      <c r="E8" s="50"/>
      <c r="F8" s="50"/>
      <c r="G8" s="50"/>
      <c r="H8" s="50"/>
      <c r="I8" s="50"/>
    </row>
    <row r="9" ht="15" customHeight="1"/>
    <row r="10">
      <c r="B10" s="51" t="s">
        <v>60</v>
      </c>
      <c r="C10" s="51"/>
      <c r="D10" s="51"/>
      <c r="E10" s="51"/>
      <c r="F10" s="51"/>
      <c r="G10"/>
      <c r="H10" s="52" t="s">
        <v>61</v>
      </c>
      <c r="I10" s="52"/>
    </row>
    <row r="11">
      <c r="B11" s="51" t="s">
        <v>62</v>
      </c>
      <c r="C11" s="51" t="s">
        <v>63</v>
      </c>
      <c r="D11" s="51"/>
      <c r="E11" s="51" t="s">
        <v>64</v>
      </c>
      <c r="F11" s="51"/>
      <c r="G11"/>
      <c r="H11" s="52"/>
      <c r="I11" s="52"/>
    </row>
    <row r="12">
      <c r="B12" s="53">
        <v>1</v>
      </c>
      <c r="C12" s="53" t="s">
        <v>132</v>
      </c>
      <c r="D12" s="53"/>
      <c r="E12" s="53" t="s">
        <v>133</v>
      </c>
      <c r="F12" s="53"/>
      <c r="G12" s="56"/>
      <c r="H12" s="53"/>
      <c r="I12" s="53"/>
    </row>
    <row r="13">
      <c r="B13" s="53">
        <v>2</v>
      </c>
      <c r="C13" s="53" t="s">
        <v>134</v>
      </c>
      <c r="D13" s="53"/>
      <c r="E13" s="53" t="s">
        <v>133</v>
      </c>
      <c r="F13" s="53"/>
      <c r="G13" s="56"/>
      <c r="H13" s="53"/>
      <c r="I13" s="53"/>
    </row>
    <row r="14">
      <c r="B14" s="53">
        <v>3</v>
      </c>
      <c r="C14" s="53" t="s">
        <v>135</v>
      </c>
      <c r="D14" s="53"/>
      <c r="E14" s="53" t="s">
        <v>136</v>
      </c>
      <c r="F14" s="53"/>
      <c r="G14" s="56"/>
      <c r="H14" s="53"/>
      <c r="I14" s="53"/>
    </row>
    <row r="15">
      <c r="B15" s="53">
        <v>4</v>
      </c>
      <c r="C15" s="53" t="s">
        <v>137</v>
      </c>
      <c r="D15" s="53"/>
      <c r="E15" s="53" t="s">
        <v>136</v>
      </c>
      <c r="F15" s="53"/>
      <c r="G15" s="56"/>
      <c r="H15" s="53"/>
      <c r="I15" s="53"/>
    </row>
    <row r="16">
      <c r="B16" s="53">
        <v>5</v>
      </c>
      <c r="C16" s="53" t="s">
        <v>138</v>
      </c>
      <c r="D16" s="53"/>
      <c r="E16" s="53" t="s">
        <v>136</v>
      </c>
      <c r="F16" s="53"/>
      <c r="G16" s="56"/>
    </row>
    <row r="17">
      <c r="B17" s="53">
        <v>6</v>
      </c>
      <c r="C17" s="53" t="s">
        <v>139</v>
      </c>
      <c r="D17" s="53"/>
      <c r="E17" s="53" t="s">
        <v>136</v>
      </c>
      <c r="F17" s="53"/>
      <c r="G17" s="56"/>
    </row>
    <row r="18">
      <c r="B18" s="53">
        <v>7</v>
      </c>
      <c r="C18" s="53" t="s">
        <v>82</v>
      </c>
      <c r="D18" s="53"/>
      <c r="E18" s="53" t="s">
        <v>75</v>
      </c>
      <c r="F18" s="53"/>
      <c r="G18" s="56"/>
    </row>
    <row r="19">
      <c r="B19" s="53">
        <v>8</v>
      </c>
      <c r="C19" s="53" t="s">
        <v>83</v>
      </c>
      <c r="D19" s="53"/>
      <c r="E19" s="53" t="s">
        <v>75</v>
      </c>
      <c r="F19" s="53"/>
      <c r="G19" s="56"/>
    </row>
    <row r="20">
      <c r="B20" s="53">
        <v>9</v>
      </c>
      <c r="C20" s="53" t="s">
        <v>130</v>
      </c>
      <c r="D20" s="53"/>
      <c r="E20" s="53" t="s">
        <v>75</v>
      </c>
      <c r="F20" s="53"/>
      <c r="G20" s="56"/>
    </row>
    <row r="21">
      <c r="B21" s="53">
        <v>10</v>
      </c>
      <c r="C21" s="53" t="s">
        <v>130</v>
      </c>
      <c r="D21" s="53"/>
      <c r="E21" s="53" t="s">
        <v>85</v>
      </c>
      <c r="F21" s="53"/>
      <c r="G21" s="56"/>
    </row>
    <row r="22">
      <c r="B22" s="53">
        <v>11</v>
      </c>
      <c r="C22" s="53" t="s">
        <v>86</v>
      </c>
      <c r="D22" s="53"/>
      <c r="E22" s="53" t="s">
        <v>85</v>
      </c>
      <c r="F22" s="53"/>
      <c r="G22" s="56"/>
    </row>
    <row r="23">
      <c r="B23" s="53">
        <v>12</v>
      </c>
      <c r="C23" s="53" t="s">
        <v>86</v>
      </c>
      <c r="D23" s="53"/>
      <c r="E23" s="53" t="s">
        <v>87</v>
      </c>
      <c r="F23" s="53"/>
      <c r="G23" s="56"/>
    </row>
    <row r="24">
      <c r="B24" s="53">
        <v>13</v>
      </c>
      <c r="C24" s="53" t="s">
        <v>88</v>
      </c>
      <c r="D24" s="53"/>
      <c r="E24" s="53" t="s">
        <v>87</v>
      </c>
      <c r="F24" s="53"/>
      <c r="G24" s="56"/>
    </row>
    <row r="25">
      <c r="B25" s="53">
        <v>14</v>
      </c>
      <c r="C25" s="53" t="s">
        <v>89</v>
      </c>
      <c r="D25" s="53"/>
      <c r="E25" s="53" t="s">
        <v>87</v>
      </c>
      <c r="F25" s="53"/>
      <c r="G25" s="56"/>
      <c r="H25"/>
      <c r="I25"/>
    </row>
    <row r="26">
      <c r="B26" s="53">
        <v>15</v>
      </c>
      <c r="C26" s="53" t="s">
        <v>90</v>
      </c>
      <c r="D26" s="53"/>
      <c r="E26" s="53" t="s">
        <v>87</v>
      </c>
      <c r="F26" s="53"/>
      <c r="G26" s="56"/>
      <c r="H26"/>
      <c r="I26"/>
    </row>
    <row r="27">
      <c r="B27" s="53">
        <v>16</v>
      </c>
      <c r="C27" s="53" t="s">
        <v>132</v>
      </c>
      <c r="D27" s="53"/>
      <c r="E27" s="53" t="s">
        <v>87</v>
      </c>
      <c r="F27" s="53"/>
      <c r="G27" s="56"/>
      <c r="H27"/>
      <c r="I27"/>
    </row>
    <row r="28">
      <c r="B28" s="53">
        <v>17</v>
      </c>
      <c r="C28" s="53" t="s">
        <v>92</v>
      </c>
      <c r="D28" s="53"/>
      <c r="E28" s="53" t="s">
        <v>87</v>
      </c>
      <c r="F28" s="53"/>
      <c r="G28" s="56"/>
      <c r="H28"/>
      <c r="I28"/>
    </row>
    <row r="29">
      <c r="B29" s="53">
        <v>18</v>
      </c>
      <c r="C29" s="53" t="s">
        <v>93</v>
      </c>
      <c r="D29" s="53"/>
      <c r="E29" s="53" t="s">
        <v>87</v>
      </c>
      <c r="F29" s="53"/>
      <c r="G29" s="56"/>
      <c r="H29"/>
      <c r="I29"/>
    </row>
    <row r="30">
      <c r="B30" s="53">
        <v>19</v>
      </c>
      <c r="C30" s="53" t="s">
        <v>90</v>
      </c>
      <c r="D30" s="53"/>
      <c r="E30" s="53" t="s">
        <v>87</v>
      </c>
      <c r="F30" s="53"/>
      <c r="G30" s="56"/>
    </row>
    <row r="31">
      <c r="B31" s="53">
        <v>20</v>
      </c>
      <c r="C31" s="53" t="s">
        <v>94</v>
      </c>
      <c r="D31" s="53"/>
      <c r="E31" s="53" t="s">
        <v>87</v>
      </c>
      <c r="F31" s="53"/>
      <c r="G31" s="56"/>
    </row>
    <row r="32">
      <c r="B32" s="53">
        <v>21</v>
      </c>
      <c r="C32" s="53" t="s">
        <v>115</v>
      </c>
      <c r="D32" s="53"/>
      <c r="E32" s="53" t="s">
        <v>87</v>
      </c>
      <c r="F32" s="53"/>
    </row>
    <row r="33">
      <c r="B33" s="53">
        <v>22</v>
      </c>
      <c r="C33" s="53" t="s">
        <v>96</v>
      </c>
      <c r="D33" s="53"/>
      <c r="E33" s="53" t="s">
        <v>87</v>
      </c>
      <c r="F33" s="53"/>
    </row>
    <row r="34">
      <c r="B34" s="53">
        <v>23</v>
      </c>
      <c r="C34" s="53" t="s">
        <v>115</v>
      </c>
      <c r="D34" s="53"/>
      <c r="E34" s="53" t="s">
        <v>87</v>
      </c>
      <c r="F34" s="53"/>
      <c r="G34"/>
      <c r="H34"/>
      <c r="I34"/>
    </row>
    <row r="35">
      <c r="B35" s="53">
        <v>24</v>
      </c>
      <c r="C35" s="53" t="s">
        <v>97</v>
      </c>
      <c r="D35" s="53"/>
      <c r="E35" s="53" t="s">
        <v>87</v>
      </c>
      <c r="F35" s="53"/>
      <c r="G35"/>
      <c r="H35"/>
      <c r="I35"/>
    </row>
    <row r="36">
      <c r="B36" s="53">
        <v>25</v>
      </c>
      <c r="C36" s="53" t="s">
        <v>98</v>
      </c>
      <c r="D36" s="53"/>
      <c r="E36" s="53" t="s">
        <v>87</v>
      </c>
      <c r="F36" s="53"/>
      <c r="G36"/>
      <c r="H36"/>
      <c r="I36"/>
    </row>
    <row r="37">
      <c r="B37" s="53">
        <v>26</v>
      </c>
      <c r="C37" s="53" t="s">
        <v>96</v>
      </c>
      <c r="D37" s="53"/>
      <c r="E37" s="53" t="s">
        <v>87</v>
      </c>
      <c r="F37" s="53"/>
      <c r="G37"/>
      <c r="H37"/>
      <c r="I37"/>
    </row>
    <row r="38">
      <c r="B38" s="53">
        <v>27</v>
      </c>
      <c r="C38" s="53" t="s">
        <v>99</v>
      </c>
      <c r="D38" s="53"/>
      <c r="E38" s="53" t="s">
        <v>87</v>
      </c>
      <c r="F38" s="53"/>
    </row>
    <row r="39">
      <c r="B39" s="53">
        <v>28</v>
      </c>
      <c r="C39" s="53" t="s">
        <v>100</v>
      </c>
      <c r="D39" s="53"/>
      <c r="E39" s="53" t="s">
        <v>87</v>
      </c>
      <c r="F39" s="53"/>
    </row>
    <row r="40">
      <c r="B40" s="53">
        <v>29</v>
      </c>
      <c r="C40" s="53" t="s">
        <v>101</v>
      </c>
      <c r="D40" s="53"/>
      <c r="E40" s="53" t="s">
        <v>87</v>
      </c>
      <c r="F40" s="53"/>
    </row>
    <row r="41">
      <c r="B41" s="53">
        <v>30</v>
      </c>
      <c r="C41" s="53" t="s">
        <v>102</v>
      </c>
      <c r="D41" s="53"/>
      <c r="E41" s="53" t="s">
        <v>87</v>
      </c>
      <c r="F41" s="53"/>
    </row>
    <row r="42">
      <c r="B42" s="53">
        <v>31</v>
      </c>
      <c r="C42" s="53" t="s">
        <v>88</v>
      </c>
      <c r="D42" s="53"/>
      <c r="E42" s="53" t="s">
        <v>87</v>
      </c>
      <c r="F42" s="53"/>
    </row>
    <row r="43">
      <c r="B43" s="53">
        <v>32</v>
      </c>
      <c r="C43" s="53" t="s">
        <v>86</v>
      </c>
      <c r="D43" s="53"/>
      <c r="E43" s="53" t="s">
        <v>87</v>
      </c>
      <c r="F43" s="53"/>
    </row>
    <row r="44">
      <c r="B44" s="53">
        <v>33</v>
      </c>
      <c r="C44" s="53" t="s">
        <v>86</v>
      </c>
      <c r="D44" s="53"/>
      <c r="E44" s="53" t="s">
        <v>103</v>
      </c>
      <c r="F44" s="53"/>
    </row>
    <row r="45">
      <c r="B45" s="53">
        <v>34</v>
      </c>
      <c r="C45" s="53" t="s">
        <v>140</v>
      </c>
      <c r="D45" s="53"/>
      <c r="E45" s="53" t="s">
        <v>141</v>
      </c>
      <c r="F45" s="53"/>
    </row>
    <row r="46">
      <c r="B46" s="53">
        <v>35</v>
      </c>
      <c r="C46" s="53" t="s">
        <v>105</v>
      </c>
      <c r="D46" s="53"/>
      <c r="E46" s="53" t="s">
        <v>141</v>
      </c>
      <c r="F46" s="53"/>
    </row>
    <row r="47">
      <c r="B47" s="53">
        <v>36</v>
      </c>
      <c r="C47" s="53" t="s">
        <v>107</v>
      </c>
      <c r="D47" s="53"/>
      <c r="E47" s="53" t="s">
        <v>141</v>
      </c>
      <c r="F47" s="53"/>
    </row>
    <row r="48">
      <c r="B48" s="53">
        <v>37</v>
      </c>
      <c r="C48" s="53" t="s">
        <v>108</v>
      </c>
      <c r="D48" s="53"/>
      <c r="E48" s="53" t="s">
        <v>141</v>
      </c>
      <c r="F48" s="53"/>
    </row>
    <row r="49">
      <c r="B49" s="53">
        <v>38</v>
      </c>
      <c r="C49" s="53" t="s">
        <v>109</v>
      </c>
      <c r="D49" s="53"/>
      <c r="E49" s="53" t="s">
        <v>141</v>
      </c>
      <c r="F49" s="53"/>
    </row>
    <row r="50">
      <c r="B50" s="53">
        <v>39</v>
      </c>
      <c r="C50" s="53" t="s">
        <v>110</v>
      </c>
      <c r="D50" s="53"/>
      <c r="E50" s="53" t="s">
        <v>141</v>
      </c>
      <c r="F50" s="53"/>
    </row>
    <row r="51">
      <c r="B51" s="53">
        <v>40</v>
      </c>
      <c r="C51" s="53" t="s">
        <v>111</v>
      </c>
      <c r="D51" s="53"/>
      <c r="E51" s="53" t="s">
        <v>141</v>
      </c>
      <c r="F51" s="53"/>
    </row>
    <row r="52">
      <c r="B52" s="53">
        <v>41</v>
      </c>
      <c r="C52" s="53" t="s">
        <v>140</v>
      </c>
      <c r="D52" s="53"/>
      <c r="E52" s="53" t="s">
        <v>141</v>
      </c>
      <c r="F52" s="53"/>
    </row>
    <row r="53">
      <c r="B53" s="53">
        <v>42</v>
      </c>
      <c r="C53" s="53" t="s">
        <v>112</v>
      </c>
      <c r="D53" s="53"/>
      <c r="E53" s="53" t="s">
        <v>141</v>
      </c>
      <c r="F53" s="53"/>
    </row>
    <row r="54">
      <c r="B54" s="59"/>
      <c r="C54" s="60"/>
      <c r="D54" s="60"/>
      <c r="E54" s="60"/>
      <c r="F54" s="60"/>
    </row>
    <row r="55">
      <c r="B55" s="59"/>
      <c r="C55" s="60"/>
      <c r="D55" s="60"/>
      <c r="E55" s="60"/>
      <c r="F55" s="60"/>
    </row>
    <row r="56">
      <c r="B56" s="59"/>
      <c r="C56" s="60"/>
      <c r="D56" s="60"/>
      <c r="E56" s="60"/>
      <c r="F56" s="60"/>
    </row>
    <row r="57">
      <c r="B57" s="59"/>
      <c r="C57" s="60"/>
      <c r="D57" s="60"/>
      <c r="E57" s="60"/>
      <c r="F57" s="60"/>
    </row>
    <row r="58">
      <c r="B58" s="59"/>
      <c r="C58" s="60"/>
      <c r="D58" s="60"/>
      <c r="E58" s="60"/>
      <c r="F58" s="60"/>
    </row>
    <row r="59">
      <c r="B59" s="59"/>
      <c r="C59" s="60"/>
      <c r="D59" s="60"/>
      <c r="E59" s="60"/>
      <c r="F59" s="60"/>
    </row>
    <row r="60">
      <c r="B60" s="59"/>
      <c r="C60" s="60"/>
      <c r="D60" s="60"/>
      <c r="E60" s="60"/>
      <c r="F60" s="60"/>
    </row>
    <row r="61">
      <c r="B61" s="59"/>
      <c r="C61" s="60"/>
      <c r="D61" s="60"/>
      <c r="E61" s="60"/>
      <c r="F61" s="60"/>
    </row>
    <row r="62">
      <c r="B62" s="59"/>
      <c r="C62" s="60"/>
      <c r="D62" s="60"/>
      <c r="E62" s="60"/>
      <c r="F62" s="60"/>
    </row>
    <row r="63">
      <c r="B63" s="59"/>
      <c r="C63" s="60"/>
      <c r="D63" s="60"/>
      <c r="E63" s="60"/>
      <c r="F63" s="60"/>
    </row>
    <row r="64">
      <c r="B64" s="59"/>
      <c r="C64" s="60"/>
      <c r="D64" s="60"/>
      <c r="E64" s="60"/>
      <c r="F64" s="60"/>
    </row>
  </sheetData>
  <mergeCells count="97">
    <mergeCell ref="C16:D16"/>
    <mergeCell ref="E16:F16"/>
    <mergeCell ref="E17:F17"/>
    <mergeCell ref="C17:D17"/>
    <mergeCell ref="E18:F18"/>
    <mergeCell ref="C18:D18"/>
    <mergeCell ref="E19:F19"/>
    <mergeCell ref="C19:D19"/>
    <mergeCell ref="E20:F20"/>
    <mergeCell ref="C20:D20"/>
    <mergeCell ref="E21:F21"/>
    <mergeCell ref="C21:D21"/>
    <mergeCell ref="E22:F22"/>
    <mergeCell ref="C22:D22"/>
    <mergeCell ref="C23:D23"/>
    <mergeCell ref="E23:F23"/>
    <mergeCell ref="C24:D24"/>
    <mergeCell ref="E24:F24"/>
    <mergeCell ref="E25:F25"/>
    <mergeCell ref="C25:D25"/>
    <mergeCell ref="B2:I2"/>
    <mergeCell ref="B7:C7"/>
    <mergeCell ref="D7:I7"/>
    <mergeCell ref="D8:I8"/>
    <mergeCell ref="B8:C8"/>
    <mergeCell ref="H10:I11"/>
    <mergeCell ref="B10:F10"/>
    <mergeCell ref="C11:D11"/>
    <mergeCell ref="E11:F11"/>
    <mergeCell ref="H12:I12"/>
    <mergeCell ref="E12:F12"/>
    <mergeCell ref="C12:D12"/>
    <mergeCell ref="H13:I13"/>
    <mergeCell ref="E13:F13"/>
    <mergeCell ref="C13:D13"/>
    <mergeCell ref="H14:I14"/>
    <mergeCell ref="E14:F14"/>
    <mergeCell ref="C14:D14"/>
    <mergeCell ref="E15:F15"/>
    <mergeCell ref="C15:D15"/>
    <mergeCell ref="H15:I15"/>
    <mergeCell ref="C26:D26"/>
    <mergeCell ref="E26:F26"/>
    <mergeCell ref="E27:F27"/>
    <mergeCell ref="C27:D27"/>
    <mergeCell ref="E28:F28"/>
    <mergeCell ref="C28:D28"/>
    <mergeCell ref="E29:F29"/>
    <mergeCell ref="C29:D29"/>
    <mergeCell ref="C30:D30"/>
    <mergeCell ref="E30:F30"/>
    <mergeCell ref="C31:D31"/>
    <mergeCell ref="E31:F31"/>
    <mergeCell ref="C32:D32"/>
    <mergeCell ref="E32:F32"/>
    <mergeCell ref="E33:F33"/>
    <mergeCell ref="C33:D33"/>
    <mergeCell ref="E34:F34"/>
    <mergeCell ref="C34:D34"/>
    <mergeCell ref="C35:D35"/>
    <mergeCell ref="E35:F35"/>
    <mergeCell ref="E36:F36"/>
    <mergeCell ref="C36:D36"/>
    <mergeCell ref="E37:F37"/>
    <mergeCell ref="C37:D37"/>
    <mergeCell ref="C38:D38"/>
    <mergeCell ref="E38:F38"/>
    <mergeCell ref="E39:F39"/>
    <mergeCell ref="C39:D39"/>
    <mergeCell ref="E40:F40"/>
    <mergeCell ref="C40:D40"/>
    <mergeCell ref="C41:D41"/>
    <mergeCell ref="E41:F41"/>
    <mergeCell ref="E42:F42"/>
    <mergeCell ref="C42:D42"/>
    <mergeCell ref="C43:D43"/>
    <mergeCell ref="E43:F43"/>
    <mergeCell ref="C44:D44"/>
    <mergeCell ref="E44:F44"/>
    <mergeCell ref="E45:F45"/>
    <mergeCell ref="C45:D45"/>
    <mergeCell ref="E46:F46"/>
    <mergeCell ref="C46:D46"/>
    <mergeCell ref="E47:F47"/>
    <mergeCell ref="C47:D47"/>
    <mergeCell ref="E48:F48"/>
    <mergeCell ref="C48:D48"/>
    <mergeCell ref="C49:D49"/>
    <mergeCell ref="C52:D52"/>
    <mergeCell ref="E52:F52"/>
    <mergeCell ref="E53:F53"/>
    <mergeCell ref="C53:D53"/>
    <mergeCell ref="E49:F49"/>
    <mergeCell ref="C50:D50"/>
    <mergeCell ref="E50:F50"/>
    <mergeCell ref="C51:D51"/>
    <mergeCell ref="E51:F51"/>
  </mergeCells>
  <conditionalFormatting sqref="E5">
    <cfRule priority="11" dxfId="0" type="expression">
      <formula>E5=""</formula>
    </cfRule>
  </conditionalFormatting>
  <conditionalFormatting sqref="D5">
    <cfRule priority="43" dxfId="0" type="expression">
      <formula>D5=""</formula>
    </cfRule>
  </conditionalFormatting>
  <conditionalFormatting sqref="B5">
    <cfRule priority="69" dxfId="0" type="expression">
      <formula>B5=""</formula>
    </cfRule>
  </conditionalFormatting>
  <conditionalFormatting sqref="C5">
    <cfRule priority="84" dxfId="0" type="expression">
      <formula>C5=""</formula>
    </cfRule>
  </conditionalFormatting>
  <conditionalFormatting sqref="D7:I8">
    <cfRule priority="137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56" orientation="portrait" scale="75"/>
  <headerFooter>
    <oddHeader>&amp;C&amp;F</oddHead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70" zoomScaleNormal="70" workbookViewId="0">
      <selection activeCell="I27" sqref="I27"/>
    </sheetView>
  </sheetViews>
  <sheetFormatPr baseColWidth="10" defaultRowHeight="15"/>
  <cols>
    <col min="1" max="1" width="4" customWidth="1"/>
    <col min="2" max="2" width="14.71" customWidth="1"/>
    <col min="3" max="6" width="14.71" style="44" customWidth="1"/>
    <col min="7" max="7" width="5.29" style="44" customWidth="1"/>
    <col min="8" max="8" width="17.29" style="44" customWidth="1"/>
    <col min="9" max="9" width="18.86" style="44" customWidth="1"/>
    <col min="10" max="10" width="11.86" customWidth="1"/>
    <col min="11" max="11" width="11.43" customWidth="1"/>
  </cols>
  <sheetData>
    <row r="2" ht="21">
      <c r="B2" s="45" t="str">
        <f>"DETALLE DEL SERVICIO ("&amp;B5&amp;" - "&amp;C5&amp;")"</f>
        <v>DETALLE DEL SERVICIO (Q02 - Regreso)</v>
      </c>
      <c r="C2" s="45"/>
      <c r="D2" s="45"/>
      <c r="E2" s="45"/>
      <c r="F2" s="45"/>
      <c r="G2" s="45"/>
      <c r="H2" s="45"/>
      <c r="I2" s="45"/>
    </row>
    <row r="3" ht="9" customHeight="1">
      <c r="B3" s="44"/>
    </row>
    <row r="4">
      <c r="B4" s="46" t="s">
        <v>38</v>
      </c>
      <c r="C4" s="46" t="s">
        <v>39</v>
      </c>
      <c r="D4" s="46" t="s">
        <v>41</v>
      </c>
      <c r="E4" s="46" t="s">
        <v>42</v>
      </c>
      <c r="H4"/>
      <c r="I4"/>
    </row>
    <row r="5">
      <c r="B5" s="47" t="s">
        <v>53</v>
      </c>
      <c r="C5" s="47" t="s">
        <v>49</v>
      </c>
      <c r="D5" s="47" t="s">
        <v>47</v>
      </c>
      <c r="E5" s="47" t="s">
        <v>54</v>
      </c>
      <c r="H5"/>
      <c r="I5"/>
    </row>
    <row r="6" ht="7.5" customHeight="1">
      <c r="B6" s="48"/>
    </row>
    <row r="7">
      <c r="B7" s="49" t="s">
        <v>58</v>
      </c>
      <c r="C7" s="49"/>
      <c r="D7" s="50" t="str">
        <f>+CONCATENATE(C12," - ",E12)</f>
        <v>AV.PRINCIPAL - PUCHUNCAVÍ</v>
      </c>
      <c r="E7" s="50"/>
      <c r="F7" s="50"/>
      <c r="G7" s="50"/>
      <c r="H7" s="50"/>
      <c r="I7" s="50"/>
    </row>
    <row r="8">
      <c r="B8" s="49" t="s">
        <v>59</v>
      </c>
      <c r="C8" s="49"/>
      <c r="D8" s="50" t="str">
        <f>+CONCATENATE(C52," - ",E52)</f>
        <v>BAQUEDANO - VILLA ALEMANA</v>
      </c>
      <c r="E8" s="50"/>
      <c r="F8" s="50"/>
      <c r="G8" s="50"/>
      <c r="H8" s="50"/>
      <c r="I8" s="50"/>
    </row>
    <row r="9" ht="15" customHeight="1"/>
    <row r="10">
      <c r="B10" s="51" t="s">
        <v>60</v>
      </c>
      <c r="C10" s="51"/>
      <c r="D10" s="51"/>
      <c r="E10" s="51"/>
      <c r="F10" s="51"/>
      <c r="G10"/>
      <c r="H10" s="52" t="s">
        <v>61</v>
      </c>
      <c r="I10" s="52"/>
    </row>
    <row r="11">
      <c r="B11" s="51" t="s">
        <v>62</v>
      </c>
      <c r="C11" s="51" t="s">
        <v>63</v>
      </c>
      <c r="D11" s="51"/>
      <c r="E11" s="51" t="s">
        <v>64</v>
      </c>
      <c r="F11" s="51"/>
      <c r="G11"/>
      <c r="H11" s="52"/>
      <c r="I11" s="52"/>
    </row>
    <row r="12">
      <c r="B12" s="53">
        <v>1</v>
      </c>
      <c r="C12" s="53" t="s">
        <v>142</v>
      </c>
      <c r="D12" s="53"/>
      <c r="E12" s="53" t="s">
        <v>103</v>
      </c>
      <c r="F12" s="53"/>
      <c r="G12" s="56"/>
      <c r="H12" s="53"/>
      <c r="I12" s="53"/>
    </row>
    <row r="13">
      <c r="B13" s="53">
        <v>2</v>
      </c>
      <c r="C13" s="53" t="s">
        <v>140</v>
      </c>
      <c r="D13" s="53"/>
      <c r="E13" s="53" t="s">
        <v>103</v>
      </c>
      <c r="F13" s="53"/>
      <c r="G13" s="56"/>
      <c r="H13" s="53"/>
      <c r="I13" s="53"/>
    </row>
    <row r="14">
      <c r="B14" s="53">
        <v>3</v>
      </c>
      <c r="C14" s="53" t="s">
        <v>113</v>
      </c>
      <c r="D14" s="53"/>
      <c r="E14" s="53" t="s">
        <v>103</v>
      </c>
      <c r="F14" s="53"/>
      <c r="G14" s="56"/>
      <c r="H14" s="53"/>
      <c r="I14" s="53"/>
    </row>
    <row r="15">
      <c r="B15" s="53">
        <v>4</v>
      </c>
      <c r="C15" s="53" t="s">
        <v>111</v>
      </c>
      <c r="D15" s="53"/>
      <c r="E15" s="53" t="s">
        <v>103</v>
      </c>
      <c r="F15" s="53"/>
      <c r="G15" s="56"/>
    </row>
    <row r="16">
      <c r="B16" s="53">
        <v>5</v>
      </c>
      <c r="C16" s="53" t="s">
        <v>108</v>
      </c>
      <c r="D16" s="53"/>
      <c r="E16" s="53" t="s">
        <v>103</v>
      </c>
      <c r="F16" s="53"/>
      <c r="G16" s="56"/>
    </row>
    <row r="17">
      <c r="B17" s="53">
        <v>6</v>
      </c>
      <c r="C17" s="53" t="s">
        <v>109</v>
      </c>
      <c r="D17" s="53"/>
      <c r="E17" s="53" t="s">
        <v>103</v>
      </c>
      <c r="F17" s="53"/>
      <c r="G17" s="56"/>
    </row>
    <row r="18">
      <c r="B18" s="53">
        <v>7</v>
      </c>
      <c r="C18" s="53" t="s">
        <v>110</v>
      </c>
      <c r="D18" s="53"/>
      <c r="E18" s="53" t="s">
        <v>103</v>
      </c>
      <c r="F18" s="53"/>
      <c r="G18" s="56"/>
    </row>
    <row r="19">
      <c r="B19" s="53">
        <v>8</v>
      </c>
      <c r="C19" s="53" t="s">
        <v>111</v>
      </c>
      <c r="D19" s="53"/>
      <c r="E19" s="53" t="s">
        <v>103</v>
      </c>
      <c r="F19" s="53"/>
      <c r="G19" s="56"/>
    </row>
    <row r="20">
      <c r="B20" s="53">
        <v>9</v>
      </c>
      <c r="C20" s="53" t="s">
        <v>140</v>
      </c>
      <c r="D20" s="53"/>
      <c r="E20" s="53" t="s">
        <v>103</v>
      </c>
      <c r="F20" s="53"/>
      <c r="G20" s="56"/>
    </row>
    <row r="21">
      <c r="B21" s="53">
        <v>10</v>
      </c>
      <c r="C21" s="53" t="s">
        <v>86</v>
      </c>
      <c r="D21" s="53"/>
      <c r="E21" s="53" t="s">
        <v>103</v>
      </c>
      <c r="F21" s="53"/>
      <c r="G21" s="56"/>
    </row>
    <row r="22">
      <c r="B22" s="53">
        <v>11</v>
      </c>
      <c r="C22" s="53" t="s">
        <v>86</v>
      </c>
      <c r="D22" s="53"/>
      <c r="E22" s="53" t="s">
        <v>87</v>
      </c>
      <c r="F22" s="53"/>
      <c r="G22" s="56"/>
      <c r="I22"/>
    </row>
    <row r="23">
      <c r="B23" s="53">
        <v>12</v>
      </c>
      <c r="C23" s="53" t="s">
        <v>88</v>
      </c>
      <c r="D23" s="53"/>
      <c r="E23" s="53" t="s">
        <v>87</v>
      </c>
      <c r="F23" s="53"/>
      <c r="G23" s="56"/>
    </row>
    <row r="24">
      <c r="B24" s="53">
        <v>13</v>
      </c>
      <c r="C24" s="53" t="s">
        <v>89</v>
      </c>
      <c r="D24" s="53"/>
      <c r="E24" s="53" t="s">
        <v>87</v>
      </c>
      <c r="F24" s="53"/>
      <c r="G24" s="56"/>
      <c r="H24"/>
      <c r="I24"/>
    </row>
    <row r="25">
      <c r="B25" s="53">
        <v>14</v>
      </c>
      <c r="C25" s="53" t="s">
        <v>90</v>
      </c>
      <c r="D25" s="53"/>
      <c r="E25" s="53" t="s">
        <v>87</v>
      </c>
      <c r="F25" s="53"/>
      <c r="G25" s="56"/>
      <c r="H25"/>
      <c r="I25"/>
    </row>
    <row r="26">
      <c r="B26" s="53">
        <v>15</v>
      </c>
      <c r="C26" s="53" t="s">
        <v>132</v>
      </c>
      <c r="D26" s="53"/>
      <c r="E26" s="53" t="s">
        <v>87</v>
      </c>
      <c r="F26" s="53"/>
      <c r="G26" s="56"/>
      <c r="H26"/>
      <c r="I26"/>
    </row>
    <row r="27">
      <c r="B27" s="53">
        <v>16</v>
      </c>
      <c r="C27" s="53" t="s">
        <v>92</v>
      </c>
      <c r="D27" s="53"/>
      <c r="E27" s="53" t="s">
        <v>87</v>
      </c>
      <c r="F27" s="53"/>
      <c r="G27" s="56"/>
      <c r="H27"/>
      <c r="I27"/>
    </row>
    <row r="28">
      <c r="B28" s="53">
        <v>17</v>
      </c>
      <c r="C28" s="53" t="s">
        <v>93</v>
      </c>
      <c r="D28" s="53"/>
      <c r="E28" s="53" t="s">
        <v>87</v>
      </c>
      <c r="F28" s="53"/>
      <c r="G28" s="56"/>
      <c r="H28"/>
      <c r="I28"/>
    </row>
    <row r="29">
      <c r="B29" s="53">
        <v>18</v>
      </c>
      <c r="C29" s="53" t="s">
        <v>90</v>
      </c>
      <c r="D29" s="53"/>
      <c r="E29" s="53" t="s">
        <v>87</v>
      </c>
      <c r="F29" s="53"/>
      <c r="G29" s="56"/>
    </row>
    <row r="30">
      <c r="B30" s="53">
        <v>19</v>
      </c>
      <c r="C30" s="53" t="s">
        <v>94</v>
      </c>
      <c r="D30" s="53"/>
      <c r="E30" s="53" t="s">
        <v>87</v>
      </c>
      <c r="F30" s="53"/>
      <c r="G30" s="56"/>
    </row>
    <row r="31">
      <c r="B31" s="53">
        <v>20</v>
      </c>
      <c r="C31" s="53" t="s">
        <v>95</v>
      </c>
      <c r="D31" s="53"/>
      <c r="E31" s="53" t="s">
        <v>87</v>
      </c>
      <c r="F31" s="53"/>
    </row>
    <row r="32">
      <c r="B32" s="53">
        <v>21</v>
      </c>
      <c r="C32" s="53" t="s">
        <v>96</v>
      </c>
      <c r="D32" s="53"/>
      <c r="E32" s="53" t="s">
        <v>87</v>
      </c>
      <c r="F32" s="53"/>
    </row>
    <row r="33">
      <c r="B33" s="53">
        <v>22</v>
      </c>
      <c r="C33" s="53" t="s">
        <v>95</v>
      </c>
      <c r="D33" s="53"/>
      <c r="E33" s="53" t="s">
        <v>87</v>
      </c>
      <c r="F33" s="53"/>
      <c r="G33"/>
      <c r="H33"/>
      <c r="I33"/>
    </row>
    <row r="34">
      <c r="B34" s="53">
        <v>23</v>
      </c>
      <c r="C34" s="53" t="s">
        <v>97</v>
      </c>
      <c r="D34" s="53"/>
      <c r="E34" s="53" t="s">
        <v>87</v>
      </c>
      <c r="F34" s="53"/>
      <c r="G34"/>
      <c r="H34"/>
      <c r="I34"/>
    </row>
    <row r="35">
      <c r="B35" s="53">
        <v>24</v>
      </c>
      <c r="C35" s="53" t="s">
        <v>98</v>
      </c>
      <c r="D35" s="53"/>
      <c r="E35" s="53" t="s">
        <v>87</v>
      </c>
      <c r="F35" s="53"/>
      <c r="G35"/>
      <c r="H35"/>
      <c r="I35"/>
    </row>
    <row r="36">
      <c r="B36" s="53">
        <v>25</v>
      </c>
      <c r="C36" s="53" t="s">
        <v>96</v>
      </c>
      <c r="D36" s="53"/>
      <c r="E36" s="53" t="s">
        <v>87</v>
      </c>
      <c r="F36" s="53"/>
      <c r="G36"/>
      <c r="H36"/>
      <c r="I36"/>
    </row>
    <row r="37">
      <c r="B37" s="53">
        <v>26</v>
      </c>
      <c r="C37" s="53" t="s">
        <v>99</v>
      </c>
      <c r="D37" s="53"/>
      <c r="E37" s="53" t="s">
        <v>87</v>
      </c>
      <c r="F37" s="53"/>
    </row>
    <row r="38">
      <c r="B38" s="53">
        <v>27</v>
      </c>
      <c r="C38" s="53" t="s">
        <v>100</v>
      </c>
      <c r="D38" s="53"/>
      <c r="E38" s="53" t="s">
        <v>87</v>
      </c>
      <c r="F38" s="53"/>
    </row>
    <row r="39">
      <c r="B39" s="53">
        <v>28</v>
      </c>
      <c r="C39" s="53" t="s">
        <v>101</v>
      </c>
      <c r="D39" s="53"/>
      <c r="E39" s="53" t="s">
        <v>87</v>
      </c>
      <c r="F39" s="53"/>
    </row>
    <row r="40">
      <c r="B40" s="53">
        <v>29</v>
      </c>
      <c r="C40" s="53" t="s">
        <v>102</v>
      </c>
      <c r="D40" s="53"/>
      <c r="E40" s="53" t="s">
        <v>87</v>
      </c>
      <c r="F40" s="53"/>
    </row>
    <row r="41">
      <c r="B41" s="53">
        <v>30</v>
      </c>
      <c r="C41" s="53" t="s">
        <v>88</v>
      </c>
      <c r="D41" s="53"/>
      <c r="E41" s="53" t="s">
        <v>87</v>
      </c>
      <c r="F41" s="53"/>
    </row>
    <row r="42">
      <c r="B42" s="53">
        <v>31</v>
      </c>
      <c r="C42" s="53" t="s">
        <v>86</v>
      </c>
      <c r="D42" s="53"/>
      <c r="E42" s="53" t="s">
        <v>87</v>
      </c>
      <c r="F42" s="53"/>
    </row>
    <row r="43">
      <c r="B43" s="53">
        <v>32</v>
      </c>
      <c r="C43" s="53" t="s">
        <v>86</v>
      </c>
      <c r="D43" s="53"/>
      <c r="E43" s="53" t="s">
        <v>85</v>
      </c>
      <c r="F43" s="53"/>
    </row>
    <row r="44">
      <c r="B44" s="53">
        <v>33</v>
      </c>
      <c r="C44" s="53" t="s">
        <v>130</v>
      </c>
      <c r="D44" s="53"/>
      <c r="E44" s="53" t="s">
        <v>85</v>
      </c>
      <c r="F44" s="53"/>
    </row>
    <row r="45">
      <c r="B45" s="53">
        <v>34</v>
      </c>
      <c r="C45" s="53" t="s">
        <v>130</v>
      </c>
      <c r="D45" s="53"/>
      <c r="E45" s="53" t="s">
        <v>75</v>
      </c>
      <c r="F45" s="53"/>
    </row>
    <row r="46">
      <c r="B46" s="53">
        <v>35</v>
      </c>
      <c r="C46" s="53" t="s">
        <v>83</v>
      </c>
      <c r="D46" s="53"/>
      <c r="E46" s="53" t="s">
        <v>75</v>
      </c>
      <c r="F46" s="53"/>
    </row>
    <row r="47">
      <c r="B47" s="53">
        <v>36</v>
      </c>
      <c r="C47" s="53" t="s">
        <v>82</v>
      </c>
      <c r="D47" s="53"/>
      <c r="E47" s="53" t="s">
        <v>75</v>
      </c>
      <c r="F47" s="53"/>
    </row>
    <row r="48">
      <c r="B48" s="53">
        <v>37</v>
      </c>
      <c r="C48" s="53" t="s">
        <v>139</v>
      </c>
      <c r="D48" s="53"/>
      <c r="E48" s="53" t="s">
        <v>136</v>
      </c>
      <c r="F48" s="53"/>
    </row>
    <row r="49">
      <c r="B49" s="53">
        <v>38</v>
      </c>
      <c r="C49" s="53" t="s">
        <v>143</v>
      </c>
      <c r="D49" s="53"/>
      <c r="E49" s="53" t="s">
        <v>136</v>
      </c>
      <c r="F49" s="53"/>
    </row>
    <row r="50">
      <c r="B50" s="53">
        <v>39</v>
      </c>
      <c r="C50" s="53" t="s">
        <v>135</v>
      </c>
      <c r="D50" s="53"/>
      <c r="E50" s="53" t="s">
        <v>136</v>
      </c>
      <c r="F50" s="53"/>
    </row>
    <row r="51">
      <c r="B51" s="53">
        <v>40</v>
      </c>
      <c r="C51" s="53" t="s">
        <v>134</v>
      </c>
      <c r="D51" s="53"/>
      <c r="E51" s="53" t="s">
        <v>133</v>
      </c>
      <c r="F51" s="53"/>
    </row>
    <row r="52">
      <c r="B52" s="53">
        <v>41</v>
      </c>
      <c r="C52" s="53" t="s">
        <v>132</v>
      </c>
      <c r="D52" s="53"/>
      <c r="E52" s="53" t="s">
        <v>133</v>
      </c>
      <c r="F52" s="53"/>
    </row>
    <row r="53">
      <c r="B53" s="59"/>
      <c r="C53" s="60"/>
      <c r="D53" s="60"/>
      <c r="E53" s="60"/>
      <c r="F53" s="60"/>
    </row>
    <row r="54">
      <c r="B54" s="59"/>
      <c r="C54" s="60"/>
      <c r="D54" s="60"/>
      <c r="E54" s="60"/>
      <c r="F54" s="60"/>
    </row>
    <row r="55">
      <c r="B55" s="59"/>
      <c r="C55" s="60"/>
      <c r="D55" s="60"/>
      <c r="E55" s="60"/>
      <c r="F55" s="60"/>
    </row>
    <row r="56">
      <c r="B56" s="59"/>
      <c r="C56" s="60"/>
      <c r="D56" s="60"/>
      <c r="E56" s="60"/>
      <c r="F56" s="60"/>
    </row>
    <row r="57">
      <c r="B57" s="59"/>
      <c r="C57" s="60"/>
      <c r="D57" s="60"/>
      <c r="E57" s="60"/>
      <c r="F57" s="60"/>
    </row>
    <row r="58">
      <c r="B58" s="59"/>
      <c r="C58" s="60"/>
      <c r="D58" s="60"/>
      <c r="E58" s="60"/>
      <c r="F58" s="60"/>
    </row>
    <row r="59">
      <c r="B59" s="59"/>
      <c r="C59" s="60"/>
      <c r="D59" s="60"/>
      <c r="E59" s="60"/>
      <c r="F59" s="60"/>
    </row>
    <row r="60">
      <c r="B60" s="59"/>
      <c r="C60" s="60"/>
      <c r="D60" s="60"/>
      <c r="E60" s="60"/>
      <c r="F60" s="60"/>
    </row>
    <row r="61">
      <c r="B61" s="59"/>
      <c r="C61" s="60"/>
      <c r="D61" s="60"/>
      <c r="E61" s="60"/>
      <c r="F61" s="60"/>
    </row>
    <row r="62">
      <c r="B62" s="59"/>
      <c r="C62" s="60"/>
      <c r="D62" s="60"/>
      <c r="E62" s="60"/>
      <c r="F62" s="60"/>
    </row>
    <row r="63">
      <c r="B63" s="59"/>
      <c r="C63" s="60"/>
      <c r="D63" s="60"/>
      <c r="E63" s="60"/>
      <c r="F63" s="60"/>
    </row>
    <row r="64">
      <c r="B64" s="59"/>
      <c r="C64" s="60"/>
      <c r="D64" s="60"/>
      <c r="E64" s="60"/>
      <c r="F64" s="60"/>
    </row>
  </sheetData>
  <mergeCells count="94">
    <mergeCell ref="E16:F16"/>
    <mergeCell ref="C16:D16"/>
    <mergeCell ref="E17:F17"/>
    <mergeCell ref="C17:D17"/>
    <mergeCell ref="E18:F18"/>
    <mergeCell ref="C18:D18"/>
    <mergeCell ref="E19:F19"/>
    <mergeCell ref="C19:D19"/>
    <mergeCell ref="E20:F20"/>
    <mergeCell ref="C20:D20"/>
    <mergeCell ref="E21:F21"/>
    <mergeCell ref="C21:D21"/>
    <mergeCell ref="E22:F22"/>
    <mergeCell ref="C22:D22"/>
    <mergeCell ref="E23:F23"/>
    <mergeCell ref="C23:D23"/>
    <mergeCell ref="C24:D24"/>
    <mergeCell ref="E24:F24"/>
    <mergeCell ref="E25:F25"/>
    <mergeCell ref="C25:D25"/>
    <mergeCell ref="B2:I2"/>
    <mergeCell ref="D7:I7"/>
    <mergeCell ref="B7:C7"/>
    <mergeCell ref="B8:C8"/>
    <mergeCell ref="D8:I8"/>
    <mergeCell ref="H10:I11"/>
    <mergeCell ref="B10:F10"/>
    <mergeCell ref="E11:F11"/>
    <mergeCell ref="C11:D11"/>
    <mergeCell ref="H12:I12"/>
    <mergeCell ref="C12:D12"/>
    <mergeCell ref="E12:F12"/>
    <mergeCell ref="H13:I13"/>
    <mergeCell ref="C13:D13"/>
    <mergeCell ref="E13:F13"/>
    <mergeCell ref="E14:F14"/>
    <mergeCell ref="C14:D14"/>
    <mergeCell ref="H14:I14"/>
    <mergeCell ref="E15:F15"/>
    <mergeCell ref="C15:D15"/>
    <mergeCell ref="E26:F26"/>
    <mergeCell ref="C26:D26"/>
    <mergeCell ref="E27:F27"/>
    <mergeCell ref="C27:D27"/>
    <mergeCell ref="E28:F28"/>
    <mergeCell ref="C28:D28"/>
    <mergeCell ref="E29:F29"/>
    <mergeCell ref="C29:D29"/>
    <mergeCell ref="E30:F30"/>
    <mergeCell ref="C30:D30"/>
    <mergeCell ref="E31:F31"/>
    <mergeCell ref="C31:D31"/>
    <mergeCell ref="E32:F32"/>
    <mergeCell ref="C32:D32"/>
    <mergeCell ref="E33:F33"/>
    <mergeCell ref="C33:D33"/>
    <mergeCell ref="C34:D34"/>
    <mergeCell ref="E34:F34"/>
    <mergeCell ref="E35:F35"/>
    <mergeCell ref="C35:D35"/>
    <mergeCell ref="C36:D36"/>
    <mergeCell ref="E36:F36"/>
    <mergeCell ref="C37:D37"/>
    <mergeCell ref="E37:F37"/>
    <mergeCell ref="E38:F38"/>
    <mergeCell ref="C38:D38"/>
    <mergeCell ref="E39:F39"/>
    <mergeCell ref="C39:D39"/>
    <mergeCell ref="C40:D40"/>
    <mergeCell ref="E40:F40"/>
    <mergeCell ref="E41:F41"/>
    <mergeCell ref="C41:D41"/>
    <mergeCell ref="C42:D42"/>
    <mergeCell ref="E42:F42"/>
    <mergeCell ref="E43:F43"/>
    <mergeCell ref="C43:D43"/>
    <mergeCell ref="C44:D44"/>
    <mergeCell ref="E44:F44"/>
    <mergeCell ref="E45:F45"/>
    <mergeCell ref="C45:D45"/>
    <mergeCell ref="C46:D46"/>
    <mergeCell ref="E46:F46"/>
    <mergeCell ref="E47:F47"/>
    <mergeCell ref="C47:D47"/>
    <mergeCell ref="C48:D48"/>
    <mergeCell ref="E48:F48"/>
    <mergeCell ref="E49:F49"/>
    <mergeCell ref="C49:D49"/>
    <mergeCell ref="E50:F50"/>
    <mergeCell ref="C50:D50"/>
    <mergeCell ref="C51:D51"/>
    <mergeCell ref="E51:F51"/>
    <mergeCell ref="C52:D52"/>
    <mergeCell ref="E52:F52"/>
  </mergeCells>
  <conditionalFormatting sqref="E5">
    <cfRule priority="1" dxfId="0" type="expression">
      <formula>E5=""</formula>
    </cfRule>
  </conditionalFormatting>
  <conditionalFormatting sqref="D5">
    <cfRule priority="45" dxfId="0" type="expression">
      <formula>D5=""</formula>
    </cfRule>
  </conditionalFormatting>
  <conditionalFormatting sqref="B5">
    <cfRule priority="66" dxfId="0" type="expression">
      <formula>B5=""</formula>
    </cfRule>
  </conditionalFormatting>
  <conditionalFormatting sqref="C5">
    <cfRule priority="85" dxfId="0" type="expression">
      <formula>C5=""</formula>
    </cfRule>
  </conditionalFormatting>
  <conditionalFormatting sqref="D7:I8">
    <cfRule priority="13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56" orientation="portrait" scale="75"/>
  <headerFooter>
    <oddHeader>&amp;C&amp;F</oddHead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70" zoomScaleNormal="70" workbookViewId="0">
      <selection activeCell="I27" sqref="I27"/>
    </sheetView>
  </sheetViews>
  <sheetFormatPr baseColWidth="10" defaultRowHeight="15"/>
  <cols>
    <col min="1" max="1" width="4" customWidth="1"/>
    <col min="2" max="2" width="14.71" customWidth="1"/>
    <col min="3" max="6" width="14.71" style="44" customWidth="1"/>
    <col min="7" max="7" width="5.29" style="44" customWidth="1"/>
    <col min="8" max="8" width="17.29" style="44" customWidth="1"/>
    <col min="9" max="9" width="18.86" style="44" customWidth="1"/>
    <col min="10" max="10" width="11.86" customWidth="1"/>
    <col min="11" max="11" width="11.43" customWidth="1"/>
    <col min="15" max="15" width="16.29" bestFit="1" customWidth="1"/>
  </cols>
  <sheetData>
    <row r="2" ht="21">
      <c r="B2" s="45" t="str">
        <f>"DETALLE DEL SERVICIO ("&amp;B5&amp;" - "&amp;C5&amp;")"</f>
        <v>DETALLE DEL SERVICIO (Q03 - Ida)</v>
      </c>
      <c r="C2" s="45"/>
      <c r="D2" s="45"/>
      <c r="E2" s="45"/>
      <c r="F2" s="45"/>
      <c r="G2" s="45"/>
      <c r="H2" s="45"/>
      <c r="I2" s="45"/>
    </row>
    <row r="3" ht="9" customHeight="1">
      <c r="B3" s="44"/>
    </row>
    <row r="4">
      <c r="B4" s="46" t="s">
        <v>38</v>
      </c>
      <c r="C4" s="46" t="s">
        <v>39</v>
      </c>
      <c r="D4" s="46" t="s">
        <v>41</v>
      </c>
      <c r="E4" s="46" t="s">
        <v>42</v>
      </c>
      <c r="H4"/>
      <c r="I4"/>
    </row>
    <row r="5">
      <c r="B5" s="47" t="s">
        <v>55</v>
      </c>
      <c r="C5" s="47" t="s">
        <v>45</v>
      </c>
      <c r="D5" s="47" t="s">
        <v>56</v>
      </c>
      <c r="E5" s="47" t="s">
        <v>46</v>
      </c>
      <c r="H5"/>
      <c r="I5"/>
    </row>
    <row r="6" ht="7.5" customHeight="1">
      <c r="B6" s="48"/>
    </row>
    <row r="7">
      <c r="B7" s="49" t="s">
        <v>58</v>
      </c>
      <c r="C7" s="49"/>
      <c r="D7" s="50" t="str">
        <f>+CONCATENATE(C12," - ",E12)</f>
        <v>RUTA F 30 E - PUCHUNCAVÍ</v>
      </c>
      <c r="E7" s="50"/>
      <c r="F7" s="50"/>
      <c r="G7" s="50"/>
      <c r="H7" s="50"/>
      <c r="I7" s="50"/>
    </row>
    <row r="8">
      <c r="B8" s="49" t="s">
        <v>59</v>
      </c>
      <c r="C8" s="49"/>
      <c r="D8" s="50" t="str">
        <f>+CONCATENATE(C41," - ",E41)</f>
        <v>GALVARINO - VALPARAÍSO</v>
      </c>
      <c r="E8" s="50"/>
      <c r="F8" s="50"/>
      <c r="G8" s="50"/>
      <c r="H8" s="50"/>
      <c r="I8" s="50"/>
    </row>
    <row r="9" ht="15" customHeight="1"/>
    <row r="10">
      <c r="B10" s="51" t="s">
        <v>60</v>
      </c>
      <c r="C10" s="51"/>
      <c r="D10" s="51"/>
      <c r="E10" s="51"/>
      <c r="F10" s="51"/>
      <c r="G10"/>
      <c r="H10" s="52" t="s">
        <v>61</v>
      </c>
      <c r="I10" s="52"/>
    </row>
    <row r="11">
      <c r="B11" s="51" t="s">
        <v>62</v>
      </c>
      <c r="C11" s="51" t="s">
        <v>63</v>
      </c>
      <c r="D11" s="51"/>
      <c r="E11" s="51" t="s">
        <v>64</v>
      </c>
      <c r="F11" s="51"/>
      <c r="G11"/>
      <c r="H11" s="52"/>
      <c r="I11" s="52"/>
    </row>
    <row r="12">
      <c r="B12" s="53">
        <v>1</v>
      </c>
      <c r="C12" s="53" t="s">
        <v>86</v>
      </c>
      <c r="D12" s="53"/>
      <c r="E12" s="53" t="s">
        <v>103</v>
      </c>
      <c r="F12" s="53"/>
      <c r="G12" s="56"/>
      <c r="H12" s="53"/>
      <c r="I12" s="53"/>
    </row>
    <row r="13">
      <c r="B13" s="53">
        <v>2</v>
      </c>
      <c r="C13" s="53" t="s">
        <v>144</v>
      </c>
      <c r="D13" s="53"/>
      <c r="E13" s="53" t="s">
        <v>103</v>
      </c>
      <c r="F13" s="53"/>
      <c r="G13" s="56"/>
      <c r="H13" s="53"/>
      <c r="I13" s="53"/>
    </row>
    <row r="14">
      <c r="B14" s="53">
        <v>3</v>
      </c>
      <c r="C14" s="53" t="s">
        <v>145</v>
      </c>
      <c r="D14" s="53"/>
      <c r="E14" s="53" t="s">
        <v>103</v>
      </c>
      <c r="F14" s="53"/>
      <c r="G14" s="56"/>
      <c r="H14" s="53"/>
      <c r="I14" s="53"/>
    </row>
    <row r="15">
      <c r="B15" s="53">
        <v>4</v>
      </c>
      <c r="C15" s="53" t="s">
        <v>146</v>
      </c>
      <c r="D15" s="53"/>
      <c r="E15" s="53" t="s">
        <v>103</v>
      </c>
      <c r="F15" s="53"/>
      <c r="G15" s="56"/>
      <c r="H15" s="53"/>
      <c r="I15" s="53"/>
    </row>
    <row r="16">
      <c r="B16" s="53">
        <v>5</v>
      </c>
      <c r="C16" s="53" t="s">
        <v>147</v>
      </c>
      <c r="D16" s="53"/>
      <c r="E16" s="53" t="s">
        <v>103</v>
      </c>
      <c r="F16" s="53"/>
      <c r="G16" s="56"/>
    </row>
    <row r="17">
      <c r="B17" s="53">
        <v>6</v>
      </c>
      <c r="C17" s="53" t="s">
        <v>148</v>
      </c>
      <c r="D17" s="53"/>
      <c r="E17" s="53" t="s">
        <v>103</v>
      </c>
      <c r="F17" s="53"/>
      <c r="G17" s="56"/>
    </row>
    <row r="18">
      <c r="B18" s="53">
        <v>7</v>
      </c>
      <c r="C18" s="53" t="s">
        <v>149</v>
      </c>
      <c r="D18" s="53"/>
      <c r="E18" s="53" t="s">
        <v>103</v>
      </c>
      <c r="F18" s="53"/>
      <c r="G18" s="56"/>
    </row>
    <row r="19">
      <c r="B19" s="53">
        <v>8</v>
      </c>
      <c r="C19" s="53" t="s">
        <v>150</v>
      </c>
      <c r="D19" s="53"/>
      <c r="E19" s="53" t="s">
        <v>103</v>
      </c>
      <c r="F19" s="53"/>
      <c r="G19" s="56"/>
    </row>
    <row r="20">
      <c r="B20" s="53">
        <v>9</v>
      </c>
      <c r="C20" s="53" t="s">
        <v>151</v>
      </c>
      <c r="D20" s="53"/>
      <c r="E20" s="53" t="s">
        <v>103</v>
      </c>
      <c r="F20" s="53"/>
      <c r="G20" s="56"/>
    </row>
    <row r="21">
      <c r="B21" s="53">
        <v>10</v>
      </c>
      <c r="C21" s="53" t="s">
        <v>86</v>
      </c>
      <c r="D21" s="53"/>
      <c r="E21" s="53" t="s">
        <v>103</v>
      </c>
      <c r="F21" s="53"/>
      <c r="G21" s="56"/>
      <c r="I21"/>
      <c r="O21" s="62"/>
    </row>
    <row r="22">
      <c r="B22" s="53">
        <v>11</v>
      </c>
      <c r="C22" s="53" t="s">
        <v>86</v>
      </c>
      <c r="D22" s="53"/>
      <c r="E22" s="53" t="s">
        <v>87</v>
      </c>
      <c r="F22" s="53"/>
      <c r="G22" s="56"/>
      <c r="O22" s="63"/>
    </row>
    <row r="23">
      <c r="B23" s="53">
        <v>12</v>
      </c>
      <c r="C23" s="53" t="s">
        <v>130</v>
      </c>
      <c r="D23" s="53"/>
      <c r="E23" s="53" t="s">
        <v>85</v>
      </c>
      <c r="F23" s="53"/>
      <c r="G23" s="56"/>
      <c r="O23" s="63"/>
    </row>
    <row r="24">
      <c r="B24" s="53">
        <v>13</v>
      </c>
      <c r="C24" s="54" t="s">
        <v>118</v>
      </c>
      <c r="D24" s="55"/>
      <c r="E24" s="53" t="s">
        <v>85</v>
      </c>
      <c r="F24" s="53"/>
      <c r="G24" s="56"/>
      <c r="O24" s="63"/>
    </row>
    <row r="25">
      <c r="B25" s="53">
        <v>14</v>
      </c>
      <c r="C25" s="54" t="s">
        <v>119</v>
      </c>
      <c r="D25" s="55"/>
      <c r="E25" s="53" t="s">
        <v>85</v>
      </c>
      <c r="F25" s="53"/>
      <c r="G25" s="56"/>
      <c r="O25" s="63"/>
    </row>
    <row r="26">
      <c r="B26" s="53">
        <v>15</v>
      </c>
      <c r="C26" s="54" t="s">
        <v>120</v>
      </c>
      <c r="D26" s="55"/>
      <c r="E26" s="53" t="s">
        <v>85</v>
      </c>
      <c r="F26" s="53"/>
      <c r="G26" s="56"/>
      <c r="O26" s="63"/>
    </row>
    <row r="27">
      <c r="B27" s="53">
        <v>16</v>
      </c>
      <c r="C27" s="53" t="s">
        <v>130</v>
      </c>
      <c r="D27" s="53"/>
      <c r="E27" s="53" t="s">
        <v>75</v>
      </c>
      <c r="F27" s="53"/>
      <c r="G27" s="56"/>
      <c r="H27"/>
      <c r="I27"/>
    </row>
    <row r="28">
      <c r="B28" s="53">
        <v>17</v>
      </c>
      <c r="C28" s="53" t="s">
        <v>83</v>
      </c>
      <c r="D28" s="53"/>
      <c r="E28" s="53" t="s">
        <v>75</v>
      </c>
      <c r="F28" s="53"/>
      <c r="G28" s="56"/>
      <c r="H28"/>
      <c r="I28"/>
    </row>
    <row r="29">
      <c r="B29" s="53">
        <v>18</v>
      </c>
      <c r="C29" s="53" t="s">
        <v>130</v>
      </c>
      <c r="D29" s="53"/>
      <c r="E29" s="53" t="s">
        <v>75</v>
      </c>
      <c r="F29" s="53"/>
      <c r="G29" s="56"/>
      <c r="H29"/>
      <c r="I29"/>
    </row>
    <row r="30">
      <c r="B30" s="53">
        <v>19</v>
      </c>
      <c r="C30" s="53" t="s">
        <v>121</v>
      </c>
      <c r="D30" s="53"/>
      <c r="E30" s="53" t="s">
        <v>75</v>
      </c>
      <c r="F30" s="53"/>
      <c r="G30" s="56"/>
      <c r="H30"/>
      <c r="I30"/>
    </row>
    <row r="31">
      <c r="B31" s="53">
        <v>20</v>
      </c>
      <c r="C31" s="53" t="s">
        <v>80</v>
      </c>
      <c r="D31" s="53"/>
      <c r="E31" s="53" t="s">
        <v>75</v>
      </c>
      <c r="F31" s="53"/>
      <c r="G31" s="56"/>
      <c r="H31"/>
      <c r="I31"/>
    </row>
    <row r="32">
      <c r="B32" s="53">
        <v>21</v>
      </c>
      <c r="C32" s="53" t="s">
        <v>122</v>
      </c>
      <c r="D32" s="53"/>
      <c r="E32" s="53" t="s">
        <v>75</v>
      </c>
      <c r="F32" s="53"/>
      <c r="G32" s="56"/>
      <c r="H32"/>
      <c r="I32"/>
    </row>
    <row r="33">
      <c r="B33" s="53">
        <v>22</v>
      </c>
      <c r="C33" s="53" t="s">
        <v>123</v>
      </c>
      <c r="D33" s="53"/>
      <c r="E33" s="53" t="s">
        <v>75</v>
      </c>
      <c r="F33" s="53"/>
      <c r="G33" s="56"/>
      <c r="H33"/>
      <c r="I33"/>
    </row>
    <row r="34">
      <c r="B34" s="53">
        <v>23</v>
      </c>
      <c r="C34" s="53" t="s">
        <v>74</v>
      </c>
      <c r="D34" s="53"/>
      <c r="E34" s="53" t="s">
        <v>75</v>
      </c>
      <c r="F34" s="53"/>
      <c r="G34" s="56"/>
      <c r="H34"/>
      <c r="I34"/>
    </row>
    <row r="35">
      <c r="B35" s="53">
        <v>24</v>
      </c>
      <c r="C35" s="53" t="s">
        <v>72</v>
      </c>
      <c r="D35" s="53"/>
      <c r="E35" s="53" t="s">
        <v>66</v>
      </c>
      <c r="F35" s="53"/>
      <c r="G35" s="56"/>
      <c r="H35"/>
      <c r="I35"/>
    </row>
    <row r="36">
      <c r="B36" s="53">
        <v>25</v>
      </c>
      <c r="C36" s="53" t="s">
        <v>71</v>
      </c>
      <c r="D36" s="53"/>
      <c r="E36" s="53" t="s">
        <v>66</v>
      </c>
      <c r="F36" s="53"/>
      <c r="G36" s="56"/>
      <c r="H36"/>
      <c r="I36"/>
    </row>
    <row r="37">
      <c r="B37" s="53">
        <v>26</v>
      </c>
      <c r="C37" s="53" t="s">
        <v>70</v>
      </c>
      <c r="D37" s="53"/>
      <c r="E37" s="53" t="s">
        <v>66</v>
      </c>
      <c r="F37" s="53"/>
      <c r="G37" s="56"/>
      <c r="H37"/>
      <c r="I37"/>
    </row>
    <row r="38">
      <c r="B38" s="53">
        <v>27</v>
      </c>
      <c r="C38" s="53" t="s">
        <v>69</v>
      </c>
      <c r="D38" s="53"/>
      <c r="E38" s="53" t="s">
        <v>66</v>
      </c>
      <c r="F38" s="53"/>
      <c r="G38" s="56"/>
      <c r="H38"/>
      <c r="I38"/>
    </row>
    <row r="39">
      <c r="B39" s="53">
        <v>28</v>
      </c>
      <c r="C39" s="53" t="s">
        <v>68</v>
      </c>
      <c r="D39" s="53"/>
      <c r="E39" s="53" t="s">
        <v>66</v>
      </c>
      <c r="F39" s="53"/>
      <c r="G39" s="56"/>
      <c r="H39"/>
      <c r="I39"/>
    </row>
    <row r="40">
      <c r="B40" s="53">
        <v>29</v>
      </c>
      <c r="C40" s="53" t="s">
        <v>67</v>
      </c>
      <c r="D40" s="53"/>
      <c r="E40" s="53" t="s">
        <v>66</v>
      </c>
      <c r="F40" s="53"/>
      <c r="G40" s="56"/>
      <c r="H40"/>
      <c r="I40"/>
    </row>
    <row r="41">
      <c r="B41" s="53">
        <v>30</v>
      </c>
      <c r="C41" s="53" t="s">
        <v>65</v>
      </c>
      <c r="D41" s="53"/>
      <c r="E41" s="53" t="s">
        <v>66</v>
      </c>
      <c r="F41" s="53"/>
      <c r="G41" s="56"/>
      <c r="H41"/>
      <c r="I41"/>
    </row>
    <row r="42">
      <c r="B42" s="59"/>
      <c r="C42" s="59"/>
      <c r="D42" s="59"/>
      <c r="E42" s="59"/>
      <c r="F42" s="59"/>
      <c r="G42"/>
      <c r="H42"/>
      <c r="I42"/>
    </row>
    <row r="43">
      <c r="B43" s="59"/>
      <c r="C43" s="59"/>
      <c r="D43" s="59"/>
      <c r="E43" s="59"/>
      <c r="F43" s="59"/>
      <c r="G43"/>
      <c r="H43"/>
      <c r="I43"/>
    </row>
    <row r="44">
      <c r="B44" s="59"/>
      <c r="C44" s="60"/>
      <c r="D44" s="60"/>
      <c r="E44" s="60"/>
      <c r="F44" s="60"/>
    </row>
    <row r="45">
      <c r="B45" s="59"/>
      <c r="C45" s="60"/>
      <c r="D45" s="60"/>
      <c r="E45" s="60"/>
      <c r="F45" s="60"/>
    </row>
    <row r="46">
      <c r="B46" s="59"/>
      <c r="C46" s="60"/>
      <c r="D46" s="60"/>
      <c r="E46" s="60"/>
      <c r="F46" s="60"/>
    </row>
    <row r="47">
      <c r="B47" s="59"/>
      <c r="C47" s="60"/>
      <c r="D47" s="60"/>
      <c r="E47" s="60"/>
      <c r="F47" s="60"/>
    </row>
    <row r="48">
      <c r="B48" s="59"/>
      <c r="C48" s="60"/>
      <c r="D48" s="60"/>
      <c r="E48" s="60"/>
      <c r="F48" s="60"/>
    </row>
    <row r="49">
      <c r="B49" s="59"/>
      <c r="C49" s="60"/>
      <c r="D49" s="60"/>
      <c r="E49" s="60"/>
      <c r="F49" s="60"/>
    </row>
    <row r="50">
      <c r="B50" s="59"/>
      <c r="C50" s="60"/>
      <c r="D50" s="60"/>
      <c r="E50" s="60"/>
      <c r="F50" s="60"/>
    </row>
    <row r="51">
      <c r="B51" s="59"/>
      <c r="C51" s="60"/>
      <c r="D51" s="60"/>
      <c r="E51" s="60"/>
      <c r="F51" s="60"/>
    </row>
    <row r="52">
      <c r="B52" s="59"/>
      <c r="C52" s="60"/>
      <c r="D52" s="60"/>
      <c r="E52" s="60"/>
      <c r="F52" s="60"/>
    </row>
    <row r="53">
      <c r="B53" s="59"/>
      <c r="C53" s="60"/>
      <c r="D53" s="60"/>
      <c r="E53" s="60"/>
      <c r="F53" s="60"/>
    </row>
    <row r="54">
      <c r="B54" s="59"/>
      <c r="C54" s="60"/>
      <c r="D54" s="60"/>
      <c r="E54" s="60"/>
      <c r="F54" s="60"/>
    </row>
    <row r="55">
      <c r="B55" s="59"/>
      <c r="C55" s="60"/>
      <c r="D55" s="60"/>
      <c r="E55" s="60"/>
      <c r="F55" s="60"/>
    </row>
    <row r="56">
      <c r="B56" s="59"/>
      <c r="C56" s="60"/>
      <c r="D56" s="60"/>
      <c r="E56" s="60"/>
      <c r="F56" s="60"/>
    </row>
    <row r="57">
      <c r="B57" s="59"/>
      <c r="C57" s="60"/>
      <c r="D57" s="60"/>
      <c r="E57" s="60"/>
      <c r="F57" s="60"/>
    </row>
    <row r="58">
      <c r="B58" s="59"/>
      <c r="C58" s="60"/>
      <c r="D58" s="60"/>
      <c r="E58" s="60"/>
      <c r="F58" s="60"/>
    </row>
    <row r="59">
      <c r="B59" s="59"/>
      <c r="C59" s="60"/>
      <c r="D59" s="60"/>
      <c r="E59" s="60"/>
      <c r="F59" s="60"/>
    </row>
    <row r="60">
      <c r="B60" s="59"/>
      <c r="C60" s="60"/>
      <c r="D60" s="60"/>
      <c r="E60" s="60"/>
      <c r="F60" s="60"/>
    </row>
    <row r="61">
      <c r="B61" s="59"/>
      <c r="C61" s="60"/>
      <c r="D61" s="60"/>
      <c r="E61" s="60"/>
      <c r="F61" s="60"/>
    </row>
    <row r="62">
      <c r="B62" s="59"/>
      <c r="C62" s="60"/>
      <c r="D62" s="60"/>
      <c r="E62" s="60"/>
      <c r="F62" s="60"/>
    </row>
    <row r="63">
      <c r="B63" s="59"/>
      <c r="C63" s="60"/>
      <c r="D63" s="60"/>
      <c r="E63" s="60"/>
      <c r="F63" s="60"/>
    </row>
    <row r="64">
      <c r="B64" s="59"/>
      <c r="C64" s="60"/>
      <c r="D64" s="60"/>
      <c r="E64" s="60"/>
      <c r="F64" s="60"/>
    </row>
    <row r="65">
      <c r="B65" s="59"/>
      <c r="C65" s="60"/>
      <c r="D65" s="60"/>
      <c r="E65" s="60"/>
      <c r="F65" s="60"/>
    </row>
    <row r="66">
      <c r="B66" s="59"/>
      <c r="C66" s="60"/>
      <c r="D66" s="60"/>
      <c r="E66" s="60"/>
      <c r="F66" s="60"/>
    </row>
    <row r="67">
      <c r="B67" s="59"/>
      <c r="C67" s="60"/>
      <c r="D67" s="60"/>
      <c r="E67" s="60"/>
      <c r="F67" s="60"/>
    </row>
  </sheetData>
  <mergeCells count="73">
    <mergeCell ref="C16:D16"/>
    <mergeCell ref="E16:F16"/>
    <mergeCell ref="E17:F17"/>
    <mergeCell ref="C17:D17"/>
    <mergeCell ref="E18:F18"/>
    <mergeCell ref="C18:D18"/>
    <mergeCell ref="E19:F19"/>
    <mergeCell ref="C19:D19"/>
    <mergeCell ref="E20:F20"/>
    <mergeCell ref="C20:D20"/>
    <mergeCell ref="E21:F21"/>
    <mergeCell ref="C21:D21"/>
    <mergeCell ref="E22:F22"/>
    <mergeCell ref="C22:D22"/>
    <mergeCell ref="C23:D23"/>
    <mergeCell ref="E23:F23"/>
    <mergeCell ref="C24:D24"/>
    <mergeCell ref="E24:F24"/>
    <mergeCell ref="E25:F25"/>
    <mergeCell ref="C25:D25"/>
    <mergeCell ref="B2:I2"/>
    <mergeCell ref="B7:C7"/>
    <mergeCell ref="D7:I7"/>
    <mergeCell ref="D8:I8"/>
    <mergeCell ref="B8:C8"/>
    <mergeCell ref="H10:I11"/>
    <mergeCell ref="B10:F10"/>
    <mergeCell ref="C11:D11"/>
    <mergeCell ref="E11:F11"/>
    <mergeCell ref="H12:I12"/>
    <mergeCell ref="E12:F12"/>
    <mergeCell ref="C12:D12"/>
    <mergeCell ref="H13:I13"/>
    <mergeCell ref="E13:F13"/>
    <mergeCell ref="C13:D13"/>
    <mergeCell ref="H14:I14"/>
    <mergeCell ref="E14:F14"/>
    <mergeCell ref="C14:D14"/>
    <mergeCell ref="E15:F15"/>
    <mergeCell ref="C15:D15"/>
    <mergeCell ref="H15:I15"/>
    <mergeCell ref="C26:D26"/>
    <mergeCell ref="E26:F26"/>
    <mergeCell ref="E27:F27"/>
    <mergeCell ref="C27:D27"/>
    <mergeCell ref="C28:D28"/>
    <mergeCell ref="E28:F28"/>
    <mergeCell ref="E29:F29"/>
    <mergeCell ref="C29:D29"/>
    <mergeCell ref="E30:F30"/>
    <mergeCell ref="C30:D30"/>
    <mergeCell ref="C31:D31"/>
    <mergeCell ref="E31:F31"/>
    <mergeCell ref="E32:F32"/>
    <mergeCell ref="C32:D32"/>
    <mergeCell ref="E33:F33"/>
    <mergeCell ref="C33:D33"/>
    <mergeCell ref="E34:F34"/>
    <mergeCell ref="C34:D34"/>
    <mergeCell ref="E35:F35"/>
    <mergeCell ref="C35:D35"/>
    <mergeCell ref="E36:F36"/>
    <mergeCell ref="C36:D36"/>
    <mergeCell ref="C37:D37"/>
    <mergeCell ref="E37:F37"/>
    <mergeCell ref="E38:F38"/>
    <mergeCell ref="C38:D38"/>
    <mergeCell ref="C39:D39"/>
    <mergeCell ref="E40:F40"/>
    <mergeCell ref="C40:D40"/>
    <mergeCell ref="C41:D41"/>
    <mergeCell ref="E41:F41"/>
    <mergeCell ref="E39:F39"/>
  </mergeCells>
  <conditionalFormatting sqref="B5">
    <cfRule priority="12" dxfId="0" type="expression">
      <formula>B5=""</formula>
    </cfRule>
  </conditionalFormatting>
  <conditionalFormatting sqref="C5">
    <cfRule priority="46" dxfId="0" type="expression">
      <formula>C5=""</formula>
    </cfRule>
  </conditionalFormatting>
  <conditionalFormatting sqref="E5">
    <cfRule priority="71" dxfId="0" type="expression">
      <formula>E5=""</formula>
    </cfRule>
  </conditionalFormatting>
  <conditionalFormatting sqref="D5">
    <cfRule priority="87" dxfId="0" type="expression">
      <formula>D5=""</formula>
    </cfRule>
  </conditionalFormatting>
  <conditionalFormatting sqref="D7:I8">
    <cfRule priority="130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56" orientation="portrait" scale="75"/>
  <headerFooter>
    <oddHeader>&amp;C&amp;F</oddHead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70" zoomScaleNormal="70" workbookViewId="0">
      <selection activeCell="I27" sqref="I27"/>
    </sheetView>
  </sheetViews>
  <sheetFormatPr baseColWidth="10" defaultRowHeight="15"/>
  <cols>
    <col min="1" max="1" width="4" customWidth="1"/>
    <col min="2" max="2" width="14.71" customWidth="1"/>
    <col min="3" max="6" width="14.71" style="44" customWidth="1"/>
    <col min="7" max="7" width="5.29" style="44" customWidth="1"/>
    <col min="8" max="8" width="17.29" style="44" customWidth="1"/>
    <col min="9" max="9" width="18.86" style="44" customWidth="1"/>
    <col min="10" max="10" width="11.86" customWidth="1"/>
    <col min="11" max="11" width="11.43" customWidth="1"/>
  </cols>
  <sheetData>
    <row r="2" ht="21">
      <c r="B2" s="45" t="str">
        <f>"DETALLE DEL SERVICIO ("&amp;B5&amp;" - "&amp;C5&amp;")"</f>
        <v>DETALLE DEL SERVICIO (Q03 - Regreso)</v>
      </c>
      <c r="C2" s="45"/>
      <c r="D2" s="45"/>
      <c r="E2" s="45"/>
      <c r="F2" s="45"/>
      <c r="G2" s="45"/>
      <c r="H2" s="45"/>
      <c r="I2" s="45"/>
    </row>
    <row r="3" ht="9" customHeight="1">
      <c r="B3" s="44"/>
    </row>
    <row r="4">
      <c r="B4" s="46" t="s">
        <v>38</v>
      </c>
      <c r="C4" s="46" t="s">
        <v>39</v>
      </c>
      <c r="D4" s="46" t="s">
        <v>41</v>
      </c>
      <c r="E4" s="46" t="s">
        <v>42</v>
      </c>
      <c r="H4"/>
      <c r="I4"/>
    </row>
    <row r="5">
      <c r="B5" s="47" t="s">
        <v>55</v>
      </c>
      <c r="C5" s="47" t="s">
        <v>49</v>
      </c>
      <c r="D5" s="47" t="s">
        <v>46</v>
      </c>
      <c r="E5" s="47" t="s">
        <v>56</v>
      </c>
      <c r="H5"/>
      <c r="I5"/>
    </row>
    <row r="6" ht="7.5" customHeight="1">
      <c r="B6" s="48"/>
    </row>
    <row r="7">
      <c r="B7" s="49" t="s">
        <v>58</v>
      </c>
      <c r="C7" s="49"/>
      <c r="D7" s="50" t="str">
        <f>+CONCATENATE(C12," - ",E12)</f>
        <v>GALVARINO - VALPARAÍSO</v>
      </c>
      <c r="E7" s="50"/>
      <c r="F7" s="50"/>
      <c r="G7" s="50"/>
      <c r="H7" s="50"/>
      <c r="I7" s="50"/>
    </row>
    <row r="8">
      <c r="B8" s="49" t="s">
        <v>59</v>
      </c>
      <c r="C8" s="49"/>
      <c r="D8" s="50" t="str">
        <f>+CONCATENATE(C45," - ",E45)</f>
        <v>RUTA F 30 E - PUCHUNCAVÍ</v>
      </c>
      <c r="E8" s="50"/>
      <c r="F8" s="50"/>
      <c r="G8" s="50"/>
      <c r="H8" s="50"/>
      <c r="I8" s="50"/>
    </row>
    <row r="9" ht="15" customHeight="1"/>
    <row r="10">
      <c r="B10" s="51" t="s">
        <v>60</v>
      </c>
      <c r="C10" s="51"/>
      <c r="D10" s="51"/>
      <c r="E10" s="51"/>
      <c r="F10" s="51"/>
      <c r="G10"/>
      <c r="H10" s="52" t="s">
        <v>61</v>
      </c>
      <c r="I10" s="52"/>
    </row>
    <row r="11">
      <c r="B11" s="51" t="s">
        <v>62</v>
      </c>
      <c r="C11" s="51" t="s">
        <v>63</v>
      </c>
      <c r="D11" s="51"/>
      <c r="E11" s="51" t="s">
        <v>64</v>
      </c>
      <c r="F11" s="51"/>
      <c r="G11"/>
      <c r="H11" s="52"/>
      <c r="I11" s="52"/>
    </row>
    <row r="12">
      <c r="B12" s="53">
        <v>1</v>
      </c>
      <c r="C12" s="53" t="s">
        <v>65</v>
      </c>
      <c r="D12" s="53"/>
      <c r="E12" s="53" t="s">
        <v>66</v>
      </c>
      <c r="F12" s="53"/>
      <c r="G12" s="56"/>
      <c r="H12" s="53"/>
      <c r="I12" s="53"/>
    </row>
    <row r="13">
      <c r="B13" s="53">
        <v>2</v>
      </c>
      <c r="C13" s="53" t="s">
        <v>67</v>
      </c>
      <c r="D13" s="53"/>
      <c r="E13" s="53" t="s">
        <v>66</v>
      </c>
      <c r="F13" s="53"/>
      <c r="G13" s="56"/>
      <c r="H13" s="53"/>
      <c r="I13" s="53"/>
    </row>
    <row r="14">
      <c r="B14" s="53">
        <v>3</v>
      </c>
      <c r="C14" s="53" t="s">
        <v>68</v>
      </c>
      <c r="D14" s="53"/>
      <c r="E14" s="53" t="s">
        <v>66</v>
      </c>
      <c r="F14" s="53"/>
      <c r="G14" s="56"/>
      <c r="H14" s="53"/>
      <c r="I14" s="53"/>
    </row>
    <row r="15">
      <c r="B15" s="53">
        <v>4</v>
      </c>
      <c r="C15" s="53" t="s">
        <v>69</v>
      </c>
      <c r="D15" s="53"/>
      <c r="E15" s="53" t="s">
        <v>66</v>
      </c>
      <c r="F15" s="53"/>
      <c r="G15" s="56"/>
      <c r="H15" s="53"/>
      <c r="I15" s="53"/>
    </row>
    <row r="16">
      <c r="B16" s="53">
        <v>5</v>
      </c>
      <c r="C16" s="53" t="s">
        <v>70</v>
      </c>
      <c r="D16" s="53"/>
      <c r="E16" s="53" t="s">
        <v>66</v>
      </c>
      <c r="F16" s="53"/>
      <c r="G16" s="56"/>
      <c r="H16"/>
      <c r="I16"/>
    </row>
    <row r="17">
      <c r="B17" s="53">
        <v>6</v>
      </c>
      <c r="C17" s="53" t="s">
        <v>71</v>
      </c>
      <c r="D17" s="53"/>
      <c r="E17" s="53" t="s">
        <v>66</v>
      </c>
      <c r="F17" s="53"/>
      <c r="G17" s="56"/>
      <c r="H17"/>
      <c r="I17"/>
    </row>
    <row r="18">
      <c r="B18" s="53">
        <v>7</v>
      </c>
      <c r="C18" s="53" t="s">
        <v>72</v>
      </c>
      <c r="D18" s="53"/>
      <c r="E18" s="53" t="s">
        <v>66</v>
      </c>
      <c r="F18" s="53"/>
      <c r="G18" s="56"/>
      <c r="H18"/>
      <c r="I18"/>
    </row>
    <row r="19">
      <c r="B19" s="53">
        <v>8</v>
      </c>
      <c r="C19" s="53" t="s">
        <v>73</v>
      </c>
      <c r="D19" s="53"/>
      <c r="E19" s="53" t="s">
        <v>66</v>
      </c>
      <c r="F19" s="53"/>
      <c r="G19" s="56"/>
      <c r="H19"/>
      <c r="I19"/>
    </row>
    <row r="20">
      <c r="B20" s="53">
        <v>9</v>
      </c>
      <c r="C20" s="53" t="s">
        <v>74</v>
      </c>
      <c r="D20" s="53"/>
      <c r="E20" s="53" t="s">
        <v>75</v>
      </c>
      <c r="F20" s="53"/>
      <c r="G20" s="56"/>
      <c r="H20"/>
      <c r="I20"/>
    </row>
    <row r="21">
      <c r="B21" s="53">
        <v>10</v>
      </c>
      <c r="C21" s="53" t="s">
        <v>76</v>
      </c>
      <c r="D21" s="53"/>
      <c r="E21" s="53" t="s">
        <v>75</v>
      </c>
      <c r="F21" s="53"/>
      <c r="G21" s="56"/>
      <c r="I21"/>
    </row>
    <row r="22">
      <c r="B22" s="53">
        <v>11</v>
      </c>
      <c r="C22" s="53" t="s">
        <v>77</v>
      </c>
      <c r="D22" s="53"/>
      <c r="E22" s="53" t="s">
        <v>75</v>
      </c>
      <c r="F22" s="53"/>
      <c r="G22" s="56"/>
    </row>
    <row r="23">
      <c r="B23" s="53">
        <v>12</v>
      </c>
      <c r="C23" s="53" t="s">
        <v>78</v>
      </c>
      <c r="D23" s="53"/>
      <c r="E23" s="53" t="s">
        <v>75</v>
      </c>
      <c r="F23" s="53"/>
      <c r="G23" s="56"/>
      <c r="H23"/>
      <c r="I23"/>
    </row>
    <row r="24">
      <c r="B24" s="53">
        <v>13</v>
      </c>
      <c r="C24" s="53" t="s">
        <v>79</v>
      </c>
      <c r="D24" s="53"/>
      <c r="E24" s="53" t="s">
        <v>75</v>
      </c>
      <c r="F24" s="53"/>
      <c r="G24" s="56"/>
      <c r="H24"/>
      <c r="I24"/>
    </row>
    <row r="25">
      <c r="B25" s="53">
        <v>14</v>
      </c>
      <c r="C25" s="53" t="s">
        <v>76</v>
      </c>
      <c r="D25" s="53"/>
      <c r="E25" s="53" t="s">
        <v>75</v>
      </c>
      <c r="F25" s="53"/>
      <c r="G25" s="56"/>
      <c r="H25"/>
      <c r="I25"/>
    </row>
    <row r="26">
      <c r="B26" s="53">
        <v>15</v>
      </c>
      <c r="C26" s="53" t="s">
        <v>80</v>
      </c>
      <c r="D26" s="53"/>
      <c r="E26" s="53" t="s">
        <v>75</v>
      </c>
      <c r="F26" s="53"/>
      <c r="G26" s="56"/>
      <c r="H26"/>
      <c r="I26"/>
    </row>
    <row r="27">
      <c r="B27" s="53">
        <v>16</v>
      </c>
      <c r="C27" s="53" t="s">
        <v>81</v>
      </c>
      <c r="D27" s="53"/>
      <c r="E27" s="53" t="s">
        <v>75</v>
      </c>
      <c r="F27" s="53"/>
      <c r="G27" s="56"/>
      <c r="H27"/>
      <c r="I27"/>
    </row>
    <row r="28">
      <c r="B28" s="53">
        <v>17</v>
      </c>
      <c r="C28" s="53" t="s">
        <v>82</v>
      </c>
      <c r="D28" s="53"/>
      <c r="E28" s="53" t="s">
        <v>75</v>
      </c>
      <c r="F28" s="53"/>
      <c r="G28" s="56"/>
      <c r="H28"/>
      <c r="I28"/>
    </row>
    <row r="29">
      <c r="B29" s="53">
        <v>18</v>
      </c>
      <c r="C29" s="53" t="s">
        <v>83</v>
      </c>
      <c r="D29" s="53"/>
      <c r="E29" s="53" t="s">
        <v>75</v>
      </c>
      <c r="F29" s="53"/>
      <c r="G29" s="56"/>
      <c r="H29"/>
      <c r="I29"/>
    </row>
    <row r="30">
      <c r="B30" s="53">
        <v>19</v>
      </c>
      <c r="C30" s="53" t="s">
        <v>130</v>
      </c>
      <c r="D30" s="53"/>
      <c r="E30" s="53" t="s">
        <v>75</v>
      </c>
      <c r="F30" s="53"/>
      <c r="G30" s="56"/>
    </row>
    <row r="31">
      <c r="B31" s="53">
        <v>20</v>
      </c>
      <c r="C31" s="53" t="s">
        <v>130</v>
      </c>
      <c r="D31" s="53"/>
      <c r="E31" s="53" t="s">
        <v>85</v>
      </c>
      <c r="F31" s="53"/>
      <c r="G31" s="56"/>
    </row>
    <row r="32">
      <c r="B32" s="53">
        <v>21</v>
      </c>
      <c r="C32" s="53" t="s">
        <v>86</v>
      </c>
      <c r="D32" s="53"/>
      <c r="E32" s="53" t="s">
        <v>85</v>
      </c>
      <c r="F32" s="53"/>
    </row>
    <row r="33">
      <c r="B33" s="53">
        <v>22</v>
      </c>
      <c r="C33" s="53" t="s">
        <v>86</v>
      </c>
      <c r="D33" s="53"/>
      <c r="E33" s="53" t="s">
        <v>87</v>
      </c>
      <c r="F33" s="53"/>
    </row>
    <row r="34">
      <c r="B34" s="53">
        <v>23</v>
      </c>
      <c r="C34" s="53" t="s">
        <v>86</v>
      </c>
      <c r="D34" s="53"/>
      <c r="E34" s="53" t="s">
        <v>103</v>
      </c>
      <c r="F34" s="53"/>
      <c r="G34"/>
      <c r="H34"/>
      <c r="I34"/>
    </row>
    <row r="35">
      <c r="B35" s="53">
        <v>24</v>
      </c>
      <c r="C35" s="53" t="s">
        <v>152</v>
      </c>
      <c r="D35" s="53"/>
      <c r="E35" s="53" t="s">
        <v>103</v>
      </c>
      <c r="F35" s="53"/>
      <c r="G35"/>
      <c r="H35"/>
      <c r="I35"/>
    </row>
    <row r="36">
      <c r="B36" s="53">
        <v>25</v>
      </c>
      <c r="C36" s="53" t="s">
        <v>124</v>
      </c>
      <c r="D36" s="53"/>
      <c r="E36" s="53" t="s">
        <v>103</v>
      </c>
      <c r="F36" s="53"/>
      <c r="G36"/>
      <c r="H36"/>
      <c r="I36"/>
    </row>
    <row r="37">
      <c r="B37" s="53">
        <v>26</v>
      </c>
      <c r="C37" s="53" t="s">
        <v>153</v>
      </c>
      <c r="D37" s="53"/>
      <c r="E37" s="53" t="s">
        <v>103</v>
      </c>
      <c r="F37" s="53"/>
      <c r="G37"/>
      <c r="H37"/>
      <c r="I37"/>
    </row>
    <row r="38">
      <c r="B38" s="53">
        <v>27</v>
      </c>
      <c r="C38" s="53" t="s">
        <v>146</v>
      </c>
      <c r="D38" s="53"/>
      <c r="E38" s="53" t="s">
        <v>103</v>
      </c>
      <c r="F38" s="53"/>
      <c r="G38"/>
      <c r="H38"/>
      <c r="I38"/>
    </row>
    <row r="39">
      <c r="B39" s="53">
        <v>28</v>
      </c>
      <c r="C39" s="53" t="s">
        <v>154</v>
      </c>
      <c r="D39" s="53"/>
      <c r="E39" s="53" t="s">
        <v>103</v>
      </c>
      <c r="F39" s="53"/>
      <c r="G39"/>
      <c r="H39"/>
      <c r="I39"/>
    </row>
    <row r="40">
      <c r="B40" s="53">
        <v>29</v>
      </c>
      <c r="C40" s="53" t="s">
        <v>148</v>
      </c>
      <c r="D40" s="53"/>
      <c r="E40" s="53" t="s">
        <v>103</v>
      </c>
      <c r="F40" s="53"/>
      <c r="G40"/>
      <c r="H40"/>
      <c r="I40"/>
    </row>
    <row r="41">
      <c r="B41" s="53">
        <v>30</v>
      </c>
      <c r="C41" s="53" t="s">
        <v>149</v>
      </c>
      <c r="D41" s="53"/>
      <c r="E41" s="53" t="s">
        <v>103</v>
      </c>
      <c r="F41" s="53"/>
      <c r="G41"/>
      <c r="H41"/>
      <c r="I41"/>
    </row>
    <row r="42">
      <c r="B42" s="53">
        <v>31</v>
      </c>
      <c r="C42" s="53" t="s">
        <v>150</v>
      </c>
      <c r="D42" s="53"/>
      <c r="E42" s="53" t="s">
        <v>103</v>
      </c>
      <c r="F42" s="53"/>
      <c r="G42"/>
      <c r="H42"/>
      <c r="I42"/>
    </row>
    <row r="43">
      <c r="B43" s="53">
        <v>32</v>
      </c>
      <c r="C43" s="53" t="s">
        <v>155</v>
      </c>
      <c r="D43" s="53"/>
      <c r="E43" s="53" t="s">
        <v>103</v>
      </c>
      <c r="F43" s="53"/>
      <c r="G43"/>
      <c r="H43"/>
      <c r="I43"/>
    </row>
    <row r="44">
      <c r="B44" s="53">
        <v>33</v>
      </c>
      <c r="C44" s="53" t="s">
        <v>151</v>
      </c>
      <c r="D44" s="53"/>
      <c r="E44" s="53" t="s">
        <v>103</v>
      </c>
      <c r="F44" s="53"/>
      <c r="G44"/>
      <c r="H44"/>
      <c r="I44"/>
    </row>
    <row r="45">
      <c r="B45" s="53">
        <v>34</v>
      </c>
      <c r="C45" s="53" t="s">
        <v>86</v>
      </c>
      <c r="D45" s="53"/>
      <c r="E45" s="53" t="s">
        <v>103</v>
      </c>
      <c r="F45" s="53"/>
      <c r="G45"/>
      <c r="H45"/>
      <c r="I45"/>
    </row>
    <row r="46">
      <c r="B46" s="59"/>
      <c r="C46" s="60"/>
      <c r="D46" s="60"/>
      <c r="E46" s="60"/>
      <c r="F46" s="60"/>
    </row>
    <row r="47">
      <c r="B47" s="59"/>
      <c r="C47" s="60"/>
      <c r="D47" s="60"/>
      <c r="E47" s="60"/>
      <c r="F47" s="60"/>
    </row>
    <row r="48">
      <c r="B48" s="59"/>
      <c r="C48" s="60"/>
      <c r="D48" s="60"/>
      <c r="E48" s="60"/>
      <c r="F48" s="60"/>
    </row>
    <row r="49">
      <c r="B49" s="59"/>
      <c r="C49" s="60"/>
      <c r="D49" s="60"/>
      <c r="E49" s="60"/>
      <c r="F49" s="60"/>
    </row>
    <row r="50">
      <c r="B50" s="59"/>
      <c r="C50" s="60"/>
      <c r="D50" s="60"/>
      <c r="E50" s="60"/>
      <c r="F50" s="60"/>
    </row>
    <row r="51">
      <c r="B51" s="59"/>
      <c r="C51" s="60"/>
      <c r="D51" s="60"/>
      <c r="E51" s="60"/>
      <c r="F51" s="60"/>
    </row>
    <row r="52">
      <c r="B52" s="59"/>
      <c r="C52" s="60"/>
      <c r="D52" s="60"/>
      <c r="E52" s="60"/>
      <c r="F52" s="60"/>
    </row>
    <row r="53">
      <c r="B53" s="59"/>
      <c r="C53" s="60"/>
      <c r="D53" s="60"/>
      <c r="E53" s="60"/>
      <c r="F53" s="60"/>
    </row>
    <row r="54">
      <c r="B54" s="59"/>
      <c r="C54" s="60"/>
      <c r="D54" s="60"/>
      <c r="E54" s="60"/>
      <c r="F54" s="60"/>
    </row>
    <row r="55">
      <c r="B55" s="59"/>
      <c r="C55" s="60"/>
      <c r="D55" s="60"/>
      <c r="E55" s="60"/>
      <c r="F55" s="60"/>
    </row>
    <row r="56">
      <c r="B56" s="59"/>
      <c r="C56" s="60"/>
      <c r="D56" s="60"/>
      <c r="E56" s="60"/>
      <c r="F56" s="60"/>
    </row>
    <row r="57">
      <c r="B57" s="59"/>
      <c r="C57" s="60"/>
      <c r="D57" s="60"/>
      <c r="E57" s="60"/>
      <c r="F57" s="60"/>
    </row>
    <row r="58">
      <c r="B58" s="59"/>
      <c r="C58" s="60"/>
      <c r="D58" s="60"/>
      <c r="E58" s="60"/>
      <c r="F58" s="60"/>
    </row>
    <row r="59">
      <c r="B59" s="59"/>
      <c r="C59" s="60"/>
      <c r="D59" s="60"/>
      <c r="E59" s="60"/>
      <c r="F59" s="60"/>
    </row>
    <row r="60">
      <c r="B60" s="59"/>
      <c r="C60" s="60"/>
      <c r="D60" s="60"/>
      <c r="E60" s="60"/>
      <c r="F60" s="60"/>
    </row>
    <row r="61">
      <c r="B61" s="59"/>
      <c r="C61" s="60"/>
      <c r="D61" s="60"/>
      <c r="E61" s="60"/>
      <c r="F61" s="60"/>
    </row>
    <row r="62">
      <c r="B62" s="59"/>
      <c r="C62" s="60"/>
      <c r="D62" s="60"/>
      <c r="E62" s="60"/>
      <c r="F62" s="60"/>
    </row>
    <row r="63">
      <c r="B63" s="59"/>
      <c r="C63" s="60"/>
      <c r="D63" s="60"/>
      <c r="E63" s="60"/>
      <c r="F63" s="60"/>
    </row>
    <row r="64">
      <c r="B64" s="59"/>
      <c r="C64" s="60"/>
      <c r="D64" s="60"/>
      <c r="E64" s="60"/>
      <c r="F64" s="60"/>
    </row>
  </sheetData>
  <mergeCells count="81">
    <mergeCell ref="C16:D16"/>
    <mergeCell ref="E16:F16"/>
    <mergeCell ref="E17:F17"/>
    <mergeCell ref="C17:D17"/>
    <mergeCell ref="E18:F18"/>
    <mergeCell ref="C18:D18"/>
    <mergeCell ref="E19:F19"/>
    <mergeCell ref="C19:D19"/>
    <mergeCell ref="E20:F20"/>
    <mergeCell ref="C20:D20"/>
    <mergeCell ref="E21:F21"/>
    <mergeCell ref="C21:D21"/>
    <mergeCell ref="E22:F22"/>
    <mergeCell ref="C22:D22"/>
    <mergeCell ref="C23:D23"/>
    <mergeCell ref="E23:F23"/>
    <mergeCell ref="C24:D24"/>
    <mergeCell ref="E24:F24"/>
    <mergeCell ref="E25:F25"/>
    <mergeCell ref="C25:D25"/>
    <mergeCell ref="B2:I2"/>
    <mergeCell ref="B7:C7"/>
    <mergeCell ref="D7:I7"/>
    <mergeCell ref="D8:I8"/>
    <mergeCell ref="B8:C8"/>
    <mergeCell ref="H10:I11"/>
    <mergeCell ref="B10:F10"/>
    <mergeCell ref="C11:D11"/>
    <mergeCell ref="E11:F11"/>
    <mergeCell ref="H12:I12"/>
    <mergeCell ref="E12:F12"/>
    <mergeCell ref="C12:D12"/>
    <mergeCell ref="H13:I13"/>
    <mergeCell ref="E13:F13"/>
    <mergeCell ref="C13:D13"/>
    <mergeCell ref="H14:I14"/>
    <mergeCell ref="E14:F14"/>
    <mergeCell ref="C14:D14"/>
    <mergeCell ref="E15:F15"/>
    <mergeCell ref="C15:D15"/>
    <mergeCell ref="H15:I15"/>
    <mergeCell ref="C26:D26"/>
    <mergeCell ref="E26:F26"/>
    <mergeCell ref="E27:F27"/>
    <mergeCell ref="C27:D27"/>
    <mergeCell ref="C28:D28"/>
    <mergeCell ref="E28:F28"/>
    <mergeCell ref="E29:F29"/>
    <mergeCell ref="C29:D29"/>
    <mergeCell ref="E30:F30"/>
    <mergeCell ref="C30:D30"/>
    <mergeCell ref="C31:D31"/>
    <mergeCell ref="E31:F31"/>
    <mergeCell ref="E32:F32"/>
    <mergeCell ref="C32:D32"/>
    <mergeCell ref="E33:F33"/>
    <mergeCell ref="C33:D33"/>
    <mergeCell ref="C34:D34"/>
    <mergeCell ref="E34:F34"/>
    <mergeCell ref="E35:F35"/>
    <mergeCell ref="C35:D35"/>
    <mergeCell ref="E36:F36"/>
    <mergeCell ref="C36:D36"/>
    <mergeCell ref="E37:F37"/>
    <mergeCell ref="C37:D37"/>
    <mergeCell ref="C38:D38"/>
    <mergeCell ref="E38:F38"/>
    <mergeCell ref="E39:F39"/>
    <mergeCell ref="C39:D39"/>
    <mergeCell ref="E40:F40"/>
    <mergeCell ref="C40:D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</mergeCells>
  <conditionalFormatting sqref="B5">
    <cfRule priority="13" dxfId="0" type="expression">
      <formula>B5=""</formula>
    </cfRule>
  </conditionalFormatting>
  <conditionalFormatting sqref="C5">
    <cfRule priority="47" dxfId="0" type="expression">
      <formula>C5=""</formula>
    </cfRule>
  </conditionalFormatting>
  <conditionalFormatting sqref="E5">
    <cfRule priority="64" dxfId="0" type="expression">
      <formula>E5=""</formula>
    </cfRule>
  </conditionalFormatting>
  <conditionalFormatting sqref="D5">
    <cfRule priority="88" dxfId="0" type="expression">
      <formula>D5=""</formula>
    </cfRule>
  </conditionalFormatting>
  <conditionalFormatting sqref="D7:I8">
    <cfRule priority="133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56" orientation="portrait" scale="75"/>
  <headerFooter>
    <oddHeader>&amp;C&amp;F</oddHead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tabColor theme="4" tint="-0.249977111117893"/>
  </sheetPr>
  <sheetViews>
    <sheetView zoomScale="80" zoomScaleNormal="80" workbookViewId="0">
      <selection activeCell="Q22" sqref="Q22"/>
    </sheetView>
  </sheetViews>
  <sheetFormatPr baseColWidth="10" defaultRowHeight="15"/>
  <cols>
    <col min="1" max="1" width="4" customWidth="1"/>
    <col min="2" max="6" width="14.71" customWidth="1"/>
    <col min="7" max="7" width="5.29" customWidth="1"/>
    <col min="8" max="8" width="17.29" customWidth="1"/>
    <col min="9" max="9" width="18.86" customWidth="1"/>
  </cols>
  <sheetData>
    <row r="1">
      <c r="C1" s="44"/>
      <c r="D1" s="44"/>
      <c r="E1" s="44"/>
      <c r="F1" s="44"/>
      <c r="G1" s="44"/>
      <c r="H1" s="44"/>
      <c r="I1" s="44"/>
    </row>
    <row r="2" ht="21">
      <c r="B2" s="45" t="str">
        <f>"DETALLE DEL SERVICIO ("&amp;B5&amp;" - "&amp;C5&amp;")"</f>
        <v>DETALLE DEL SERVICIO (Q03y1-I - Ida)</v>
      </c>
      <c r="C2" s="45"/>
      <c r="D2" s="45"/>
      <c r="E2" s="45"/>
      <c r="F2" s="45"/>
      <c r="G2" s="45"/>
      <c r="H2" s="45"/>
      <c r="I2" s="45"/>
    </row>
    <row r="3">
      <c r="B3" s="44"/>
      <c r="C3" s="44"/>
      <c r="D3" s="44"/>
      <c r="E3" s="44"/>
      <c r="F3" s="44"/>
      <c r="G3" s="44"/>
      <c r="H3" s="44"/>
      <c r="I3" s="44"/>
    </row>
    <row r="4">
      <c r="B4" s="46" t="s">
        <v>38</v>
      </c>
      <c r="C4" s="46" t="s">
        <v>39</v>
      </c>
      <c r="D4" s="46" t="s">
        <v>41</v>
      </c>
      <c r="E4" s="46" t="s">
        <v>42</v>
      </c>
      <c r="F4" s="44"/>
      <c r="G4" s="44"/>
    </row>
    <row r="5">
      <c r="B5" s="47" t="s">
        <v>156</v>
      </c>
      <c r="C5" s="47" t="s">
        <v>45</v>
      </c>
      <c r="D5" s="47" t="s">
        <v>8</v>
      </c>
      <c r="E5" s="47" t="s">
        <v>56</v>
      </c>
      <c r="F5" s="44"/>
      <c r="G5" s="44"/>
    </row>
    <row r="6">
      <c r="B6" s="48"/>
      <c r="C6" s="44"/>
      <c r="D6" s="44"/>
      <c r="E6" s="44"/>
      <c r="F6" s="44"/>
      <c r="G6" s="44"/>
      <c r="H6" s="44"/>
      <c r="I6" s="44"/>
    </row>
    <row r="7">
      <c r="B7" s="49" t="s">
        <v>58</v>
      </c>
      <c r="C7" s="49"/>
      <c r="D7" s="50" t="s">
        <v>157</v>
      </c>
      <c r="E7" s="50"/>
      <c r="F7" s="50"/>
      <c r="G7" s="50"/>
      <c r="H7" s="50"/>
      <c r="I7" s="50"/>
    </row>
    <row r="8">
      <c r="B8" s="49" t="s">
        <v>59</v>
      </c>
      <c r="C8" s="49"/>
      <c r="D8" s="50" t="s">
        <v>158</v>
      </c>
      <c r="E8" s="50"/>
      <c r="F8" s="50"/>
      <c r="G8" s="50"/>
      <c r="H8" s="50"/>
      <c r="I8" s="50"/>
    </row>
    <row r="9">
      <c r="C9" s="44"/>
      <c r="D9" s="44"/>
      <c r="E9" s="44"/>
      <c r="F9" s="44"/>
      <c r="G9" s="44"/>
      <c r="H9" s="44"/>
      <c r="I9" s="44"/>
    </row>
    <row r="10" ht="15" customHeight="1">
      <c r="B10" s="51" t="s">
        <v>60</v>
      </c>
      <c r="C10" s="51"/>
      <c r="D10" s="51"/>
      <c r="E10" s="51"/>
      <c r="F10" s="51"/>
      <c r="H10" s="52" t="s">
        <v>61</v>
      </c>
      <c r="I10" s="52"/>
    </row>
    <row r="11">
      <c r="B11" s="51" t="s">
        <v>62</v>
      </c>
      <c r="C11" s="51" t="s">
        <v>63</v>
      </c>
      <c r="D11" s="51"/>
      <c r="E11" s="51" t="s">
        <v>64</v>
      </c>
      <c r="F11" s="51"/>
      <c r="H11" s="52"/>
      <c r="I11" s="52"/>
    </row>
    <row r="12">
      <c r="B12" s="53">
        <v>1</v>
      </c>
      <c r="C12" s="54" t="s">
        <v>92</v>
      </c>
      <c r="D12" s="55"/>
      <c r="E12" s="54" t="s">
        <v>87</v>
      </c>
      <c r="F12" s="55"/>
      <c r="G12" s="56"/>
      <c r="H12" s="53"/>
      <c r="I12" s="53"/>
    </row>
    <row r="13">
      <c r="B13" s="53">
        <v>2</v>
      </c>
      <c r="C13" s="54" t="s">
        <v>93</v>
      </c>
      <c r="D13" s="55"/>
      <c r="E13" s="54" t="s">
        <v>87</v>
      </c>
      <c r="F13" s="55"/>
      <c r="G13" s="56"/>
      <c r="H13" s="53"/>
      <c r="I13" s="53"/>
    </row>
    <row r="14">
      <c r="B14" s="53">
        <v>3</v>
      </c>
      <c r="C14" s="54" t="s">
        <v>90</v>
      </c>
      <c r="D14" s="55"/>
      <c r="E14" s="54" t="s">
        <v>87</v>
      </c>
      <c r="F14" s="55"/>
      <c r="G14" s="56"/>
      <c r="H14" s="53"/>
      <c r="I14" s="53"/>
    </row>
    <row r="15">
      <c r="B15" s="53">
        <v>4</v>
      </c>
      <c r="C15" s="54" t="s">
        <v>94</v>
      </c>
      <c r="D15" s="55"/>
      <c r="E15" s="54" t="s">
        <v>87</v>
      </c>
      <c r="F15" s="55"/>
      <c r="G15" s="56"/>
      <c r="H15" s="53"/>
      <c r="I15" s="53"/>
    </row>
    <row r="16">
      <c r="B16" s="53">
        <v>5</v>
      </c>
      <c r="C16" s="54" t="s">
        <v>95</v>
      </c>
      <c r="D16" s="55"/>
      <c r="E16" s="54" t="s">
        <v>87</v>
      </c>
      <c r="F16" s="55"/>
      <c r="G16" s="56"/>
      <c r="H16" s="44"/>
      <c r="I16" s="44"/>
    </row>
    <row r="17">
      <c r="B17" s="53">
        <v>6</v>
      </c>
      <c r="C17" s="54" t="s">
        <v>96</v>
      </c>
      <c r="D17" s="55"/>
      <c r="E17" s="54" t="s">
        <v>87</v>
      </c>
      <c r="F17" s="55"/>
      <c r="G17" s="56"/>
      <c r="H17" s="44"/>
      <c r="I17" s="44"/>
    </row>
    <row r="18">
      <c r="B18" s="53">
        <v>7</v>
      </c>
      <c r="C18" s="54" t="s">
        <v>95</v>
      </c>
      <c r="D18" s="55"/>
      <c r="E18" s="54" t="s">
        <v>87</v>
      </c>
      <c r="F18" s="55"/>
      <c r="G18" s="56"/>
      <c r="H18" s="44"/>
      <c r="I18" s="44"/>
    </row>
    <row r="19">
      <c r="B19" s="53">
        <v>8</v>
      </c>
      <c r="C19" s="54" t="s">
        <v>97</v>
      </c>
      <c r="D19" s="55"/>
      <c r="E19" s="54" t="s">
        <v>87</v>
      </c>
      <c r="F19" s="55"/>
      <c r="G19" s="56"/>
      <c r="H19" s="44"/>
      <c r="I19" s="44"/>
    </row>
    <row r="20">
      <c r="B20" s="53">
        <v>9</v>
      </c>
      <c r="C20" s="54" t="s">
        <v>98</v>
      </c>
      <c r="D20" s="55"/>
      <c r="E20" s="54" t="s">
        <v>87</v>
      </c>
      <c r="F20" s="55"/>
      <c r="G20" s="56"/>
      <c r="H20" s="44"/>
      <c r="I20" s="44"/>
    </row>
    <row r="21">
      <c r="B21" s="53">
        <v>10</v>
      </c>
      <c r="C21" s="54" t="s">
        <v>96</v>
      </c>
      <c r="D21" s="55"/>
      <c r="E21" s="54" t="s">
        <v>87</v>
      </c>
      <c r="F21" s="55"/>
      <c r="G21" s="56"/>
      <c r="H21" s="44"/>
      <c r="I21" s="44"/>
    </row>
    <row r="22">
      <c r="B22" s="53">
        <v>11</v>
      </c>
      <c r="C22" s="54" t="s">
        <v>99</v>
      </c>
      <c r="D22" s="55"/>
      <c r="E22" s="54" t="s">
        <v>87</v>
      </c>
      <c r="F22" s="55"/>
      <c r="G22" s="56"/>
      <c r="H22" s="44"/>
      <c r="I22" s="44"/>
    </row>
    <row r="23">
      <c r="B23" s="53">
        <v>12</v>
      </c>
      <c r="C23" s="54" t="s">
        <v>100</v>
      </c>
      <c r="D23" s="55"/>
      <c r="E23" s="54" t="s">
        <v>87</v>
      </c>
      <c r="F23" s="55"/>
      <c r="G23" s="56"/>
      <c r="H23" s="44"/>
      <c r="I23" s="44"/>
    </row>
    <row r="24">
      <c r="B24" s="53">
        <v>13</v>
      </c>
      <c r="C24" s="54" t="s">
        <v>101</v>
      </c>
      <c r="D24" s="55"/>
      <c r="E24" s="54" t="s">
        <v>87</v>
      </c>
      <c r="F24" s="55"/>
      <c r="G24" s="56"/>
      <c r="H24" s="44"/>
      <c r="I24" s="44"/>
    </row>
    <row r="25">
      <c r="B25" s="53">
        <v>14</v>
      </c>
      <c r="C25" s="54" t="s">
        <v>102</v>
      </c>
      <c r="D25" s="55"/>
      <c r="E25" s="54" t="s">
        <v>87</v>
      </c>
      <c r="F25" s="55"/>
      <c r="G25" s="56"/>
      <c r="H25" s="44"/>
      <c r="I25" s="44"/>
    </row>
    <row r="26">
      <c r="B26" s="53">
        <v>15</v>
      </c>
      <c r="C26" s="54" t="s">
        <v>88</v>
      </c>
      <c r="D26" s="55"/>
      <c r="E26" s="54" t="s">
        <v>87</v>
      </c>
      <c r="F26" s="55"/>
      <c r="G26" s="56"/>
    </row>
    <row r="27">
      <c r="B27" s="53">
        <v>16</v>
      </c>
      <c r="C27" s="54" t="s">
        <v>86</v>
      </c>
      <c r="D27" s="55"/>
      <c r="E27" s="54" t="s">
        <v>87</v>
      </c>
      <c r="F27" s="55"/>
      <c r="G27" s="56"/>
    </row>
    <row r="28">
      <c r="B28" s="53">
        <v>17</v>
      </c>
      <c r="C28" s="54" t="s">
        <v>86</v>
      </c>
      <c r="D28" s="55"/>
      <c r="E28" s="54" t="s">
        <v>103</v>
      </c>
      <c r="F28" s="55"/>
      <c r="G28" s="56"/>
    </row>
    <row r="29">
      <c r="B29" s="53">
        <v>18</v>
      </c>
      <c r="C29" s="64" t="s">
        <v>159</v>
      </c>
      <c r="D29" s="64"/>
      <c r="E29" s="54" t="s">
        <v>103</v>
      </c>
      <c r="F29" s="55"/>
      <c r="G29" s="44"/>
    </row>
    <row r="30">
      <c r="B30" s="53">
        <v>19</v>
      </c>
      <c r="C30" s="64" t="s">
        <v>160</v>
      </c>
      <c r="D30" s="64"/>
      <c r="E30" s="54" t="s">
        <v>103</v>
      </c>
      <c r="F30" s="55"/>
      <c r="G30" s="44"/>
    </row>
    <row r="31">
      <c r="B31" s="53">
        <v>20</v>
      </c>
      <c r="C31" s="64" t="s">
        <v>161</v>
      </c>
      <c r="D31" s="64"/>
      <c r="E31" s="54" t="s">
        <v>103</v>
      </c>
      <c r="F31" s="55"/>
      <c r="G31" s="44"/>
    </row>
    <row r="32">
      <c r="B32" s="53">
        <v>21</v>
      </c>
      <c r="C32" s="64" t="s">
        <v>86</v>
      </c>
      <c r="D32" s="64"/>
      <c r="E32" s="54" t="s">
        <v>103</v>
      </c>
      <c r="F32" s="55"/>
      <c r="G32" s="44"/>
    </row>
    <row r="33">
      <c r="G33" s="44"/>
    </row>
    <row r="34">
      <c r="G34" s="44"/>
    </row>
    <row r="35">
      <c r="G35" s="44"/>
    </row>
    <row r="36">
      <c r="G36" s="44"/>
    </row>
    <row r="37">
      <c r="G37" s="44"/>
    </row>
    <row r="38">
      <c r="G38" s="44"/>
    </row>
    <row r="39">
      <c r="G39" s="44"/>
    </row>
    <row r="40">
      <c r="G40" s="44"/>
    </row>
    <row r="41">
      <c r="G41" s="44"/>
    </row>
    <row r="42">
      <c r="G42" s="44"/>
    </row>
    <row r="43">
      <c r="G43" s="44"/>
    </row>
    <row r="44">
      <c r="G44" s="44"/>
    </row>
    <row r="45">
      <c r="G45" s="44"/>
    </row>
    <row r="46">
      <c r="G46" s="44"/>
    </row>
    <row r="47">
      <c r="G47" s="44"/>
    </row>
    <row r="48">
      <c r="G48" s="44"/>
    </row>
    <row r="49">
      <c r="G49" s="44"/>
    </row>
    <row r="50">
      <c r="G50" s="44"/>
    </row>
    <row r="51">
      <c r="G51" s="44"/>
    </row>
    <row r="52">
      <c r="G52" s="44"/>
    </row>
    <row r="53">
      <c r="G53" s="44"/>
    </row>
    <row r="54">
      <c r="G54" s="44"/>
    </row>
  </sheetData>
  <mergeCells count="55">
    <mergeCell ref="C16:D16"/>
    <mergeCell ref="E16:F16"/>
    <mergeCell ref="E17:F17"/>
    <mergeCell ref="C17:D17"/>
    <mergeCell ref="E18:F18"/>
    <mergeCell ref="C18:D18"/>
    <mergeCell ref="C19:D19"/>
    <mergeCell ref="E19:F19"/>
    <mergeCell ref="C20:D20"/>
    <mergeCell ref="E20:F20"/>
    <mergeCell ref="E21:F21"/>
    <mergeCell ref="C21:D21"/>
    <mergeCell ref="E22:F22"/>
    <mergeCell ref="C22:D22"/>
    <mergeCell ref="E23:F23"/>
    <mergeCell ref="C23:D23"/>
    <mergeCell ref="E24:F24"/>
    <mergeCell ref="C24:D24"/>
    <mergeCell ref="E25:F25"/>
    <mergeCell ref="C25:D25"/>
    <mergeCell ref="E26:F26"/>
    <mergeCell ref="C26:D26"/>
    <mergeCell ref="E27:F27"/>
    <mergeCell ref="C27:D27"/>
    <mergeCell ref="C28:D28"/>
    <mergeCell ref="E28:F28"/>
    <mergeCell ref="E31:F31"/>
    <mergeCell ref="C31:D31"/>
    <mergeCell ref="E32:F32"/>
    <mergeCell ref="C32:D32"/>
    <mergeCell ref="C29:D29"/>
    <mergeCell ref="E29:F29"/>
    <mergeCell ref="C30:D30"/>
    <mergeCell ref="E30:F30"/>
    <mergeCell ref="B2:I2"/>
    <mergeCell ref="B7:C7"/>
    <mergeCell ref="D7:I7"/>
    <mergeCell ref="D8:I8"/>
    <mergeCell ref="B8:C8"/>
    <mergeCell ref="H10:I11"/>
    <mergeCell ref="B10:F10"/>
    <mergeCell ref="C11:D11"/>
    <mergeCell ref="E11:F11"/>
    <mergeCell ref="H12:I12"/>
    <mergeCell ref="E12:F12"/>
    <mergeCell ref="C12:D12"/>
    <mergeCell ref="H13:I13"/>
    <mergeCell ref="E13:F13"/>
    <mergeCell ref="C13:D13"/>
    <mergeCell ref="H14:I14"/>
    <mergeCell ref="E14:F14"/>
    <mergeCell ref="C14:D14"/>
    <mergeCell ref="E15:F15"/>
    <mergeCell ref="C15:D15"/>
    <mergeCell ref="H15:I15"/>
  </mergeCells>
  <conditionalFormatting sqref="D7:I8 B5:E5">
    <cfRule priority="14" dxfId="0" type="expression">
      <formula>B5=""</formula>
    </cfRule>
  </conditionalFormatting>
</worksheet>
</file>

<file path=xl/worksheets/sheet1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M17" sqref="M17"/>
    </sheetView>
  </sheetViews>
  <sheetFormatPr baseColWidth="10" defaultRowHeight="15"/>
  <cols>
    <col min="1" max="1" width="4.71" customWidth="1"/>
    <col min="2" max="9" width="15.71" customWidth="1"/>
    <col min="11" max="16" width="14" bestFit="1" customWidth="1"/>
  </cols>
  <sheetData>
    <row r="2" ht="21">
      <c r="B2" s="45" t="str">
        <f>"PROGRAMA DE OPERACIÓN DEL SERVICIO ("&amp;B7&amp;" - "&amp;C7&amp;")"</f>
        <v>PROGRAMA DE OPERACIÓN DEL SERVICIO (Q01 - Ida)</v>
      </c>
      <c r="C2" s="45"/>
      <c r="D2" s="45"/>
      <c r="E2" s="45"/>
      <c r="F2" s="45"/>
      <c r="G2" s="45"/>
      <c r="H2" s="45"/>
      <c r="I2" s="45"/>
    </row>
    <row r="4" s="3" customFormat="1">
      <c r="B4" s="3" t="s">
        <v>162</v>
      </c>
    </row>
    <row r="6">
      <c r="B6" s="65" t="s">
        <v>38</v>
      </c>
      <c r="C6" s="65" t="s">
        <v>39</v>
      </c>
      <c r="D6" s="65" t="s">
        <v>41</v>
      </c>
      <c r="E6" s="65" t="s">
        <v>42</v>
      </c>
      <c r="F6" s="65" t="s">
        <v>163</v>
      </c>
      <c r="G6" s="66"/>
    </row>
    <row r="7">
      <c r="B7" s="47" t="s">
        <v>44</v>
      </c>
      <c r="C7" s="47" t="s">
        <v>45</v>
      </c>
      <c r="D7" s="47" t="s">
        <v>46</v>
      </c>
      <c r="E7" s="47" t="s">
        <v>47</v>
      </c>
      <c r="F7" s="47" t="s">
        <v>3</v>
      </c>
      <c r="G7" s="66"/>
    </row>
    <row r="9" s="3" customFormat="1">
      <c r="B9" s="3" t="s">
        <v>164</v>
      </c>
    </row>
    <row r="11" ht="22.5" customHeight="1">
      <c r="B11" s="67" t="s">
        <v>165</v>
      </c>
      <c r="C11" s="67" t="s">
        <v>166</v>
      </c>
      <c r="D11" s="68" t="s">
        <v>167</v>
      </c>
      <c r="E11" s="68"/>
      <c r="F11" s="68" t="s">
        <v>168</v>
      </c>
      <c r="G11" s="68"/>
      <c r="H11" s="68" t="s">
        <v>169</v>
      </c>
      <c r="I11" s="68"/>
    </row>
    <row r="12" ht="30">
      <c r="B12" s="67"/>
      <c r="C12" s="67"/>
      <c r="D12" s="69" t="s">
        <v>170</v>
      </c>
      <c r="E12" s="69" t="s">
        <v>171</v>
      </c>
      <c r="F12" s="69" t="s">
        <v>170</v>
      </c>
      <c r="G12" s="69" t="s">
        <v>171</v>
      </c>
      <c r="H12" s="69" t="s">
        <v>170</v>
      </c>
      <c r="I12" s="69" t="s">
        <v>171</v>
      </c>
    </row>
    <row r="13" ht="15.75" customHeight="1">
      <c r="B13" s="70">
        <v>0</v>
      </c>
      <c r="C13" s="71" t="s">
        <v>172</v>
      </c>
      <c r="D13" s="72" t="str">
        <f>IFERROR(IF(E13=0,"",IF(E13&lt;_xlfn.PERCENTILE.INC(($E$13:$E$36,$G$13:$G$36,$I$13:$I$36),0.2),"Baja",IF(E13&lt;_xlfn.PERCENTILE.INC(($E$13:$E$36,$G$13:$G$36,$I$13:$I$36),0.75),"Media","Alta"))),"-")</f>
        <v/>
      </c>
      <c r="E13" s="73"/>
      <c r="F13" s="72" t="str">
        <f>IFERROR(IF(G13=0,"",IF(G13&lt;_xlfn.PERCENTILE.INC(($E$13:$E$36,$G$13:$G$36,$I$13:$I$36),0.2),"Baja",IF(G13&lt;_xlfn.PERCENTILE.INC(($E$13:$E$36,$G$13:$G$36,$I$13:$I$36),0.75),"Media","Alta"))),"-")</f>
        <v/>
      </c>
      <c r="G13" s="73"/>
      <c r="H13" s="72" t="str">
        <f>IFERROR(IF(I13=0,"",IF(I13&lt;_xlfn.PERCENTILE.INC(($E$13:$E$36,$G$13:$G$36,$I$13:$I$36),0.2),"Baja",IF(I13&lt;_xlfn.PERCENTILE.INC(($E$13:$E$36,$G$13:$G$36,$I$13:$I$36),0.75),"Media","Alta"))),"-")</f>
        <v/>
      </c>
      <c r="I13" s="73"/>
    </row>
    <row r="14" ht="15.75">
      <c r="B14" s="74">
        <v>1</v>
      </c>
      <c r="C14" s="67" t="s">
        <v>173</v>
      </c>
      <c r="D14" s="75" t="str">
        <f>IFERROR(IF(E14=0,"",IF(E14&lt;_xlfn.PERCENTILE.INC(($E$13:$E$36,$G$13:$G$36,$I$13:$I$36),0.2),"Baja",IF(E14&lt;_xlfn.PERCENTILE.INC(($E$13:$E$36,$G$13:$G$36,$I$13:$I$36),0.75),"Media","Alta"))),"-")</f>
        <v/>
      </c>
      <c r="E14" s="76"/>
      <c r="F14" s="75" t="str">
        <f>IFERROR(IF(G14=0,"",IF(G14&lt;_xlfn.PERCENTILE.INC(($E$13:$E$36,$G$13:$G$36,$I$13:$I$36),0.2),"Baja",IF(G14&lt;_xlfn.PERCENTILE.INC(($E$13:$E$36,$G$13:$G$36,$I$13:$I$36),0.75),"Media","Alta"))),"-")</f>
        <v/>
      </c>
      <c r="G14" s="76"/>
      <c r="H14" s="75" t="str">
        <f>IFERROR(IF(I14=0,"",IF(I14&lt;_xlfn.PERCENTILE.INC(($E$13:$E$36,$G$13:$G$36,$I$13:$I$36),0.2),"Baja",IF(I14&lt;_xlfn.PERCENTILE.INC(($E$13:$E$36,$G$13:$G$36,$I$13:$I$36),0.75),"Media","Alta"))),"-")</f>
        <v/>
      </c>
      <c r="I14" s="76"/>
    </row>
    <row r="15" ht="15.75">
      <c r="B15" s="70">
        <v>2</v>
      </c>
      <c r="C15" s="71" t="s">
        <v>174</v>
      </c>
      <c r="D15" s="72" t="str">
        <f>IFERROR(IF(E15=0,"",IF(E15&lt;_xlfn.PERCENTILE.INC(($E$13:$E$36,$G$13:$G$36,$I$13:$I$36),0.2),"Baja",IF(E15&lt;_xlfn.PERCENTILE.INC(($E$13:$E$36,$G$13:$G$36,$I$13:$I$36),0.75),"Media","Alta"))),"-")</f>
        <v/>
      </c>
      <c r="E15" s="73"/>
      <c r="F15" s="72" t="str">
        <f>IFERROR(IF(G15=0,"",IF(G15&lt;_xlfn.PERCENTILE.INC(($E$13:$E$36,$G$13:$G$36,$I$13:$I$36),0.2),"Baja",IF(G15&lt;_xlfn.PERCENTILE.INC(($E$13:$E$36,$G$13:$G$36,$I$13:$I$36),0.75),"Media","Alta"))),"-")</f>
        <v/>
      </c>
      <c r="G15" s="73"/>
      <c r="H15" s="72" t="str">
        <f>IFERROR(IF(I15=0,"",IF(I15&lt;_xlfn.PERCENTILE.INC(($E$13:$E$36,$G$13:$G$36,$I$13:$I$36),0.2),"Baja",IF(I15&lt;_xlfn.PERCENTILE.INC(($E$13:$E$36,$G$13:$G$36,$I$13:$I$36),0.75),"Media","Alta"))),"-")</f>
        <v/>
      </c>
      <c r="I15" s="73"/>
    </row>
    <row r="16" ht="15.75">
      <c r="B16" s="74">
        <v>3</v>
      </c>
      <c r="C16" s="67" t="s">
        <v>175</v>
      </c>
      <c r="D16" s="75" t="str">
        <f>IFERROR(IF(E16=0,"",IF(E16&lt;_xlfn.PERCENTILE.INC(($E$13:$E$36,$G$13:$G$36,$I$13:$I$36),0.2),"Baja",IF(E16&lt;_xlfn.PERCENTILE.INC(($E$13:$E$36,$G$13:$G$36,$I$13:$I$36),0.75),"Media","Alta"))),"-")</f>
        <v/>
      </c>
      <c r="E16" s="76"/>
      <c r="F16" s="75" t="str">
        <f>IFERROR(IF(G16=0,"",IF(G16&lt;_xlfn.PERCENTILE.INC(($E$13:$E$36,$G$13:$G$36,$I$13:$I$36),0.2),"Baja",IF(G16&lt;_xlfn.PERCENTILE.INC(($E$13:$E$36,$G$13:$G$36,$I$13:$I$36),0.75),"Media","Alta"))),"-")</f>
        <v/>
      </c>
      <c r="G16" s="76"/>
      <c r="H16" s="75" t="str">
        <f>IFERROR(IF(I16=0,"",IF(I16&lt;_xlfn.PERCENTILE.INC(($E$13:$E$36,$G$13:$G$36,$I$13:$I$36),0.2),"Baja",IF(I16&lt;_xlfn.PERCENTILE.INC(($E$13:$E$36,$G$13:$G$36,$I$13:$I$36),0.75),"Media","Alta"))),"-")</f>
        <v/>
      </c>
      <c r="I16" s="76"/>
    </row>
    <row r="17" ht="15.75">
      <c r="B17" s="70">
        <v>4</v>
      </c>
      <c r="C17" s="71" t="s">
        <v>176</v>
      </c>
      <c r="D17" s="72" t="str">
        <f>IFERROR(IF(E17=0,"",IF(E17&lt;_xlfn.PERCENTILE.INC(($E$13:$E$36,$G$13:$G$36,$I$13:$I$36),0.2),"Baja",IF(E17&lt;_xlfn.PERCENTILE.INC(($E$13:$E$36,$G$13:$G$36,$I$13:$I$36),0.75),"Media","Alta"))),"-")</f>
        <v/>
      </c>
      <c r="E17" s="73"/>
      <c r="F17" s="72" t="str">
        <f>IFERROR(IF(G17=0,"",IF(G17&lt;_xlfn.PERCENTILE.INC(($E$13:$E$36,$G$13:$G$36,$I$13:$I$36),0.2),"Baja",IF(G17&lt;_xlfn.PERCENTILE.INC(($E$13:$E$36,$G$13:$G$36,$I$13:$I$36),0.75),"Media","Alta"))),"-")</f>
        <v/>
      </c>
      <c r="G17" s="73"/>
      <c r="H17" s="72" t="str">
        <f>IFERROR(IF(I17=0,"",IF(I17&lt;_xlfn.PERCENTILE.INC(($E$13:$E$36,$G$13:$G$36,$I$13:$I$36),0.2),"Baja",IF(I17&lt;_xlfn.PERCENTILE.INC(($E$13:$E$36,$G$13:$G$36,$I$13:$I$36),0.75),"Media","Alta"))),"-")</f>
        <v/>
      </c>
      <c r="I17" s="73"/>
    </row>
    <row r="18" ht="15.75">
      <c r="B18" s="74">
        <v>5</v>
      </c>
      <c r="C18" s="67" t="s">
        <v>177</v>
      </c>
      <c r="D18" s="75" t="str">
        <f>IFERROR(IF(E18=0,"",IF(E18&lt;_xlfn.PERCENTILE.INC(($E$13:$E$36,$G$13:$G$36,$I$13:$I$36),0.2),"Baja",IF(E18&lt;_xlfn.PERCENTILE.INC(($E$13:$E$36,$G$13:$G$36,$I$13:$I$36),0.75),"Media","Alta"))),"-")</f>
        <v>Alta</v>
      </c>
      <c r="E18" s="76">
        <v>4</v>
      </c>
      <c r="F18" s="75" t="str">
        <f>IFERROR(IF(G18=0,"",IF(G18&lt;_xlfn.PERCENTILE.INC(($E$13:$E$36,$G$13:$G$36,$I$13:$I$36),0.2),"Baja",IF(G18&lt;_xlfn.PERCENTILE.INC(($E$13:$E$36,$G$13:$G$36,$I$13:$I$36),0.75),"Media","Alta"))),"-")</f>
        <v>Media</v>
      </c>
      <c r="G18" s="76">
        <v>3</v>
      </c>
      <c r="H18" s="75" t="str">
        <f>IFERROR(IF(I18=0,"",IF(I18&lt;_xlfn.PERCENTILE.INC(($E$13:$E$36,$G$13:$G$36,$I$13:$I$36),0.2),"Baja",IF(I18&lt;_xlfn.PERCENTILE.INC(($E$13:$E$36,$G$13:$G$36,$I$13:$I$36),0.75),"Media","Alta"))),"-")</f>
        <v>Baja</v>
      </c>
      <c r="I18" s="76">
        <v>2</v>
      </c>
    </row>
    <row r="19" ht="15.75">
      <c r="B19" s="70">
        <v>6</v>
      </c>
      <c r="C19" s="71" t="s">
        <v>178</v>
      </c>
      <c r="D19" s="77" t="str">
        <f>IFERROR(IF(E19=0,"",IF(E19&lt;_xlfn.PERCENTILE.INC(($E$13:$E$36,$G$13:$G$36,$I$13:$I$36),0.2),"Baja",IF(E19&lt;_xlfn.PERCENTILE.INC(($E$13:$E$36,$G$13:$G$36,$I$13:$I$36),0.75),"Media","Alta"))),"-")</f>
        <v>Alta</v>
      </c>
      <c r="E19" s="73">
        <v>7</v>
      </c>
      <c r="F19" s="72" t="str">
        <f>IFERROR(IF(G19=0,"",IF(G19&lt;_xlfn.PERCENTILE.INC(($E$13:$E$36,$G$13:$G$36,$I$13:$I$36),0.2),"Baja",IF(G19&lt;_xlfn.PERCENTILE.INC(($E$13:$E$36,$G$13:$G$36,$I$13:$I$36),0.75),"Media","Alta"))),"-")</f>
        <v>Alta</v>
      </c>
      <c r="G19" s="73">
        <v>6</v>
      </c>
      <c r="H19" s="72" t="str">
        <f>IFERROR(IF(I19=0,"",IF(I19&lt;_xlfn.PERCENTILE.INC(($E$13:$E$36,$G$13:$G$36,$I$13:$I$36),0.2),"Baja",IF(I19&lt;_xlfn.PERCENTILE.INC(($E$13:$E$36,$G$13:$G$36,$I$13:$I$36),0.75),"Media","Alta"))),"-")</f>
        <v>Alta</v>
      </c>
      <c r="I19" s="73">
        <v>4</v>
      </c>
    </row>
    <row r="20" ht="15.75">
      <c r="B20" s="74">
        <v>7</v>
      </c>
      <c r="C20" s="67" t="s">
        <v>179</v>
      </c>
      <c r="D20" s="78" t="str">
        <f>IFERROR(IF(E20=0,"",IF(E20&lt;_xlfn.PERCENTILE.INC(($E$13:$E$36,$G$13:$G$36,$I$13:$I$36),0.2),"Baja",IF(E20&lt;_xlfn.PERCENTILE.INC(($E$13:$E$36,$G$13:$G$36,$I$13:$I$36),0.75),"Media","Alta"))),"-")</f>
        <v>Alta</v>
      </c>
      <c r="E20" s="76">
        <v>7</v>
      </c>
      <c r="F20" s="75" t="str">
        <f>IFERROR(IF(G20=0,"",IF(G20&lt;_xlfn.PERCENTILE.INC(($E$13:$E$36,$G$13:$G$36,$I$13:$I$36),0.2),"Baja",IF(G20&lt;_xlfn.PERCENTILE.INC(($E$13:$E$36,$G$13:$G$36,$I$13:$I$36),0.75),"Media","Alta"))),"-")</f>
        <v>Alta</v>
      </c>
      <c r="G20" s="76">
        <v>6</v>
      </c>
      <c r="H20" s="75" t="str">
        <f>IFERROR(IF(I20=0,"",IF(I20&lt;_xlfn.PERCENTILE.INC(($E$13:$E$36,$G$13:$G$36,$I$13:$I$36),0.2),"Baja",IF(I20&lt;_xlfn.PERCENTILE.INC(($E$13:$E$36,$G$13:$G$36,$I$13:$I$36),0.75),"Media","Alta"))),"-")</f>
        <v>Alta</v>
      </c>
      <c r="I20" s="76">
        <v>4</v>
      </c>
    </row>
    <row r="21" ht="15.75">
      <c r="B21" s="70">
        <v>8</v>
      </c>
      <c r="C21" s="71" t="s">
        <v>180</v>
      </c>
      <c r="D21" s="77" t="str">
        <f>IFERROR(IF(E21=0,"",IF(E21&lt;_xlfn.PERCENTILE.INC(($E$13:$E$36,$G$13:$G$36,$I$13:$I$36),0.2),"Baja",IF(E21&lt;_xlfn.PERCENTILE.INC(($E$13:$E$36,$G$13:$G$36,$I$13:$I$36),0.75),"Media","Alta"))),"-")</f>
        <v>Alta</v>
      </c>
      <c r="E21" s="79">
        <v>7</v>
      </c>
      <c r="F21" s="72" t="str">
        <f>IFERROR(IF(G21=0,"",IF(G21&lt;_xlfn.PERCENTILE.INC(($E$13:$E$36,$G$13:$G$36,$I$13:$I$36),0.2),"Baja",IF(G21&lt;_xlfn.PERCENTILE.INC(($E$13:$E$36,$G$13:$G$36,$I$13:$I$36),0.75),"Media","Alta"))),"-")</f>
        <v>Alta</v>
      </c>
      <c r="G21" s="73">
        <v>6</v>
      </c>
      <c r="H21" s="72" t="str">
        <f>IFERROR(IF(I21=0,"",IF(I21&lt;_xlfn.PERCENTILE.INC(($E$13:$E$36,$G$13:$G$36,$I$13:$I$36),0.2),"Baja",IF(I21&lt;_xlfn.PERCENTILE.INC(($E$13:$E$36,$G$13:$G$36,$I$13:$I$36),0.75),"Media","Alta"))),"-")</f>
        <v>Alta</v>
      </c>
      <c r="I21" s="73">
        <v>4</v>
      </c>
    </row>
    <row r="22" ht="15.75">
      <c r="B22" s="74">
        <v>9</v>
      </c>
      <c r="C22" s="67" t="s">
        <v>181</v>
      </c>
      <c r="D22" s="78" t="str">
        <f>IFERROR(IF(E22=0,"",IF(E22&lt;_xlfn.PERCENTILE.INC(($E$13:$E$36,$G$13:$G$36,$I$13:$I$36),0.2),"Baja",IF(E22&lt;_xlfn.PERCENTILE.INC(($E$13:$E$36,$G$13:$G$36,$I$13:$I$36),0.75),"Media","Alta"))),"-")</f>
        <v>Alta</v>
      </c>
      <c r="E22" s="80">
        <v>7</v>
      </c>
      <c r="F22" s="75" t="str">
        <f>IFERROR(IF(G22=0,"",IF(G22&lt;_xlfn.PERCENTILE.INC(($E$13:$E$36,$G$13:$G$36,$I$13:$I$36),0.2),"Baja",IF(G22&lt;_xlfn.PERCENTILE.INC(($E$13:$E$36,$G$13:$G$36,$I$13:$I$36),0.75),"Media","Alta"))),"-")</f>
        <v>Alta</v>
      </c>
      <c r="G22" s="76">
        <v>6</v>
      </c>
      <c r="H22" s="75" t="str">
        <f>IFERROR(IF(I22=0,"",IF(I22&lt;_xlfn.PERCENTILE.INC(($E$13:$E$36,$G$13:$G$36,$I$13:$I$36),0.2),"Baja",IF(I22&lt;_xlfn.PERCENTILE.INC(($E$13:$E$36,$G$13:$G$36,$I$13:$I$36),0.75),"Media","Alta"))),"-")</f>
        <v>Alta</v>
      </c>
      <c r="I22" s="76">
        <v>4</v>
      </c>
    </row>
    <row r="23" ht="15.75">
      <c r="B23" s="70">
        <v>10</v>
      </c>
      <c r="C23" s="71" t="s">
        <v>182</v>
      </c>
      <c r="D23" s="77" t="str">
        <f>IFERROR(IF(E23=0,"",IF(E23&lt;_xlfn.PERCENTILE.INC(($E$13:$E$36,$G$13:$G$36,$I$13:$I$36),0.2),"Baja",IF(E23&lt;_xlfn.PERCENTILE.INC(($E$13:$E$36,$G$13:$G$36,$I$13:$I$36),0.75),"Media","Alta"))),"-")</f>
        <v>Alta</v>
      </c>
      <c r="E23" s="73">
        <v>5</v>
      </c>
      <c r="F23" s="72" t="str">
        <f>IFERROR(IF(G23=0,"",IF(G23&lt;_xlfn.PERCENTILE.INC(($E$13:$E$36,$G$13:$G$36,$I$13:$I$36),0.2),"Baja",IF(G23&lt;_xlfn.PERCENTILE.INC(($E$13:$E$36,$G$13:$G$36,$I$13:$I$36),0.75),"Media","Alta"))),"-")</f>
        <v>Alta</v>
      </c>
      <c r="G23" s="73">
        <v>4</v>
      </c>
      <c r="H23" s="72" t="str">
        <f>IFERROR(IF(I23=0,"",IF(I23&lt;_xlfn.PERCENTILE.INC(($E$13:$E$36,$G$13:$G$36,$I$13:$I$36),0.2),"Baja",IF(I23&lt;_xlfn.PERCENTILE.INC(($E$13:$E$36,$G$13:$G$36,$I$13:$I$36),0.75),"Media","Alta"))),"-")</f>
        <v>Alta</v>
      </c>
      <c r="I23" s="73">
        <v>4</v>
      </c>
    </row>
    <row r="24" ht="15.75">
      <c r="B24" s="74">
        <v>11</v>
      </c>
      <c r="C24" s="67" t="s">
        <v>183</v>
      </c>
      <c r="D24" s="78" t="str">
        <f>IFERROR(IF(E24=0,"",IF(E24&lt;_xlfn.PERCENTILE.INC(($E$13:$E$36,$G$13:$G$36,$I$13:$I$36),0.2),"Baja",IF(E24&lt;_xlfn.PERCENTILE.INC(($E$13:$E$36,$G$13:$G$36,$I$13:$I$36),0.75),"Media","Alta"))),"-")</f>
        <v>Alta</v>
      </c>
      <c r="E24" s="76">
        <v>6</v>
      </c>
      <c r="F24" s="75" t="str">
        <f>IFERROR(IF(G24=0,"",IF(G24&lt;_xlfn.PERCENTILE.INC(($E$13:$E$36,$G$13:$G$36,$I$13:$I$36),0.2),"Baja",IF(G24&lt;_xlfn.PERCENTILE.INC(($E$13:$E$36,$G$13:$G$36,$I$13:$I$36),0.75),"Media","Alta"))),"-")</f>
        <v>Alta</v>
      </c>
      <c r="G24" s="76">
        <v>4</v>
      </c>
      <c r="H24" s="75" t="str">
        <f>IFERROR(IF(I24=0,"",IF(I24&lt;_xlfn.PERCENTILE.INC(($E$13:$E$36,$G$13:$G$36,$I$13:$I$36),0.2),"Baja",IF(I24&lt;_xlfn.PERCENTILE.INC(($E$13:$E$36,$G$13:$G$36,$I$13:$I$36),0.75),"Media","Alta"))),"-")</f>
        <v>Alta</v>
      </c>
      <c r="I24" s="76">
        <v>4</v>
      </c>
    </row>
    <row r="25" ht="15.75">
      <c r="B25" s="70">
        <v>12</v>
      </c>
      <c r="C25" s="71" t="s">
        <v>184</v>
      </c>
      <c r="D25" s="77" t="str">
        <f>IFERROR(IF(E25=0,"",IF(E25&lt;_xlfn.PERCENTILE.INC(($E$13:$E$36,$G$13:$G$36,$I$13:$I$36),0.2),"Baja",IF(E25&lt;_xlfn.PERCENTILE.INC(($E$13:$E$36,$G$13:$G$36,$I$13:$I$36),0.75),"Media","Alta"))),"-")</f>
        <v>Alta</v>
      </c>
      <c r="E25" s="73">
        <v>6</v>
      </c>
      <c r="F25" s="72" t="str">
        <f>IFERROR(IF(G25=0,"",IF(G25&lt;_xlfn.PERCENTILE.INC(($E$13:$E$36,$G$13:$G$36,$I$13:$I$36),0.2),"Baja",IF(G25&lt;_xlfn.PERCENTILE.INC(($E$13:$E$36,$G$13:$G$36,$I$13:$I$36),0.75),"Media","Alta"))),"-")</f>
        <v>Alta</v>
      </c>
      <c r="G25" s="73">
        <v>4</v>
      </c>
      <c r="H25" s="72" t="str">
        <f>IFERROR(IF(I25=0,"",IF(I25&lt;_xlfn.PERCENTILE.INC(($E$13:$E$36,$G$13:$G$36,$I$13:$I$36),0.2),"Baja",IF(I25&lt;_xlfn.PERCENTILE.INC(($E$13:$E$36,$G$13:$G$36,$I$13:$I$36),0.75),"Media","Alta"))),"-")</f>
        <v>Alta</v>
      </c>
      <c r="I25" s="73">
        <v>4</v>
      </c>
    </row>
    <row r="26" ht="15.75">
      <c r="B26" s="74">
        <v>13</v>
      </c>
      <c r="C26" s="67" t="s">
        <v>185</v>
      </c>
      <c r="D26" s="78" t="str">
        <f>IFERROR(IF(E26=0,"",IF(E26&lt;_xlfn.PERCENTILE.INC(($E$13:$E$36,$G$13:$G$36,$I$13:$I$36),0.2),"Baja",IF(E26&lt;_xlfn.PERCENTILE.INC(($E$13:$E$36,$G$13:$G$36,$I$13:$I$36),0.75),"Media","Alta"))),"-")</f>
        <v>Media</v>
      </c>
      <c r="E26" s="76">
        <v>3</v>
      </c>
      <c r="F26" s="75" t="str">
        <f>IFERROR(IF(G26=0,"",IF(G26&lt;_xlfn.PERCENTILE.INC(($E$13:$E$36,$G$13:$G$36,$I$13:$I$36),0.2),"Baja",IF(G26&lt;_xlfn.PERCENTILE.INC(($E$13:$E$36,$G$13:$G$36,$I$13:$I$36),0.75),"Media","Alta"))),"-")</f>
        <v>Baja</v>
      </c>
      <c r="G26" s="76">
        <v>2</v>
      </c>
      <c r="H26" s="75" t="str">
        <f>IFERROR(IF(I26=0,"",IF(I26&lt;_xlfn.PERCENTILE.INC(($E$13:$E$36,$G$13:$G$36,$I$13:$I$36),0.2),"Baja",IF(I26&lt;_xlfn.PERCENTILE.INC(($E$13:$E$36,$G$13:$G$36,$I$13:$I$36),0.75),"Media","Alta"))),"-")</f>
        <v>Media</v>
      </c>
      <c r="I26" s="76">
        <v>3</v>
      </c>
    </row>
    <row r="27" ht="15.75">
      <c r="B27" s="70">
        <v>14</v>
      </c>
      <c r="C27" s="71" t="s">
        <v>186</v>
      </c>
      <c r="D27" s="77" t="str">
        <f>IFERROR(IF(E27=0,"",IF(E27&lt;_xlfn.PERCENTILE.INC(($E$13:$E$36,$G$13:$G$36,$I$13:$I$36),0.2),"Baja",IF(E27&lt;_xlfn.PERCENTILE.INC(($E$13:$E$36,$G$13:$G$36,$I$13:$I$36),0.75),"Media","Alta"))),"-")</f>
        <v>Media</v>
      </c>
      <c r="E27" s="73">
        <v>3</v>
      </c>
      <c r="F27" s="72" t="str">
        <f>IFERROR(IF(G27=0,"",IF(G27&lt;_xlfn.PERCENTILE.INC(($E$13:$E$36,$G$13:$G$36,$I$13:$I$36),0.2),"Baja",IF(G27&lt;_xlfn.PERCENTILE.INC(($E$13:$E$36,$G$13:$G$36,$I$13:$I$36),0.75),"Media","Alta"))),"-")</f>
        <v>Alta</v>
      </c>
      <c r="G27" s="73">
        <v>4</v>
      </c>
      <c r="H27" s="72" t="str">
        <f>IFERROR(IF(I27=0,"",IF(I27&lt;_xlfn.PERCENTILE.INC(($E$13:$E$36,$G$13:$G$36,$I$13:$I$36),0.2),"Baja",IF(I27&lt;_xlfn.PERCENTILE.INC(($E$13:$E$36,$G$13:$G$36,$I$13:$I$36),0.75),"Media","Alta"))),"-")</f>
        <v>Media</v>
      </c>
      <c r="I27" s="73">
        <v>3</v>
      </c>
    </row>
    <row r="28" ht="15.75">
      <c r="B28" s="74">
        <v>15</v>
      </c>
      <c r="C28" s="67" t="s">
        <v>187</v>
      </c>
      <c r="D28" s="78" t="str">
        <f>IFERROR(IF(E28=0,"",IF(E28&lt;_xlfn.PERCENTILE.INC(($E$13:$E$36,$G$13:$G$36,$I$13:$I$36),0.2),"Baja",IF(E28&lt;_xlfn.PERCENTILE.INC(($E$13:$E$36,$G$13:$G$36,$I$13:$I$36),0.75),"Media","Alta"))),"-")</f>
        <v>Media</v>
      </c>
      <c r="E28" s="76">
        <v>3</v>
      </c>
      <c r="F28" s="75" t="str">
        <f>IFERROR(IF(G28=0,"",IF(G28&lt;_xlfn.PERCENTILE.INC(($E$13:$E$36,$G$13:$G$36,$I$13:$I$36),0.2),"Baja",IF(G28&lt;_xlfn.PERCENTILE.INC(($E$13:$E$36,$G$13:$G$36,$I$13:$I$36),0.75),"Media","Alta"))),"-")</f>
        <v>Alta</v>
      </c>
      <c r="G28" s="76">
        <v>4</v>
      </c>
      <c r="H28" s="75" t="str">
        <f>IFERROR(IF(I28=0,"",IF(I28&lt;_xlfn.PERCENTILE.INC(($E$13:$E$36,$G$13:$G$36,$I$13:$I$36),0.2),"Baja",IF(I28&lt;_xlfn.PERCENTILE.INC(($E$13:$E$36,$G$13:$G$36,$I$13:$I$36),0.75),"Media","Alta"))),"-")</f>
        <v>Media</v>
      </c>
      <c r="I28" s="76">
        <v>3</v>
      </c>
    </row>
    <row r="29" ht="15.75">
      <c r="B29" s="70">
        <v>16</v>
      </c>
      <c r="C29" s="71" t="s">
        <v>188</v>
      </c>
      <c r="D29" s="77" t="str">
        <f>IFERROR(IF(E29=0,"",IF(E29&lt;_xlfn.PERCENTILE.INC(($E$13:$E$36,$G$13:$G$36,$I$13:$I$36),0.2),"Baja",IF(E29&lt;_xlfn.PERCENTILE.INC(($E$13:$E$36,$G$13:$G$36,$I$13:$I$36),0.75),"Media","Alta"))),"-")</f>
        <v>Media</v>
      </c>
      <c r="E29" s="73">
        <v>3</v>
      </c>
      <c r="F29" s="72" t="str">
        <f>IFERROR(IF(G29=0,"",IF(G29&lt;_xlfn.PERCENTILE.INC(($E$13:$E$36,$G$13:$G$36,$I$13:$I$36),0.2),"Baja",IF(G29&lt;_xlfn.PERCENTILE.INC(($E$13:$E$36,$G$13:$G$36,$I$13:$I$36),0.75),"Media","Alta"))),"-")</f>
        <v>Alta</v>
      </c>
      <c r="G29" s="73">
        <v>4</v>
      </c>
      <c r="H29" s="72" t="str">
        <f>IFERROR(IF(I29=0,"",IF(I29&lt;_xlfn.PERCENTILE.INC(($E$13:$E$36,$G$13:$G$36,$I$13:$I$36),0.2),"Baja",IF(I29&lt;_xlfn.PERCENTILE.INC(($E$13:$E$36,$G$13:$G$36,$I$13:$I$36),0.75),"Media","Alta"))),"-")</f>
        <v>Baja</v>
      </c>
      <c r="I29" s="73">
        <v>2</v>
      </c>
    </row>
    <row r="30" ht="15.75">
      <c r="B30" s="74">
        <v>17</v>
      </c>
      <c r="C30" s="67" t="s">
        <v>189</v>
      </c>
      <c r="D30" s="78" t="str">
        <f>IFERROR(IF(E30=0,"",IF(E30&lt;_xlfn.PERCENTILE.INC(($E$13:$E$36,$G$13:$G$36,$I$13:$I$36),0.2),"Baja",IF(E30&lt;_xlfn.PERCENTILE.INC(($E$13:$E$36,$G$13:$G$36,$I$13:$I$36),0.75),"Media","Alta"))),"-")</f>
        <v>Baja</v>
      </c>
      <c r="E30" s="76">
        <v>2</v>
      </c>
      <c r="F30" s="75" t="str">
        <f>IFERROR(IF(G30=0,"",IF(G30&lt;_xlfn.PERCENTILE.INC(($E$13:$E$36,$G$13:$G$36,$I$13:$I$36),0.2),"Baja",IF(G30&lt;_xlfn.PERCENTILE.INC(($E$13:$E$36,$G$13:$G$36,$I$13:$I$36),0.75),"Media","Alta"))),"-")</f>
        <v>Alta</v>
      </c>
      <c r="G30" s="76">
        <v>4</v>
      </c>
      <c r="H30" s="75" t="str">
        <f>IFERROR(IF(I30=0,"",IF(I30&lt;_xlfn.PERCENTILE.INC(($E$13:$E$36,$G$13:$G$36,$I$13:$I$36),0.2),"Baja",IF(I30&lt;_xlfn.PERCENTILE.INC(($E$13:$E$36,$G$13:$G$36,$I$13:$I$36),0.75),"Media","Alta"))),"-")</f>
        <v>Media</v>
      </c>
      <c r="I30" s="76">
        <v>3</v>
      </c>
    </row>
    <row r="31" ht="15.75">
      <c r="B31" s="70">
        <v>18</v>
      </c>
      <c r="C31" s="71" t="s">
        <v>190</v>
      </c>
      <c r="D31" s="77" t="str">
        <f>IFERROR(IF(E31=0,"",IF(E31&lt;_xlfn.PERCENTILE.INC(($E$13:$E$36,$G$13:$G$36,$I$13:$I$36),0.2),"Baja",IF(E31&lt;_xlfn.PERCENTILE.INC(($E$13:$E$36,$G$13:$G$36,$I$13:$I$36),0.75),"Media","Alta"))),"-")</f>
        <v>Alta</v>
      </c>
      <c r="E31" s="73">
        <v>4</v>
      </c>
      <c r="F31" s="72" t="str">
        <f>IFERROR(IF(G31=0,"",IF(G31&lt;_xlfn.PERCENTILE.INC(($E$13:$E$36,$G$13:$G$36,$I$13:$I$36),0.2),"Baja",IF(G31&lt;_xlfn.PERCENTILE.INC(($E$13:$E$36,$G$13:$G$36,$I$13:$I$36),0.75),"Media","Alta"))),"-")</f>
        <v>Alta</v>
      </c>
      <c r="G31" s="73">
        <v>4</v>
      </c>
      <c r="H31" s="72" t="str">
        <f>IFERROR(IF(I31=0,"",IF(I31&lt;_xlfn.PERCENTILE.INC(($E$13:$E$36,$G$13:$G$36,$I$13:$I$36),0.2),"Baja",IF(I31&lt;_xlfn.PERCENTILE.INC(($E$13:$E$36,$G$13:$G$36,$I$13:$I$36),0.75),"Media","Alta"))),"-")</f>
        <v>Alta</v>
      </c>
      <c r="I31" s="73">
        <v>4</v>
      </c>
    </row>
    <row r="32" ht="15.75">
      <c r="B32" s="74">
        <v>19</v>
      </c>
      <c r="C32" s="67" t="s">
        <v>191</v>
      </c>
      <c r="D32" s="78" t="str">
        <f>IFERROR(IF(E32=0,"",IF(E32&lt;_xlfn.PERCENTILE.INC(($E$13:$E$36,$G$13:$G$36,$I$13:$I$36),0.2),"Baja",IF(E32&lt;_xlfn.PERCENTILE.INC(($E$13:$E$36,$G$13:$G$36,$I$13:$I$36),0.75),"Media","Alta"))),"-")</f>
        <v>Alta</v>
      </c>
      <c r="E32" s="76">
        <v>4</v>
      </c>
      <c r="F32" s="75" t="str">
        <f>IFERROR(IF(G32=0,"",IF(G32&lt;_xlfn.PERCENTILE.INC(($E$13:$E$36,$G$13:$G$36,$I$13:$I$36),0.2),"Baja",IF(G32&lt;_xlfn.PERCENTILE.INC(($E$13:$E$36,$G$13:$G$36,$I$13:$I$36),0.75),"Media","Alta"))),"-")</f>
        <v>Alta</v>
      </c>
      <c r="G32" s="76">
        <v>4</v>
      </c>
      <c r="H32" s="75" t="str">
        <f>IFERROR(IF(I32=0,"",IF(I32&lt;_xlfn.PERCENTILE.INC(($E$13:$E$36,$G$13:$G$36,$I$13:$I$36),0.2),"Baja",IF(I32&lt;_xlfn.PERCENTILE.INC(($E$13:$E$36,$G$13:$G$36,$I$13:$I$36),0.75),"Media","Alta"))),"-")</f>
        <v>Alta</v>
      </c>
      <c r="I32" s="76">
        <v>4</v>
      </c>
    </row>
    <row r="33" ht="15.75">
      <c r="B33" s="70">
        <v>20</v>
      </c>
      <c r="C33" s="71" t="s">
        <v>192</v>
      </c>
      <c r="D33" s="72" t="str">
        <f>IFERROR(IF(E33=0,"",IF(E33&lt;_xlfn.PERCENTILE.INC(($E$13:$E$36,$G$13:$G$36,$I$13:$I$36),0.2),"Baja",IF(E33&lt;_xlfn.PERCENTILE.INC(($E$13:$E$36,$G$13:$G$36,$I$13:$I$36),0.75),"Media","Alta"))),"-")</f>
        <v>Alta</v>
      </c>
      <c r="E33" s="81">
        <v>4</v>
      </c>
      <c r="F33" s="82" t="str">
        <f>IFERROR(IF(G33=0,"",IF(G33&lt;_xlfn.PERCENTILE.INC(($E$13:$E$36,$G$13:$G$36,$I$13:$I$36),0.2),"Baja",IF(G33&lt;_xlfn.PERCENTILE.INC(($E$13:$E$36,$G$13:$G$36,$I$13:$I$36),0.75),"Media","Alta"))),"-")</f>
        <v>Alta</v>
      </c>
      <c r="G33" s="81">
        <v>4</v>
      </c>
      <c r="H33" s="82" t="str">
        <f>IFERROR(IF(I33=0,"",IF(I33&lt;_xlfn.PERCENTILE.INC(($E$13:$E$36,$G$13:$G$36,$I$13:$I$36),0.2),"Baja",IF(I33&lt;_xlfn.PERCENTILE.INC(($E$13:$E$36,$G$13:$G$36,$I$13:$I$36),0.75),"Media","Alta"))),"-")</f>
        <v>Media</v>
      </c>
      <c r="I33" s="81">
        <v>3</v>
      </c>
    </row>
    <row r="34" ht="15.75">
      <c r="B34" s="74">
        <v>21</v>
      </c>
      <c r="C34" s="67" t="s">
        <v>193</v>
      </c>
      <c r="D34" s="75" t="str">
        <f>IFERROR(IF(E34=0,"",IF(E34&lt;_xlfn.PERCENTILE.INC(($E$13:$E$36,$G$13:$G$36,$I$13:$I$36),0.2),"Baja",IF(E34&lt;_xlfn.PERCENTILE.INC(($E$13:$E$36,$G$13:$G$36,$I$13:$I$36),0.75),"Media","Alta"))),"-")</f>
        <v>Alta</v>
      </c>
      <c r="E34" s="76">
        <v>4</v>
      </c>
      <c r="F34" s="75" t="str">
        <f>IFERROR(IF(G34=0,"",IF(G34&lt;_xlfn.PERCENTILE.INC(($E$13:$E$36,$G$13:$G$36,$I$13:$I$36),0.2),"Baja",IF(G34&lt;_xlfn.PERCENTILE.INC(($E$13:$E$36,$G$13:$G$36,$I$13:$I$36),0.75),"Media","Alta"))),"-")</f>
        <v>Media</v>
      </c>
      <c r="G34" s="76">
        <v>3</v>
      </c>
      <c r="H34" s="75" t="str">
        <f>IFERROR(IF(I34=0,"",IF(I34&lt;_xlfn.PERCENTILE.INC(($E$13:$E$36,$G$13:$G$36,$I$13:$I$36),0.2),"Baja",IF(I34&lt;_xlfn.PERCENTILE.INC(($E$13:$E$36,$G$13:$G$36,$I$13:$I$36),0.75),"Media","Alta"))),"-")</f>
        <v>Baja</v>
      </c>
      <c r="I34" s="76">
        <v>2</v>
      </c>
    </row>
    <row r="35" ht="15.75">
      <c r="B35" s="70">
        <v>22</v>
      </c>
      <c r="C35" s="71" t="s">
        <v>194</v>
      </c>
      <c r="D35" s="72" t="str">
        <f>IFERROR(IF(E35=0,"",IF(E35&lt;_xlfn.PERCENTILE.INC(($E$13:$E$36,$G$13:$G$36,$I$13:$I$36),0.2),"Baja",IF(E35&lt;_xlfn.PERCENTILE.INC(($E$13:$E$36,$G$13:$G$36,$I$13:$I$36),0.75),"Media","Alta"))),"-")</f>
        <v>Baja</v>
      </c>
      <c r="E35" s="73">
        <v>1</v>
      </c>
      <c r="F35" s="72" t="str">
        <f>IFERROR(IF(G35=0,"",IF(G35&lt;_xlfn.PERCENTILE.INC(($E$13:$E$36,$G$13:$G$36,$I$13:$I$36),0.2),"Baja",IF(G35&lt;_xlfn.PERCENTILE.INC(($E$13:$E$36,$G$13:$G$36,$I$13:$I$36),0.75),"Media","Alta"))),"-")</f>
        <v>Baja</v>
      </c>
      <c r="G35" s="73">
        <v>1</v>
      </c>
      <c r="H35" s="72" t="str">
        <f>IFERROR(IF(I35=0,"",IF(I35&lt;_xlfn.PERCENTILE.INC(($E$13:$E$36,$G$13:$G$36,$I$13:$I$36),0.2),"Baja",IF(I35&lt;_xlfn.PERCENTILE.INC(($E$13:$E$36,$G$13:$G$36,$I$13:$I$36),0.75),"Media","Alta"))),"-")</f>
        <v>Baja</v>
      </c>
      <c r="I35" s="73">
        <v>1</v>
      </c>
    </row>
    <row r="36" ht="15.75">
      <c r="B36" s="74">
        <v>23</v>
      </c>
      <c r="C36" s="67" t="s">
        <v>195</v>
      </c>
      <c r="D36" s="75" t="str">
        <f>IFERROR(IF(E36=0,"",IF(E36&lt;_xlfn.PERCENTILE.INC(($E$13:$E$36,$G$13:$G$36,$I$13:$I$36),0.2),"Baja",IF(E36&lt;_xlfn.PERCENTILE.INC(($E$13:$E$36,$G$13:$G$36,$I$13:$I$36),0.75),"Media","Alta"))),"-")</f>
        <v/>
      </c>
      <c r="E36" s="76"/>
      <c r="F36" s="75" t="str">
        <f>IFERROR(IF(G36=0,"",IF(G36&lt;_xlfn.PERCENTILE.INC(($E$13:$E$36,$G$13:$G$36,$I$13:$I$36),0.2),"Baja",IF(G36&lt;_xlfn.PERCENTILE.INC(($E$13:$E$36,$G$13:$G$36,$I$13:$I$36),0.75),"Media","Alta"))),"-")</f>
        <v/>
      </c>
      <c r="G36" s="76"/>
      <c r="H36" s="75" t="str">
        <f>IFERROR(IF(I36=0,"",IF(I36&lt;_xlfn.PERCENTILE.INC(($E$13:$E$36,$G$13:$G$36,$I$13:$I$36),0.2),"Baja",IF(I36&lt;_xlfn.PERCENTILE.INC(($E$13:$E$36,$G$13:$G$36,$I$13:$I$36),0.75),"Media","Alta"))),"-")</f>
        <v/>
      </c>
      <c r="I36" s="76"/>
    </row>
    <row r="37" ht="15.75">
      <c r="B37" s="70" t="s">
        <v>196</v>
      </c>
      <c r="C37" s="71"/>
      <c r="D37" s="83"/>
      <c r="E37" s="84">
        <f>+SUM(E13:E36)</f>
        <v>80</v>
      </c>
      <c r="F37" s="83"/>
      <c r="G37" s="84">
        <f>+SUM(G13:G36)</f>
        <v>73</v>
      </c>
      <c r="H37" s="83"/>
      <c r="I37" s="84">
        <f>+SUM(I13:I36)</f>
        <v>58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5" dxfId="0" type="expression">
      <formula>F7=""</formula>
    </cfRule>
  </conditionalFormatting>
  <conditionalFormatting sqref="B7">
    <cfRule priority="35" dxfId="0" type="expression">
      <formula>B7=""</formula>
    </cfRule>
  </conditionalFormatting>
  <conditionalFormatting sqref="C7">
    <cfRule priority="57" dxfId="0" type="expression">
      <formula>C7=""</formula>
    </cfRule>
  </conditionalFormatting>
  <conditionalFormatting sqref="E7">
    <cfRule priority="134" dxfId="0" type="expression">
      <formula>E7=""</formula>
    </cfRule>
  </conditionalFormatting>
  <conditionalFormatting sqref="D7">
    <cfRule priority="151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8"/>
  <headerFooter>
    <oddHeader>&amp;C&amp;F</oddHeader>
  </headerFooter>
</worksheet>
</file>

<file path=xl/worksheets/sheet1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N35" sqref="N35"/>
    </sheetView>
  </sheetViews>
  <sheetFormatPr baseColWidth="10" defaultRowHeight="15"/>
  <cols>
    <col min="1" max="1" width="4.71" customWidth="1"/>
    <col min="2" max="9" width="15.71" customWidth="1"/>
    <col min="11" max="16" width="14" bestFit="1" customWidth="1"/>
  </cols>
  <sheetData>
    <row r="2" ht="21">
      <c r="B2" s="45" t="str">
        <f>"PROGRAMA DE OPERACIÓN DEL SERVICIO ("&amp;B7&amp;" - "&amp;C7&amp;")"</f>
        <v>PROGRAMA DE OPERACIÓN DEL SERVICIO (Q01 - Regreso)</v>
      </c>
      <c r="C2" s="45"/>
      <c r="D2" s="45"/>
      <c r="E2" s="45"/>
      <c r="F2" s="45"/>
      <c r="G2" s="45"/>
      <c r="H2" s="45"/>
      <c r="I2" s="45"/>
    </row>
    <row r="4" s="3" customFormat="1">
      <c r="B4" s="3" t="s">
        <v>162</v>
      </c>
    </row>
    <row r="6">
      <c r="B6" s="65" t="s">
        <v>38</v>
      </c>
      <c r="C6" s="65" t="s">
        <v>39</v>
      </c>
      <c r="D6" s="65" t="s">
        <v>41</v>
      </c>
      <c r="E6" s="65" t="s">
        <v>42</v>
      </c>
      <c r="F6" s="65" t="s">
        <v>163</v>
      </c>
      <c r="G6" s="66"/>
    </row>
    <row r="7">
      <c r="B7" s="47" t="s">
        <v>44</v>
      </c>
      <c r="C7" s="47" t="s">
        <v>49</v>
      </c>
      <c r="D7" s="47" t="s">
        <v>47</v>
      </c>
      <c r="E7" s="47" t="s">
        <v>46</v>
      </c>
      <c r="F7" s="47" t="s">
        <v>3</v>
      </c>
      <c r="G7" s="66"/>
    </row>
    <row r="9" s="3" customFormat="1">
      <c r="B9" s="3" t="s">
        <v>164</v>
      </c>
    </row>
    <row r="11" ht="22.5" customHeight="1">
      <c r="B11" s="67" t="s">
        <v>165</v>
      </c>
      <c r="C11" s="67" t="s">
        <v>166</v>
      </c>
      <c r="D11" s="68" t="s">
        <v>167</v>
      </c>
      <c r="E11" s="68"/>
      <c r="F11" s="68" t="s">
        <v>168</v>
      </c>
      <c r="G11" s="68"/>
      <c r="H11" s="68" t="s">
        <v>169</v>
      </c>
      <c r="I11" s="68"/>
    </row>
    <row r="12" ht="30">
      <c r="B12" s="67"/>
      <c r="C12" s="67"/>
      <c r="D12" s="69" t="s">
        <v>170</v>
      </c>
      <c r="E12" s="69" t="s">
        <v>171</v>
      </c>
      <c r="F12" s="69" t="s">
        <v>170</v>
      </c>
      <c r="G12" s="69" t="s">
        <v>171</v>
      </c>
      <c r="H12" s="69" t="s">
        <v>170</v>
      </c>
      <c r="I12" s="69" t="s">
        <v>171</v>
      </c>
    </row>
    <row r="13" ht="15.75" customHeight="1">
      <c r="B13" s="70">
        <v>0</v>
      </c>
      <c r="C13" s="71" t="s">
        <v>172</v>
      </c>
      <c r="D13" s="72" t="str">
        <f>IFERROR(IF(E13=0,"",IF(E13&lt;_xlfn.PERCENTILE.INC(($E$13:$E$36,$G$13:$G$36,$I$13:$I$36),0.2),"Baja",IF(E13&lt;_xlfn.PERCENTILE.INC(($E$13:$E$36,$G$13:$G$36,$I$13:$I$36),0.75),"Media","Alta"))),"-")</f>
        <v/>
      </c>
      <c r="E13" s="73"/>
      <c r="F13" s="72" t="str">
        <f>IFERROR(IF(G13=0,"",IF(G13&lt;_xlfn.PERCENTILE.INC(($E$13:$E$36,$G$13:$G$36,$I$13:$I$36),0.2),"Baja",IF(G13&lt;_xlfn.PERCENTILE.INC(($E$13:$E$36,$G$13:$G$36,$I$13:$I$36),0.75),"Media","Alta"))),"-")</f>
        <v/>
      </c>
      <c r="G13" s="73"/>
      <c r="H13" s="72" t="str">
        <f>IFERROR(IF(I13=0,"",IF(I13&lt;_xlfn.PERCENTILE.INC(($E$13:$E$36,$G$13:$G$36,$I$13:$I$36),0.2),"Baja",IF(I13&lt;_xlfn.PERCENTILE.INC(($E$13:$E$36,$G$13:$G$36,$I$13:$I$36),0.75),"Media","Alta"))),"-")</f>
        <v/>
      </c>
      <c r="I13" s="73"/>
    </row>
    <row r="14" ht="15.75">
      <c r="B14" s="74">
        <v>1</v>
      </c>
      <c r="C14" s="67" t="s">
        <v>173</v>
      </c>
      <c r="D14" s="75" t="str">
        <f>IFERROR(IF(E14=0,"",IF(E14&lt;_xlfn.PERCENTILE.INC(($E$13:$E$36,$G$13:$G$36,$I$13:$I$36),0.2),"Baja",IF(E14&lt;_xlfn.PERCENTILE.INC(($E$13:$E$36,$G$13:$G$36,$I$13:$I$36),0.75),"Media","Alta"))),"-")</f>
        <v/>
      </c>
      <c r="E14" s="76"/>
      <c r="F14" s="75" t="str">
        <f>IFERROR(IF(G14=0,"",IF(G14&lt;_xlfn.PERCENTILE.INC(($E$13:$E$36,$G$13:$G$36,$I$13:$I$36),0.2),"Baja",IF(G14&lt;_xlfn.PERCENTILE.INC(($E$13:$E$36,$G$13:$G$36,$I$13:$I$36),0.75),"Media","Alta"))),"-")</f>
        <v/>
      </c>
      <c r="G14" s="76"/>
      <c r="H14" s="75" t="str">
        <f>IFERROR(IF(I14=0,"",IF(I14&lt;_xlfn.PERCENTILE.INC(($E$13:$E$36,$G$13:$G$36,$I$13:$I$36),0.2),"Baja",IF(I14&lt;_xlfn.PERCENTILE.INC(($E$13:$E$36,$G$13:$G$36,$I$13:$I$36),0.75),"Media","Alta"))),"-")</f>
        <v/>
      </c>
      <c r="I14" s="76"/>
    </row>
    <row r="15" ht="15.75">
      <c r="B15" s="70">
        <v>2</v>
      </c>
      <c r="C15" s="71" t="s">
        <v>174</v>
      </c>
      <c r="D15" s="72" t="str">
        <f>IFERROR(IF(E15=0,"",IF(E15&lt;_xlfn.PERCENTILE.INC(($E$13:$E$36,$G$13:$G$36,$I$13:$I$36),0.2),"Baja",IF(E15&lt;_xlfn.PERCENTILE.INC(($E$13:$E$36,$G$13:$G$36,$I$13:$I$36),0.75),"Media","Alta"))),"-")</f>
        <v/>
      </c>
      <c r="E15" s="73"/>
      <c r="F15" s="72" t="str">
        <f>IFERROR(IF(G15=0,"",IF(G15&lt;_xlfn.PERCENTILE.INC(($E$13:$E$36,$G$13:$G$36,$I$13:$I$36),0.2),"Baja",IF(G15&lt;_xlfn.PERCENTILE.INC(($E$13:$E$36,$G$13:$G$36,$I$13:$I$36),0.75),"Media","Alta"))),"-")</f>
        <v/>
      </c>
      <c r="G15" s="73"/>
      <c r="H15" s="72" t="str">
        <f>IFERROR(IF(I15=0,"",IF(I15&lt;_xlfn.PERCENTILE.INC(($E$13:$E$36,$G$13:$G$36,$I$13:$I$36),0.2),"Baja",IF(I15&lt;_xlfn.PERCENTILE.INC(($E$13:$E$36,$G$13:$G$36,$I$13:$I$36),0.75),"Media","Alta"))),"-")</f>
        <v/>
      </c>
      <c r="I15" s="73"/>
    </row>
    <row r="16" ht="15.75">
      <c r="B16" s="74">
        <v>3</v>
      </c>
      <c r="C16" s="67" t="s">
        <v>175</v>
      </c>
      <c r="D16" s="75" t="str">
        <f>IFERROR(IF(E16=0,"",IF(E16&lt;_xlfn.PERCENTILE.INC(($E$13:$E$36,$G$13:$G$36,$I$13:$I$36),0.2),"Baja",IF(E16&lt;_xlfn.PERCENTILE.INC(($E$13:$E$36,$G$13:$G$36,$I$13:$I$36),0.75),"Media","Alta"))),"-")</f>
        <v/>
      </c>
      <c r="E16" s="76"/>
      <c r="F16" s="75" t="str">
        <f>IFERROR(IF(G16=0,"",IF(G16&lt;_xlfn.PERCENTILE.INC(($E$13:$E$36,$G$13:$G$36,$I$13:$I$36),0.2),"Baja",IF(G16&lt;_xlfn.PERCENTILE.INC(($E$13:$E$36,$G$13:$G$36,$I$13:$I$36),0.75),"Media","Alta"))),"-")</f>
        <v/>
      </c>
      <c r="G16" s="76"/>
      <c r="H16" s="75" t="str">
        <f>IFERROR(IF(I16=0,"",IF(I16&lt;_xlfn.PERCENTILE.INC(($E$13:$E$36,$G$13:$G$36,$I$13:$I$36),0.2),"Baja",IF(I16&lt;_xlfn.PERCENTILE.INC(($E$13:$E$36,$G$13:$G$36,$I$13:$I$36),0.75),"Media","Alta"))),"-")</f>
        <v/>
      </c>
      <c r="I16" s="76"/>
    </row>
    <row r="17" ht="15.75">
      <c r="B17" s="70">
        <v>4</v>
      </c>
      <c r="C17" s="71" t="s">
        <v>176</v>
      </c>
      <c r="D17" s="72" t="str">
        <f>IFERROR(IF(E17=0,"",IF(E17&lt;_xlfn.PERCENTILE.INC(($E$13:$E$36,$G$13:$G$36,$I$13:$I$36),0.2),"Baja",IF(E17&lt;_xlfn.PERCENTILE.INC(($E$13:$E$36,$G$13:$G$36,$I$13:$I$36),0.75),"Media","Alta"))),"-")</f>
        <v/>
      </c>
      <c r="E17" s="73"/>
      <c r="F17" s="72" t="str">
        <f>IFERROR(IF(G17=0,"",IF(G17&lt;_xlfn.PERCENTILE.INC(($E$13:$E$36,$G$13:$G$36,$I$13:$I$36),0.2),"Baja",IF(G17&lt;_xlfn.PERCENTILE.INC(($E$13:$E$36,$G$13:$G$36,$I$13:$I$36),0.75),"Media","Alta"))),"-")</f>
        <v/>
      </c>
      <c r="G17" s="73"/>
      <c r="H17" s="72" t="str">
        <f>IFERROR(IF(I17=0,"",IF(I17&lt;_xlfn.PERCENTILE.INC(($E$13:$E$36,$G$13:$G$36,$I$13:$I$36),0.2),"Baja",IF(I17&lt;_xlfn.PERCENTILE.INC(($E$13:$E$36,$G$13:$G$36,$I$13:$I$36),0.75),"Media","Alta"))),"-")</f>
        <v/>
      </c>
      <c r="I17" s="73"/>
    </row>
    <row r="18" ht="15.75">
      <c r="B18" s="74">
        <v>5</v>
      </c>
      <c r="C18" s="67" t="s">
        <v>177</v>
      </c>
      <c r="D18" s="78" t="str">
        <f>IFERROR(IF(E18=0,"",IF(E18&lt;_xlfn.PERCENTILE.INC(($E$13:$E$36,$G$13:$G$36,$I$13:$I$36),0.2),"Baja",IF(E18&lt;_xlfn.PERCENTILE.INC(($E$13:$E$36,$G$13:$G$36,$I$13:$I$36),0.75),"Media","Alta"))),"-")</f>
        <v>Media</v>
      </c>
      <c r="E18" s="76">
        <v>4</v>
      </c>
      <c r="F18" s="75" t="str">
        <f>IFERROR(IF(G18=0,"",IF(G18&lt;_xlfn.PERCENTILE.INC(($E$13:$E$36,$G$13:$G$36,$I$13:$I$36),0.2),"Baja",IF(G18&lt;_xlfn.PERCENTILE.INC(($E$13:$E$36,$G$13:$G$36,$I$13:$I$36),0.75),"Media","Alta"))),"-")</f>
        <v>Media</v>
      </c>
      <c r="G18" s="76">
        <v>2</v>
      </c>
      <c r="H18" s="75" t="str">
        <f>IFERROR(IF(I18=0,"",IF(I18&lt;_xlfn.PERCENTILE.INC(($E$13:$E$36,$G$13:$G$36,$I$13:$I$36),0.2),"Baja",IF(I18&lt;_xlfn.PERCENTILE.INC(($E$13:$E$36,$G$13:$G$36,$I$13:$I$36),0.75),"Media","Alta"))),"-")</f>
        <v>Media</v>
      </c>
      <c r="I18" s="76">
        <v>2</v>
      </c>
    </row>
    <row r="19" ht="15.75">
      <c r="B19" s="70">
        <v>6</v>
      </c>
      <c r="C19" s="71" t="s">
        <v>178</v>
      </c>
      <c r="D19" s="77" t="str">
        <f>IFERROR(IF(E19=0,"",IF(E19&lt;_xlfn.PERCENTILE.INC(($E$13:$E$36,$G$13:$G$36,$I$13:$I$36),0.2),"Baja",IF(E19&lt;_xlfn.PERCENTILE.INC(($E$13:$E$36,$G$13:$G$36,$I$13:$I$36),0.75),"Media","Alta"))),"-")</f>
        <v>Alta</v>
      </c>
      <c r="E19" s="73">
        <v>6</v>
      </c>
      <c r="F19" s="72" t="str">
        <f>IFERROR(IF(G19=0,"",IF(G19&lt;_xlfn.PERCENTILE.INC(($E$13:$E$36,$G$13:$G$36,$I$13:$I$36),0.2),"Baja",IF(G19&lt;_xlfn.PERCENTILE.INC(($E$13:$E$36,$G$13:$G$36,$I$13:$I$36),0.75),"Media","Alta"))),"-")</f>
        <v>Alta</v>
      </c>
      <c r="G19" s="73">
        <v>6</v>
      </c>
      <c r="H19" s="72" t="str">
        <f>IFERROR(IF(I19=0,"",IF(I19&lt;_xlfn.PERCENTILE.INC(($E$13:$E$36,$G$13:$G$36,$I$13:$I$36),0.2),"Baja",IF(I19&lt;_xlfn.PERCENTILE.INC(($E$13:$E$36,$G$13:$G$36,$I$13:$I$36),0.75),"Media","Alta"))),"-")</f>
        <v>Media</v>
      </c>
      <c r="I19" s="73">
        <v>4</v>
      </c>
    </row>
    <row r="20" ht="15.75">
      <c r="B20" s="74">
        <v>7</v>
      </c>
      <c r="C20" s="67" t="s">
        <v>179</v>
      </c>
      <c r="D20" s="78" t="str">
        <f>IFERROR(IF(E20=0,"",IF(E20&lt;_xlfn.PERCENTILE.INC(($E$13:$E$36,$G$13:$G$36,$I$13:$I$36),0.2),"Baja",IF(E20&lt;_xlfn.PERCENTILE.INC(($E$13:$E$36,$G$13:$G$36,$I$13:$I$36),0.75),"Media","Alta"))),"-")</f>
        <v>Alta</v>
      </c>
      <c r="E20" s="76">
        <v>6</v>
      </c>
      <c r="F20" s="75" t="str">
        <f>IFERROR(IF(G20=0,"",IF(G20&lt;_xlfn.PERCENTILE.INC(($E$13:$E$36,$G$13:$G$36,$I$13:$I$36),0.2),"Baja",IF(G20&lt;_xlfn.PERCENTILE.INC(($E$13:$E$36,$G$13:$G$36,$I$13:$I$36),0.75),"Media","Alta"))),"-")</f>
        <v>Alta</v>
      </c>
      <c r="G20" s="76">
        <v>6</v>
      </c>
      <c r="H20" s="75" t="str">
        <f>IFERROR(IF(I20=0,"",IF(I20&lt;_xlfn.PERCENTILE.INC(($E$13:$E$36,$G$13:$G$36,$I$13:$I$36),0.2),"Baja",IF(I20&lt;_xlfn.PERCENTILE.INC(($E$13:$E$36,$G$13:$G$36,$I$13:$I$36),0.75),"Media","Alta"))),"-")</f>
        <v>Media</v>
      </c>
      <c r="I20" s="76">
        <v>4</v>
      </c>
    </row>
    <row r="21" ht="15.75">
      <c r="B21" s="70">
        <v>8</v>
      </c>
      <c r="C21" s="71" t="s">
        <v>180</v>
      </c>
      <c r="D21" s="77" t="str">
        <f>IFERROR(IF(E21=0,"",IF(E21&lt;_xlfn.PERCENTILE.INC(($E$13:$E$36,$G$13:$G$36,$I$13:$I$36),0.2),"Baja",IF(E21&lt;_xlfn.PERCENTILE.INC(($E$13:$E$36,$G$13:$G$36,$I$13:$I$36),0.75),"Media","Alta"))),"-")</f>
        <v>Alta</v>
      </c>
      <c r="E21" s="73">
        <v>6</v>
      </c>
      <c r="F21" s="72" t="str">
        <f>IFERROR(IF(G21=0,"",IF(G21&lt;_xlfn.PERCENTILE.INC(($E$13:$E$36,$G$13:$G$36,$I$13:$I$36),0.2),"Baja",IF(G21&lt;_xlfn.PERCENTILE.INC(($E$13:$E$36,$G$13:$G$36,$I$13:$I$36),0.75),"Media","Alta"))),"-")</f>
        <v>Alta</v>
      </c>
      <c r="G21" s="73">
        <v>5</v>
      </c>
      <c r="H21" s="72" t="str">
        <f>IFERROR(IF(I21=0,"",IF(I21&lt;_xlfn.PERCENTILE.INC(($E$13:$E$36,$G$13:$G$36,$I$13:$I$36),0.2),"Baja",IF(I21&lt;_xlfn.PERCENTILE.INC(($E$13:$E$36,$G$13:$G$36,$I$13:$I$36),0.75),"Media","Alta"))),"-")</f>
        <v>Media</v>
      </c>
      <c r="I21" s="73">
        <v>4</v>
      </c>
    </row>
    <row r="22" ht="15.75">
      <c r="B22" s="74">
        <v>9</v>
      </c>
      <c r="C22" s="67" t="s">
        <v>181</v>
      </c>
      <c r="D22" s="78" t="str">
        <f>IFERROR(IF(E22=0,"",IF(E22&lt;_xlfn.PERCENTILE.INC(($E$13:$E$36,$G$13:$G$36,$I$13:$I$36),0.2),"Baja",IF(E22&lt;_xlfn.PERCENTILE.INC(($E$13:$E$36,$G$13:$G$36,$I$13:$I$36),0.75),"Media","Alta"))),"-")</f>
        <v>Alta</v>
      </c>
      <c r="E22" s="76">
        <v>6</v>
      </c>
      <c r="F22" s="75" t="str">
        <f>IFERROR(IF(G22=0,"",IF(G22&lt;_xlfn.PERCENTILE.INC(($E$13:$E$36,$G$13:$G$36,$I$13:$I$36),0.2),"Baja",IF(G22&lt;_xlfn.PERCENTILE.INC(($E$13:$E$36,$G$13:$G$36,$I$13:$I$36),0.75),"Media","Alta"))),"-")</f>
        <v>Alta</v>
      </c>
      <c r="G22" s="76">
        <v>5</v>
      </c>
      <c r="H22" s="75" t="str">
        <f>IFERROR(IF(I22=0,"",IF(I22&lt;_xlfn.PERCENTILE.INC(($E$13:$E$36,$G$13:$G$36,$I$13:$I$36),0.2),"Baja",IF(I22&lt;_xlfn.PERCENTILE.INC(($E$13:$E$36,$G$13:$G$36,$I$13:$I$36),0.75),"Media","Alta"))),"-")</f>
        <v>Media</v>
      </c>
      <c r="I22" s="76">
        <v>4</v>
      </c>
    </row>
    <row r="23" ht="15.75">
      <c r="B23" s="70">
        <v>10</v>
      </c>
      <c r="C23" s="71" t="s">
        <v>182</v>
      </c>
      <c r="D23" s="77" t="str">
        <f>IFERROR(IF(E23=0,"",IF(E23&lt;_xlfn.PERCENTILE.INC(($E$13:$E$36,$G$13:$G$36,$I$13:$I$36),0.2),"Baja",IF(E23&lt;_xlfn.PERCENTILE.INC(($E$13:$E$36,$G$13:$G$36,$I$13:$I$36),0.75),"Media","Alta"))),"-")</f>
        <v>Alta</v>
      </c>
      <c r="E23" s="73">
        <v>6</v>
      </c>
      <c r="F23" s="72" t="str">
        <f>IFERROR(IF(G23=0,"",IF(G23&lt;_xlfn.PERCENTILE.INC(($E$13:$E$36,$G$13:$G$36,$I$13:$I$36),0.2),"Baja",IF(G23&lt;_xlfn.PERCENTILE.INC(($E$13:$E$36,$G$13:$G$36,$I$13:$I$36),0.75),"Media","Alta"))),"-")</f>
        <v>Alta</v>
      </c>
      <c r="G23" s="73">
        <v>5</v>
      </c>
      <c r="H23" s="72" t="str">
        <f>IFERROR(IF(I23=0,"",IF(I23&lt;_xlfn.PERCENTILE.INC(($E$13:$E$36,$G$13:$G$36,$I$13:$I$36),0.2),"Baja",IF(I23&lt;_xlfn.PERCENTILE.INC(($E$13:$E$36,$G$13:$G$36,$I$13:$I$36),0.75),"Media","Alta"))),"-")</f>
        <v>Media</v>
      </c>
      <c r="I23" s="73">
        <v>4</v>
      </c>
    </row>
    <row r="24" ht="15.75">
      <c r="B24" s="74">
        <v>11</v>
      </c>
      <c r="C24" s="67" t="s">
        <v>183</v>
      </c>
      <c r="D24" s="78" t="str">
        <f>IFERROR(IF(E24=0,"",IF(E24&lt;_xlfn.PERCENTILE.INC(($E$13:$E$36,$G$13:$G$36,$I$13:$I$36),0.2),"Baja",IF(E24&lt;_xlfn.PERCENTILE.INC(($E$13:$E$36,$G$13:$G$36,$I$13:$I$36),0.75),"Media","Alta"))),"-")</f>
        <v>Alta</v>
      </c>
      <c r="E24" s="76">
        <v>6</v>
      </c>
      <c r="F24" s="75" t="str">
        <f>IFERROR(IF(G24=0,"",IF(G24&lt;_xlfn.PERCENTILE.INC(($E$13:$E$36,$G$13:$G$36,$I$13:$I$36),0.2),"Baja",IF(G24&lt;_xlfn.PERCENTILE.INC(($E$13:$E$36,$G$13:$G$36,$I$13:$I$36),0.75),"Media","Alta"))),"-")</f>
        <v>Alta</v>
      </c>
      <c r="G24" s="76">
        <v>6</v>
      </c>
      <c r="H24" s="75" t="str">
        <f>IFERROR(IF(I24=0,"",IF(I24&lt;_xlfn.PERCENTILE.INC(($E$13:$E$36,$G$13:$G$36,$I$13:$I$36),0.2),"Baja",IF(I24&lt;_xlfn.PERCENTILE.INC(($E$13:$E$36,$G$13:$G$36,$I$13:$I$36),0.75),"Media","Alta"))),"-")</f>
        <v>Media</v>
      </c>
      <c r="I24" s="76">
        <v>4</v>
      </c>
    </row>
    <row r="25" ht="15.75">
      <c r="B25" s="70">
        <v>12</v>
      </c>
      <c r="C25" s="71" t="s">
        <v>184</v>
      </c>
      <c r="D25" s="77" t="str">
        <f>IFERROR(IF(E25=0,"",IF(E25&lt;_xlfn.PERCENTILE.INC(($E$13:$E$36,$G$13:$G$36,$I$13:$I$36),0.2),"Baja",IF(E25&lt;_xlfn.PERCENTILE.INC(($E$13:$E$36,$G$13:$G$36,$I$13:$I$36),0.75),"Media","Alta"))),"-")</f>
        <v>Alta</v>
      </c>
      <c r="E25" s="73">
        <v>6</v>
      </c>
      <c r="F25" s="72" t="str">
        <f>IFERROR(IF(G25=0,"",IF(G25&lt;_xlfn.PERCENTILE.INC(($E$13:$E$36,$G$13:$G$36,$I$13:$I$36),0.2),"Baja",IF(G25&lt;_xlfn.PERCENTILE.INC(($E$13:$E$36,$G$13:$G$36,$I$13:$I$36),0.75),"Media","Alta"))),"-")</f>
        <v>Alta</v>
      </c>
      <c r="G25" s="73">
        <v>6</v>
      </c>
      <c r="H25" s="72" t="str">
        <f>IFERROR(IF(I25=0,"",IF(I25&lt;_xlfn.PERCENTILE.INC(($E$13:$E$36,$G$13:$G$36,$I$13:$I$36),0.2),"Baja",IF(I25&lt;_xlfn.PERCENTILE.INC(($E$13:$E$36,$G$13:$G$36,$I$13:$I$36),0.75),"Media","Alta"))),"-")</f>
        <v>Media</v>
      </c>
      <c r="I25" s="73">
        <v>4</v>
      </c>
    </row>
    <row r="26" ht="15.75">
      <c r="B26" s="74">
        <v>13</v>
      </c>
      <c r="C26" s="67" t="s">
        <v>185</v>
      </c>
      <c r="D26" s="78" t="str">
        <f>IFERROR(IF(E26=0,"",IF(E26&lt;_xlfn.PERCENTILE.INC(($E$13:$E$36,$G$13:$G$36,$I$13:$I$36),0.2),"Baja",IF(E26&lt;_xlfn.PERCENTILE.INC(($E$13:$E$36,$G$13:$G$36,$I$13:$I$36),0.75),"Media","Alta"))),"-")</f>
        <v>Media</v>
      </c>
      <c r="E26" s="76">
        <v>2</v>
      </c>
      <c r="F26" s="75" t="str">
        <f>IFERROR(IF(G26=0,"",IF(G26&lt;_xlfn.PERCENTILE.INC(($E$13:$E$36,$G$13:$G$36,$I$13:$I$36),0.2),"Baja",IF(G26&lt;_xlfn.PERCENTILE.INC(($E$13:$E$36,$G$13:$G$36,$I$13:$I$36),0.75),"Media","Alta"))),"-")</f>
        <v>Alta</v>
      </c>
      <c r="G26" s="76">
        <v>6</v>
      </c>
      <c r="H26" s="75" t="str">
        <f>IFERROR(IF(I26=0,"",IF(I26&lt;_xlfn.PERCENTILE.INC(($E$13:$E$36,$G$13:$G$36,$I$13:$I$36),0.2),"Baja",IF(I26&lt;_xlfn.PERCENTILE.INC(($E$13:$E$36,$G$13:$G$36,$I$13:$I$36),0.75),"Media","Alta"))),"-")</f>
        <v>Media</v>
      </c>
      <c r="I26" s="76">
        <v>2</v>
      </c>
    </row>
    <row r="27" ht="15.75">
      <c r="B27" s="70">
        <v>14</v>
      </c>
      <c r="C27" s="71" t="s">
        <v>186</v>
      </c>
      <c r="D27" s="77" t="str">
        <f>IFERROR(IF(E27=0,"",IF(E27&lt;_xlfn.PERCENTILE.INC(($E$13:$E$36,$G$13:$G$36,$I$13:$I$36),0.2),"Baja",IF(E27&lt;_xlfn.PERCENTILE.INC(($E$13:$E$36,$G$13:$G$36,$I$13:$I$36),0.75),"Media","Alta"))),"-")</f>
        <v>Media</v>
      </c>
      <c r="E27" s="73">
        <v>2</v>
      </c>
      <c r="F27" s="72" t="str">
        <f>IFERROR(IF(G27=0,"",IF(G27&lt;_xlfn.PERCENTILE.INC(($E$13:$E$36,$G$13:$G$36,$I$13:$I$36),0.2),"Baja",IF(G27&lt;_xlfn.PERCENTILE.INC(($E$13:$E$36,$G$13:$G$36,$I$13:$I$36),0.75),"Media","Alta"))),"-")</f>
        <v>Alta</v>
      </c>
      <c r="G27" s="73">
        <v>6</v>
      </c>
      <c r="H27" s="72" t="str">
        <f>IFERROR(IF(I27=0,"",IF(I27&lt;_xlfn.PERCENTILE.INC(($E$13:$E$36,$G$13:$G$36,$I$13:$I$36),0.2),"Baja",IF(I27&lt;_xlfn.PERCENTILE.INC(($E$13:$E$36,$G$13:$G$36,$I$13:$I$36),0.75),"Media","Alta"))),"-")</f>
        <v>Media</v>
      </c>
      <c r="I27" s="73">
        <v>2</v>
      </c>
    </row>
    <row r="28" ht="15.75">
      <c r="B28" s="74">
        <v>15</v>
      </c>
      <c r="C28" s="67" t="s">
        <v>187</v>
      </c>
      <c r="D28" s="78" t="str">
        <f>IFERROR(IF(E28=0,"",IF(E28&lt;_xlfn.PERCENTILE.INC(($E$13:$E$36,$G$13:$G$36,$I$13:$I$36),0.2),"Baja",IF(E28&lt;_xlfn.PERCENTILE.INC(($E$13:$E$36,$G$13:$G$36,$I$13:$I$36),0.75),"Media","Alta"))),"-")</f>
        <v>Media</v>
      </c>
      <c r="E28" s="76">
        <v>2</v>
      </c>
      <c r="F28" s="75" t="str">
        <f>IFERROR(IF(G28=0,"",IF(G28&lt;_xlfn.PERCENTILE.INC(($E$13:$E$36,$G$13:$G$36,$I$13:$I$36),0.2),"Baja",IF(G28&lt;_xlfn.PERCENTILE.INC(($E$13:$E$36,$G$13:$G$36,$I$13:$I$36),0.75),"Media","Alta"))),"-")</f>
        <v>Media</v>
      </c>
      <c r="G28" s="76">
        <v>3</v>
      </c>
      <c r="H28" s="75" t="str">
        <f>IFERROR(IF(I28=0,"",IF(I28&lt;_xlfn.PERCENTILE.INC(($E$13:$E$36,$G$13:$G$36,$I$13:$I$36),0.2),"Baja",IF(I28&lt;_xlfn.PERCENTILE.INC(($E$13:$E$36,$G$13:$G$36,$I$13:$I$36),0.75),"Media","Alta"))),"-")</f>
        <v>Media</v>
      </c>
      <c r="I28" s="76">
        <v>2</v>
      </c>
    </row>
    <row r="29" ht="15.75">
      <c r="B29" s="70">
        <v>16</v>
      </c>
      <c r="C29" s="71" t="s">
        <v>188</v>
      </c>
      <c r="D29" s="77" t="str">
        <f>IFERROR(IF(E29=0,"",IF(E29&lt;_xlfn.PERCENTILE.INC(($E$13:$E$36,$G$13:$G$36,$I$13:$I$36),0.2),"Baja",IF(E29&lt;_xlfn.PERCENTILE.INC(($E$13:$E$36,$G$13:$G$36,$I$13:$I$36),0.75),"Media","Alta"))),"-")</f>
        <v>Media</v>
      </c>
      <c r="E29" s="73">
        <v>2</v>
      </c>
      <c r="F29" s="72" t="str">
        <f>IFERROR(IF(G29=0,"",IF(G29&lt;_xlfn.PERCENTILE.INC(($E$13:$E$36,$G$13:$G$36,$I$13:$I$36),0.2),"Baja",IF(G29&lt;_xlfn.PERCENTILE.INC(($E$13:$E$36,$G$13:$G$36,$I$13:$I$36),0.75),"Media","Alta"))),"-")</f>
        <v>Media</v>
      </c>
      <c r="G29" s="73">
        <v>4</v>
      </c>
      <c r="H29" s="72" t="str">
        <f>IFERROR(IF(I29=0,"",IF(I29&lt;_xlfn.PERCENTILE.INC(($E$13:$E$36,$G$13:$G$36,$I$13:$I$36),0.2),"Baja",IF(I29&lt;_xlfn.PERCENTILE.INC(($E$13:$E$36,$G$13:$G$36,$I$13:$I$36),0.75),"Media","Alta"))),"-")</f>
        <v>Media</v>
      </c>
      <c r="I29" s="73">
        <v>2</v>
      </c>
    </row>
    <row r="30" ht="15.75">
      <c r="B30" s="74">
        <v>17</v>
      </c>
      <c r="C30" s="67" t="s">
        <v>189</v>
      </c>
      <c r="D30" s="78" t="str">
        <f>IFERROR(IF(E30=0,"",IF(E30&lt;_xlfn.PERCENTILE.INC(($E$13:$E$36,$G$13:$G$36,$I$13:$I$36),0.2),"Baja",IF(E30&lt;_xlfn.PERCENTILE.INC(($E$13:$E$36,$G$13:$G$36,$I$13:$I$36),0.75),"Media","Alta"))),"-")</f>
        <v>Media</v>
      </c>
      <c r="E30" s="76">
        <v>2</v>
      </c>
      <c r="F30" s="75" t="str">
        <f>IFERROR(IF(G30=0,"",IF(G30&lt;_xlfn.PERCENTILE.INC(($E$13:$E$36,$G$13:$G$36,$I$13:$I$36),0.2),"Baja",IF(G30&lt;_xlfn.PERCENTILE.INC(($E$13:$E$36,$G$13:$G$36,$I$13:$I$36),0.75),"Media","Alta"))),"-")</f>
        <v>Media</v>
      </c>
      <c r="G30" s="76">
        <v>4</v>
      </c>
      <c r="H30" s="75" t="str">
        <f>IFERROR(IF(I30=0,"",IF(I30&lt;_xlfn.PERCENTILE.INC(($E$13:$E$36,$G$13:$G$36,$I$13:$I$36),0.2),"Baja",IF(I30&lt;_xlfn.PERCENTILE.INC(($E$13:$E$36,$G$13:$G$36,$I$13:$I$36),0.75),"Media","Alta"))),"-")</f>
        <v>Media</v>
      </c>
      <c r="I30" s="76">
        <v>2</v>
      </c>
    </row>
    <row r="31" ht="15.75">
      <c r="B31" s="70">
        <v>18</v>
      </c>
      <c r="C31" s="71" t="s">
        <v>190</v>
      </c>
      <c r="D31" s="77" t="str">
        <f>IFERROR(IF(E31=0,"",IF(E31&lt;_xlfn.PERCENTILE.INC(($E$13:$E$36,$G$13:$G$36,$I$13:$I$36),0.2),"Baja",IF(E31&lt;_xlfn.PERCENTILE.INC(($E$13:$E$36,$G$13:$G$36,$I$13:$I$36),0.75),"Media","Alta"))),"-")</f>
        <v>Media</v>
      </c>
      <c r="E31" s="73">
        <v>2</v>
      </c>
      <c r="F31" s="72" t="str">
        <f>IFERROR(IF(G31=0,"",IF(G31&lt;_xlfn.PERCENTILE.INC(($E$13:$E$36,$G$13:$G$36,$I$13:$I$36),0.2),"Baja",IF(G31&lt;_xlfn.PERCENTILE.INC(($E$13:$E$36,$G$13:$G$36,$I$13:$I$36),0.75),"Media","Alta"))),"-")</f>
        <v>Media</v>
      </c>
      <c r="G31" s="73">
        <v>4</v>
      </c>
      <c r="H31" s="72" t="str">
        <f>IFERROR(IF(I31=0,"",IF(I31&lt;_xlfn.PERCENTILE.INC(($E$13:$E$36,$G$13:$G$36,$I$13:$I$36),0.2),"Baja",IF(I31&lt;_xlfn.PERCENTILE.INC(($E$13:$E$36,$G$13:$G$36,$I$13:$I$36),0.75),"Media","Alta"))),"-")</f>
        <v>Media</v>
      </c>
      <c r="I31" s="73">
        <v>2</v>
      </c>
    </row>
    <row r="32" ht="15.75">
      <c r="B32" s="74">
        <v>19</v>
      </c>
      <c r="C32" s="67" t="s">
        <v>191</v>
      </c>
      <c r="D32" s="78" t="str">
        <f>IFERROR(IF(E32=0,"",IF(E32&lt;_xlfn.PERCENTILE.INC(($E$13:$E$36,$G$13:$G$36,$I$13:$I$36),0.2),"Baja",IF(E32&lt;_xlfn.PERCENTILE.INC(($E$13:$E$36,$G$13:$G$36,$I$13:$I$36),0.75),"Media","Alta"))),"-")</f>
        <v>Media</v>
      </c>
      <c r="E32" s="85">
        <v>2</v>
      </c>
      <c r="F32" s="75" t="str">
        <f>IFERROR(IF(G32=0,"",IF(G32&lt;_xlfn.PERCENTILE.INC(($E$13:$E$36,$G$13:$G$36,$I$13:$I$36),0.2),"Baja",IF(G32&lt;_xlfn.PERCENTILE.INC(($E$13:$E$36,$G$13:$G$36,$I$13:$I$36),0.75),"Media","Alta"))),"-")</f>
        <v>Media</v>
      </c>
      <c r="G32" s="76">
        <v>4</v>
      </c>
      <c r="H32" s="75" t="str">
        <f>IFERROR(IF(I32=0,"",IF(I32&lt;_xlfn.PERCENTILE.INC(($E$13:$E$36,$G$13:$G$36,$I$13:$I$36),0.2),"Baja",IF(I32&lt;_xlfn.PERCENTILE.INC(($E$13:$E$36,$G$13:$G$36,$I$13:$I$36),0.75),"Media","Alta"))),"-")</f>
        <v>Media</v>
      </c>
      <c r="I32" s="85">
        <v>2</v>
      </c>
    </row>
    <row r="33" ht="15.75">
      <c r="B33" s="70">
        <v>20</v>
      </c>
      <c r="C33" s="71" t="s">
        <v>192</v>
      </c>
      <c r="D33" s="77" t="str">
        <f>IFERROR(IF(E33=0,"",IF(E33&lt;_xlfn.PERCENTILE.INC(($E$13:$E$36,$G$13:$G$36,$I$13:$I$36),0.2),"Baja",IF(E33&lt;_xlfn.PERCENTILE.INC(($E$13:$E$36,$G$13:$G$36,$I$13:$I$36),0.75),"Media","Alta"))),"-")</f>
        <v>Media</v>
      </c>
      <c r="E33" s="73">
        <v>4</v>
      </c>
      <c r="F33" s="72" t="str">
        <f>IFERROR(IF(G33=0,"",IF(G33&lt;_xlfn.PERCENTILE.INC(($E$13:$E$36,$G$13:$G$36,$I$13:$I$36),0.2),"Baja",IF(G33&lt;_xlfn.PERCENTILE.INC(($E$13:$E$36,$G$13:$G$36,$I$13:$I$36),0.75),"Media","Alta"))),"-")</f>
        <v>Media</v>
      </c>
      <c r="G33" s="73">
        <v>3</v>
      </c>
      <c r="H33" s="72" t="str">
        <f>IFERROR(IF(I33=0,"",IF(I33&lt;_xlfn.PERCENTILE.INC(($E$13:$E$36,$G$13:$G$36,$I$13:$I$36),0.2),"Baja",IF(I33&lt;_xlfn.PERCENTILE.INC(($E$13:$E$36,$G$13:$G$36,$I$13:$I$36),0.75),"Media","Alta"))),"-")</f>
        <v>Media</v>
      </c>
      <c r="I33" s="73">
        <v>3</v>
      </c>
    </row>
    <row r="34" ht="15.75">
      <c r="B34" s="74">
        <v>21</v>
      </c>
      <c r="C34" s="67" t="s">
        <v>193</v>
      </c>
      <c r="D34" s="75" t="str">
        <f>IFERROR(IF(E34=0,"",IF(E34&lt;_xlfn.PERCENTILE.INC(($E$13:$E$36,$G$13:$G$36,$I$13:$I$36),0.2),"Baja",IF(E34&lt;_xlfn.PERCENTILE.INC(($E$13:$E$36,$G$13:$G$36,$I$13:$I$36),0.75),"Media","Alta"))),"-")</f>
        <v>Media</v>
      </c>
      <c r="E34" s="76">
        <v>3</v>
      </c>
      <c r="F34" s="75" t="str">
        <f>IFERROR(IF(G34=0,"",IF(G34&lt;_xlfn.PERCENTILE.INC(($E$13:$E$36,$G$13:$G$36,$I$13:$I$36),0.2),"Baja",IF(G34&lt;_xlfn.PERCENTILE.INC(($E$13:$E$36,$G$13:$G$36,$I$13:$I$36),0.75),"Media","Alta"))),"-")</f>
        <v>Media</v>
      </c>
      <c r="G34" s="76">
        <v>3</v>
      </c>
      <c r="H34" s="75" t="str">
        <f>IFERROR(IF(I34=0,"",IF(I34&lt;_xlfn.PERCENTILE.INC(($E$13:$E$36,$G$13:$G$36,$I$13:$I$36),0.2),"Baja",IF(I34&lt;_xlfn.PERCENTILE.INC(($E$13:$E$36,$G$13:$G$36,$I$13:$I$36),0.75),"Media","Alta"))),"-")</f>
        <v>Media</v>
      </c>
      <c r="I34" s="76">
        <v>2</v>
      </c>
    </row>
    <row r="35" ht="15.75">
      <c r="B35" s="70">
        <v>22</v>
      </c>
      <c r="C35" s="71" t="s">
        <v>194</v>
      </c>
      <c r="D35" s="72" t="str">
        <f>IFERROR(IF(E35=0,"",IF(E35&lt;_xlfn.PERCENTILE.INC(($E$13:$E$36,$G$13:$G$36,$I$13:$I$36),0.2),"Baja",IF(E35&lt;_xlfn.PERCENTILE.INC(($E$13:$E$36,$G$13:$G$36,$I$13:$I$36),0.75),"Media","Alta"))),"-")</f>
        <v/>
      </c>
      <c r="E35" s="73"/>
      <c r="F35" s="73" t="str">
        <f>IFERROR(IF(G35=0,"",IF(G35&lt;_xlfn.PERCENTILE.INC(($E$13:$E$36,$G$13:$G$36,$I$13:$I$36),0.2),"Baja",IF(G35&lt;_xlfn.PERCENTILE.INC(($E$13:$E$36,$G$13:$G$36,$I$13:$I$36),0.75),"Media","Alta"))),"-")</f>
        <v>Baja</v>
      </c>
      <c r="G35" s="73">
        <v>1</v>
      </c>
      <c r="H35" s="72" t="str">
        <f>IFERROR(IF(I35=0,"",IF(I35&lt;_xlfn.PERCENTILE.INC(($E$13:$E$36,$G$13:$G$36,$I$13:$I$36),0.2),"Baja",IF(I35&lt;_xlfn.PERCENTILE.INC(($E$13:$E$36,$G$13:$G$36,$I$13:$I$36),0.75),"Media","Alta"))),"-")</f>
        <v>Baja</v>
      </c>
      <c r="I35" s="73">
        <v>1</v>
      </c>
    </row>
    <row r="36" ht="15.75">
      <c r="B36" s="74">
        <v>23</v>
      </c>
      <c r="C36" s="67" t="s">
        <v>195</v>
      </c>
      <c r="D36" s="75" t="str">
        <f>IFERROR(IF(E36=0,"",IF(E36&lt;_xlfn.PERCENTILE.INC(($E$13:$E$36,$G$13:$G$36,$I$13:$I$36),0.2),"Baja",IF(E36&lt;_xlfn.PERCENTILE.INC(($E$13:$E$36,$G$13:$G$36,$I$13:$I$36),0.75),"Media","Alta"))),"-")</f>
        <v/>
      </c>
      <c r="E36" s="76"/>
      <c r="F36" s="75" t="str">
        <f>IFERROR(IF(G36=0,"",IF(G36&lt;_xlfn.PERCENTILE.INC(($E$13:$E$36,$G$13:$G$36,$I$13:$I$36),0.2),"Baja",IF(G36&lt;_xlfn.PERCENTILE.INC(($E$13:$E$36,$G$13:$G$36,$I$13:$I$36),0.75),"Media","Alta"))),"-")</f>
        <v/>
      </c>
      <c r="G36" s="76"/>
      <c r="H36" s="75" t="str">
        <f>IFERROR(IF(I36=0,"",IF(I36&lt;_xlfn.PERCENTILE.INC(($E$13:$E$36,$G$13:$G$36,$I$13:$I$36),0.2),"Baja",IF(I36&lt;_xlfn.PERCENTILE.INC(($E$13:$E$36,$G$13:$G$36,$I$13:$I$36),0.75),"Media","Alta"))),"-")</f>
        <v/>
      </c>
      <c r="I36" s="76"/>
    </row>
    <row r="37" ht="15.75">
      <c r="B37" s="70" t="s">
        <v>196</v>
      </c>
      <c r="C37" s="71"/>
      <c r="D37" s="83"/>
      <c r="E37" s="84">
        <f>+SUM(E13:E36)</f>
        <v>67</v>
      </c>
      <c r="F37" s="83"/>
      <c r="G37" s="84">
        <f>+SUM(G13:G36)</f>
        <v>79</v>
      </c>
      <c r="H37" s="83"/>
      <c r="I37" s="84">
        <f>+SUM(I13:I36)</f>
        <v>50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6" dxfId="0" type="expression">
      <formula>F7=""</formula>
    </cfRule>
  </conditionalFormatting>
  <conditionalFormatting sqref="E7">
    <cfRule priority="86" dxfId="0" type="expression">
      <formula>E7=""</formula>
    </cfRule>
  </conditionalFormatting>
  <conditionalFormatting sqref="D7">
    <cfRule priority="126" dxfId="0" type="expression">
      <formula>D7=""</formula>
    </cfRule>
  </conditionalFormatting>
  <conditionalFormatting sqref="B7">
    <cfRule priority="148" dxfId="0" type="expression">
      <formula>B7=""</formula>
    </cfRule>
  </conditionalFormatting>
  <conditionalFormatting sqref="C7">
    <cfRule priority="166" dxfId="0" type="expression">
      <formula>C7=""</formula>
    </cfRule>
  </conditionalFormatting>
  <printOptions horizontalCentered="1"/>
  <pageMargins left="0.7083333" right="0.7083333" top="0.7479166" bottom="0.7479166" header="0.3152778" footer="0.3152778"/>
  <pageSetup r:id="rId1" paperSize="256" orientation="landscape" scale="85"/>
  <headerFooter>
    <oddHeader>&amp;C&amp;F</oddHeader>
  </headerFooter>
</worksheet>
</file>

<file path=xl/worksheets/sheet16.xml><?xml version="1.0" encoding="utf-8"?>
<worksheet xmlns:r="http://schemas.openxmlformats.org/officeDocument/2006/relationships" xmlns="http://schemas.openxmlformats.org/spreadsheetml/2006/main">
  <sheetPr>
    <tabColor rgb="FF00B050"/>
  </sheetPr>
  <sheetViews>
    <sheetView zoomScale="70" zoomScaleNormal="70" workbookViewId="0">
      <selection activeCell="O8" sqref="O8"/>
    </sheetView>
  </sheetViews>
  <sheetFormatPr baseColWidth="10" defaultRowHeight="15"/>
  <cols>
    <col min="1" max="1" width="4.71" customWidth="1"/>
    <col min="2" max="2" width="13.71" customWidth="1"/>
    <col min="3" max="7" width="15.71" customWidth="1"/>
    <col min="8" max="8" width="15.14" customWidth="1"/>
    <col min="9" max="9" width="15.29" customWidth="1"/>
  </cols>
  <sheetData>
    <row r="1" ht="10.5" customHeight="1"/>
    <row r="2" ht="21">
      <c r="B2" s="45" t="str">
        <f>"PROGRAMA DE OPERACIÓN DEL SERVICIO ("&amp;B7&amp;" - "&amp;C7&amp;")"</f>
        <v>PROGRAMA DE OPERACIÓN DEL SERVICIO (Q01VA - Ida)</v>
      </c>
      <c r="C2" s="45"/>
      <c r="D2" s="45"/>
      <c r="E2" s="45"/>
      <c r="F2" s="45"/>
      <c r="G2" s="45"/>
      <c r="H2" s="45"/>
      <c r="I2" s="45"/>
    </row>
    <row r="3" ht="6.75" customHeight="1"/>
    <row r="4">
      <c r="A4" s="3"/>
      <c r="B4" s="3" t="s">
        <v>162</v>
      </c>
      <c r="C4" s="3"/>
      <c r="D4" s="3"/>
      <c r="E4" s="3"/>
      <c r="F4" s="3"/>
      <c r="G4" s="3"/>
      <c r="H4" s="3"/>
      <c r="I4" s="3"/>
    </row>
    <row r="5" ht="6.75" customHeight="1"/>
    <row r="6">
      <c r="B6" s="65" t="s">
        <v>38</v>
      </c>
      <c r="C6" s="65" t="s">
        <v>39</v>
      </c>
      <c r="D6" s="65" t="s">
        <v>41</v>
      </c>
      <c r="E6" s="65" t="s">
        <v>42</v>
      </c>
      <c r="F6" s="65" t="s">
        <v>163</v>
      </c>
      <c r="G6" s="66"/>
    </row>
    <row r="7">
      <c r="B7" s="47" t="s">
        <v>50</v>
      </c>
      <c r="C7" s="47" t="s">
        <v>45</v>
      </c>
      <c r="D7" s="47" t="s">
        <v>46</v>
      </c>
      <c r="E7" s="47" t="s">
        <v>47</v>
      </c>
      <c r="F7" s="47" t="s">
        <v>3</v>
      </c>
      <c r="G7" s="66"/>
    </row>
    <row r="8" ht="7.5" customHeight="1"/>
    <row r="9">
      <c r="A9" s="3"/>
      <c r="B9" s="3" t="s">
        <v>164</v>
      </c>
      <c r="C9" s="3"/>
      <c r="D9" s="3"/>
      <c r="E9" s="3"/>
      <c r="F9" s="3"/>
      <c r="G9" s="3"/>
      <c r="H9" s="3"/>
      <c r="I9" s="3"/>
    </row>
    <row r="10" ht="6.75" customHeight="1"/>
    <row r="11">
      <c r="B11" s="86" t="s">
        <v>165</v>
      </c>
      <c r="C11" s="86" t="s">
        <v>166</v>
      </c>
      <c r="D11" s="87" t="s">
        <v>167</v>
      </c>
      <c r="E11" s="88"/>
      <c r="F11" s="87" t="s">
        <v>168</v>
      </c>
      <c r="G11" s="88"/>
      <c r="H11" s="87" t="s">
        <v>169</v>
      </c>
      <c r="I11" s="88"/>
    </row>
    <row r="12" ht="30">
      <c r="B12" s="89"/>
      <c r="C12" s="89"/>
      <c r="D12" s="69" t="s">
        <v>170</v>
      </c>
      <c r="E12" s="69" t="s">
        <v>171</v>
      </c>
      <c r="F12" s="69" t="s">
        <v>170</v>
      </c>
      <c r="G12" s="69" t="s">
        <v>171</v>
      </c>
      <c r="H12" s="69" t="s">
        <v>170</v>
      </c>
      <c r="I12" s="69" t="s">
        <v>171</v>
      </c>
    </row>
    <row r="13" ht="13.5" customHeight="1">
      <c r="B13" s="70">
        <v>0</v>
      </c>
      <c r="C13" s="70" t="s">
        <v>172</v>
      </c>
      <c r="D13" s="90" t="str">
        <f>IFERROR(IF(E13=0,"",IF(E13&lt;_xlfn.PERCENTILE.INC(($E$13:$E$36,$G$13:$G$36,$I$13:$I$36),0.2),"Baja",IF(E13&lt;_xlfn.PERCENTILE.INC(($E$13:$E$36,$G$13:$G$36,$I$13:$I$36),0.75),"Media","Alta"))),"-")</f>
        <v/>
      </c>
      <c r="E13" s="91"/>
      <c r="F13" s="90" t="str">
        <f>IFERROR(IF(G13=0,"",IF(G13&lt;_xlfn.PERCENTILE.INC(($E$13:$E$36,$G$13:$G$36,$I$13:$I$36),0.2),"Baja",IF(G13&lt;_xlfn.PERCENTILE.INC(($E$13:$E$36,$G$13:$G$36,$I$13:$I$36),0.75),"Media","Alta"))),"-")</f>
        <v/>
      </c>
      <c r="G13" s="91"/>
      <c r="H13" s="90" t="str">
        <f>IFERROR(IF(I13=0,"",IF(I13&lt;_xlfn.PERCENTILE.INC(($E$13:$E$36,$G$13:$G$36,$I$13:$I$36),0.2),"Baja",IF(I13&lt;_xlfn.PERCENTILE.INC(($E$13:$E$36,$G$13:$G$36,$I$13:$I$36),0.75),"Media","Alta"))),"-")</f>
        <v/>
      </c>
      <c r="I13" s="91"/>
    </row>
    <row r="14" ht="13.5" customHeight="1">
      <c r="B14" s="74">
        <v>1</v>
      </c>
      <c r="C14" s="74" t="s">
        <v>173</v>
      </c>
      <c r="D14" s="92" t="str">
        <f>IFERROR(IF(E14=0,"",IF(E14&lt;_xlfn.PERCENTILE.INC(($E$13:$E$36,$G$13:$G$36,$I$13:$I$36),0.2),"Baja",IF(E14&lt;_xlfn.PERCENTILE.INC(($E$13:$E$36,$G$13:$G$36,$I$13:$I$36),0.75),"Media","Alta"))),"-")</f>
        <v/>
      </c>
      <c r="E14" s="93"/>
      <c r="F14" s="92" t="str">
        <f>IFERROR(IF(G14=0,"",IF(G14&lt;_xlfn.PERCENTILE.INC(($E$13:$E$36,$G$13:$G$36,$I$13:$I$36),0.2),"Baja",IF(G14&lt;_xlfn.PERCENTILE.INC(($E$13:$E$36,$G$13:$G$36,$I$13:$I$36),0.75),"Media","Alta"))),"-")</f>
        <v/>
      </c>
      <c r="G14" s="93"/>
      <c r="H14" s="92" t="str">
        <f>IFERROR(IF(I14=0,"",IF(I14&lt;_xlfn.PERCENTILE.INC(($E$13:$E$36,$G$13:$G$36,$I$13:$I$36),0.2),"Baja",IF(I14&lt;_xlfn.PERCENTILE.INC(($E$13:$E$36,$G$13:$G$36,$I$13:$I$36),0.75),"Media","Alta"))),"-")</f>
        <v/>
      </c>
      <c r="I14" s="93"/>
    </row>
    <row r="15" ht="13.5" customHeight="1">
      <c r="B15" s="70">
        <v>2</v>
      </c>
      <c r="C15" s="70" t="s">
        <v>174</v>
      </c>
      <c r="D15" s="90" t="str">
        <f>IFERROR(IF(E15=0,"",IF(E15&lt;_xlfn.PERCENTILE.INC(($E$13:$E$36,$G$13:$G$36,$I$13:$I$36),0.2),"Baja",IF(E15&lt;_xlfn.PERCENTILE.INC(($E$13:$E$36,$G$13:$G$36,$I$13:$I$36),0.75),"Media","Alta"))),"-")</f>
        <v/>
      </c>
      <c r="E15" s="91"/>
      <c r="F15" s="90" t="str">
        <f>IFERROR(IF(G15=0,"",IF(G15&lt;_xlfn.PERCENTILE.INC(($E$13:$E$36,$G$13:$G$36,$I$13:$I$36),0.2),"Baja",IF(G15&lt;_xlfn.PERCENTILE.INC(($E$13:$E$36,$G$13:$G$36,$I$13:$I$36),0.75),"Media","Alta"))),"-")</f>
        <v/>
      </c>
      <c r="G15" s="91"/>
      <c r="H15" s="90" t="str">
        <f>IFERROR(IF(I15=0,"",IF(I15&lt;_xlfn.PERCENTILE.INC(($E$13:$E$36,$G$13:$G$36,$I$13:$I$36),0.2),"Baja",IF(I15&lt;_xlfn.PERCENTILE.INC(($E$13:$E$36,$G$13:$G$36,$I$13:$I$36),0.75),"Media","Alta"))),"-")</f>
        <v/>
      </c>
      <c r="I15" s="91"/>
    </row>
    <row r="16" ht="13.5" customHeight="1">
      <c r="B16" s="74">
        <v>3</v>
      </c>
      <c r="C16" s="74" t="s">
        <v>175</v>
      </c>
      <c r="D16" s="92" t="str">
        <f>IFERROR(IF(E16=0,"",IF(E16&lt;_xlfn.PERCENTILE.INC(($E$13:$E$36,$G$13:$G$36,$I$13:$I$36),0.2),"Baja",IF(E16&lt;_xlfn.PERCENTILE.INC(($E$13:$E$36,$G$13:$G$36,$I$13:$I$36),0.75),"Media","Alta"))),"-")</f>
        <v/>
      </c>
      <c r="E16" s="93"/>
      <c r="F16" s="92" t="str">
        <f>IFERROR(IF(G16=0,"",IF(G16&lt;_xlfn.PERCENTILE.INC(($E$13:$E$36,$G$13:$G$36,$I$13:$I$36),0.2),"Baja",IF(G16&lt;_xlfn.PERCENTILE.INC(($E$13:$E$36,$G$13:$G$36,$I$13:$I$36),0.75),"Media","Alta"))),"-")</f>
        <v/>
      </c>
      <c r="G16" s="93"/>
      <c r="H16" s="92" t="str">
        <f>IFERROR(IF(I16=0,"",IF(I16&lt;_xlfn.PERCENTILE.INC(($E$13:$E$36,$G$13:$G$36,$I$13:$I$36),0.2),"Baja",IF(I16&lt;_xlfn.PERCENTILE.INC(($E$13:$E$36,$G$13:$G$36,$I$13:$I$36),0.75),"Media","Alta"))),"-")</f>
        <v/>
      </c>
      <c r="I16" s="93"/>
    </row>
    <row r="17" ht="13.5" customHeight="1">
      <c r="B17" s="70">
        <v>4</v>
      </c>
      <c r="C17" s="70" t="s">
        <v>176</v>
      </c>
      <c r="D17" s="90" t="str">
        <f>IFERROR(IF(E17=0,"",IF(E17&lt;_xlfn.PERCENTILE.INC(($E$13:$E$36,$G$13:$G$36,$I$13:$I$36),0.2),"Baja",IF(E17&lt;_xlfn.PERCENTILE.INC(($E$13:$E$36,$G$13:$G$36,$I$13:$I$36),0.75),"Media","Alta"))),"-")</f>
        <v/>
      </c>
      <c r="E17" s="91"/>
      <c r="F17" s="90" t="str">
        <f>IFERROR(IF(G17=0,"",IF(G17&lt;_xlfn.PERCENTILE.INC(($E$13:$E$36,$G$13:$G$36,$I$13:$I$36),0.2),"Baja",IF(G17&lt;_xlfn.PERCENTILE.INC(($E$13:$E$36,$G$13:$G$36,$I$13:$I$36),0.75),"Media","Alta"))),"-")</f>
        <v/>
      </c>
      <c r="G17" s="91"/>
      <c r="H17" s="90" t="str">
        <f>IFERROR(IF(I17=0,"",IF(I17&lt;_xlfn.PERCENTILE.INC(($E$13:$E$36,$G$13:$G$36,$I$13:$I$36),0.2),"Baja",IF(I17&lt;_xlfn.PERCENTILE.INC(($E$13:$E$36,$G$13:$G$36,$I$13:$I$36),0.75),"Media","Alta"))),"-")</f>
        <v/>
      </c>
      <c r="I17" s="91"/>
    </row>
    <row r="18" ht="13.5" customHeight="1">
      <c r="B18" s="74">
        <v>5</v>
      </c>
      <c r="C18" s="74" t="s">
        <v>177</v>
      </c>
      <c r="D18" s="92" t="str">
        <f>IFERROR(IF(E18=0,"",IF(E18&lt;_xlfn.PERCENTILE.INC(($E$13:$E$36,$G$13:$G$36,$I$13:$I$36),0.2),"Baja",IF(E18&lt;_xlfn.PERCENTILE.INC(($E$13:$E$36,$G$13:$G$36,$I$13:$I$36),0.75),"Media","Alta"))),"-")</f>
        <v/>
      </c>
      <c r="E18" s="93"/>
      <c r="F18" s="92" t="str">
        <f>IFERROR(IF(G18=0,"",IF(G18&lt;_xlfn.PERCENTILE.INC(($E$13:$E$36,$G$13:$G$36,$I$13:$I$36),0.2),"Baja",IF(G18&lt;_xlfn.PERCENTILE.INC(($E$13:$E$36,$G$13:$G$36,$I$13:$I$36),0.75),"Media","Alta"))),"-")</f>
        <v/>
      </c>
      <c r="G18" s="93"/>
      <c r="H18" s="92" t="str">
        <f>IFERROR(IF(I18=0,"",IF(I18&lt;_xlfn.PERCENTILE.INC(($E$13:$E$36,$G$13:$G$36,$I$13:$I$36),0.2),"Baja",IF(I18&lt;_xlfn.PERCENTILE.INC(($E$13:$E$36,$G$13:$G$36,$I$13:$I$36),0.75),"Media","Alta"))),"-")</f>
        <v/>
      </c>
      <c r="I18" s="93"/>
    </row>
    <row r="19" ht="13.5" customHeight="1">
      <c r="B19" s="70">
        <v>6</v>
      </c>
      <c r="C19" s="70" t="s">
        <v>178</v>
      </c>
      <c r="D19" s="90" t="str">
        <f>IFERROR(IF(E19=0,"",IF(E19&lt;_xlfn.PERCENTILE.INC(($E$13:$E$36,$G$13:$G$36,$I$13:$I$36),0.2),"Baja",IF(E19&lt;_xlfn.PERCENTILE.INC(($E$13:$E$36,$G$13:$G$36,$I$13:$I$36),0.75),"Media","Alta"))),"-")</f>
        <v/>
      </c>
      <c r="E19" s="91"/>
      <c r="F19" s="90" t="str">
        <f>IFERROR(IF(G19=0,"",IF(G19&lt;_xlfn.PERCENTILE.INC(($E$13:$E$36,$G$13:$G$36,$I$13:$I$36),0.2),"Baja",IF(G19&lt;_xlfn.PERCENTILE.INC(($E$13:$E$36,$G$13:$G$36,$I$13:$I$36),0.75),"Media","Alta"))),"-")</f>
        <v/>
      </c>
      <c r="G19" s="91"/>
      <c r="H19" s="90" t="str">
        <f>IFERROR(IF(I19=0,"",IF(I19&lt;_xlfn.PERCENTILE.INC(($E$13:$E$36,$G$13:$G$36,$I$13:$I$36),0.2),"Baja",IF(I19&lt;_xlfn.PERCENTILE.INC(($E$13:$E$36,$G$13:$G$36,$I$13:$I$36),0.75),"Media","Alta"))),"-")</f>
        <v/>
      </c>
      <c r="I19" s="91"/>
    </row>
    <row r="20" ht="13.5" customHeight="1">
      <c r="B20" s="74">
        <v>7</v>
      </c>
      <c r="C20" s="74" t="s">
        <v>179</v>
      </c>
      <c r="D20" s="92" t="str">
        <f>IFERROR(IF(E20=0,"",IF(E20&lt;_xlfn.PERCENTILE.INC(($E$13:$E$36,$G$13:$G$36,$I$13:$I$36),0.2),"Baja",IF(E20&lt;_xlfn.PERCENTILE.INC(($E$13:$E$36,$G$13:$G$36,$I$13:$I$36),0.75),"Media","Alta"))),"-")</f>
        <v/>
      </c>
      <c r="E20" s="93"/>
      <c r="F20" s="92" t="str">
        <f>IFERROR(IF(G20=0,"",IF(G20&lt;_xlfn.PERCENTILE.INC(($E$13:$E$36,$G$13:$G$36,$I$13:$I$36),0.2),"Baja",IF(G20&lt;_xlfn.PERCENTILE.INC(($E$13:$E$36,$G$13:$G$36,$I$13:$I$36),0.75),"Media","Alta"))),"-")</f>
        <v/>
      </c>
      <c r="G20" s="93"/>
      <c r="H20" s="92" t="str">
        <f>IFERROR(IF(I20=0,"",IF(I20&lt;_xlfn.PERCENTILE.INC(($E$13:$E$36,$G$13:$G$36,$I$13:$I$36),0.2),"Baja",IF(I20&lt;_xlfn.PERCENTILE.INC(($E$13:$E$36,$G$13:$G$36,$I$13:$I$36),0.75),"Media","Alta"))),"-")</f>
        <v/>
      </c>
      <c r="I20" s="93"/>
    </row>
    <row r="21" ht="13.5" customHeight="1">
      <c r="B21" s="70">
        <v>8</v>
      </c>
      <c r="C21" s="70" t="s">
        <v>180</v>
      </c>
      <c r="D21" s="90" t="str">
        <f>IFERROR(IF(E21=0,"",IF(E21&lt;_xlfn.PERCENTILE.INC(($E$13:$E$36,$G$13:$G$36,$I$13:$I$36),0.2),"Baja",IF(E21&lt;_xlfn.PERCENTILE.INC(($E$13:$E$36,$G$13:$G$36,$I$13:$I$36),0.75),"Media","Alta"))),"-")</f>
        <v/>
      </c>
      <c r="E21" s="91"/>
      <c r="F21" s="90" t="str">
        <f>IFERROR(IF(G21=0,"",IF(G21&lt;_xlfn.PERCENTILE.INC(($E$13:$E$36,$G$13:$G$36,$I$13:$I$36),0.2),"Baja",IF(G21&lt;_xlfn.PERCENTILE.INC(($E$13:$E$36,$G$13:$G$36,$I$13:$I$36),0.75),"Media","Alta"))),"-")</f>
        <v/>
      </c>
      <c r="G21" s="91"/>
      <c r="H21" s="90" t="str">
        <f>IFERROR(IF(I21=0,"",IF(I21&lt;_xlfn.PERCENTILE.INC(($E$13:$E$36,$G$13:$G$36,$I$13:$I$36),0.2),"Baja",IF(I21&lt;_xlfn.PERCENTILE.INC(($E$13:$E$36,$G$13:$G$36,$I$13:$I$36),0.75),"Media","Alta"))),"-")</f>
        <v/>
      </c>
      <c r="I21" s="91"/>
    </row>
    <row r="22" ht="13.5" customHeight="1">
      <c r="B22" s="74">
        <v>9</v>
      </c>
      <c r="C22" s="74" t="s">
        <v>181</v>
      </c>
      <c r="D22" s="92" t="str">
        <f>IFERROR(IF(E22=0,"",IF(E22&lt;_xlfn.PERCENTILE.INC(($E$13:$E$36,$G$13:$G$36,$I$13:$I$36),0.2),"Baja",IF(E22&lt;_xlfn.PERCENTILE.INC(($E$13:$E$36,$G$13:$G$36,$I$13:$I$36),0.75),"Media","Alta"))),"-")</f>
        <v/>
      </c>
      <c r="E22" s="93"/>
      <c r="F22" s="92" t="str">
        <f>IFERROR(IF(G22=0,"",IF(G22&lt;_xlfn.PERCENTILE.INC(($E$13:$E$36,$G$13:$G$36,$I$13:$I$36),0.2),"Baja",IF(G22&lt;_xlfn.PERCENTILE.INC(($E$13:$E$36,$G$13:$G$36,$I$13:$I$36),0.75),"Media","Alta"))),"-")</f>
        <v/>
      </c>
      <c r="G22" s="93"/>
      <c r="H22" s="92" t="str">
        <f>IFERROR(IF(I22=0,"",IF(I22&lt;_xlfn.PERCENTILE.INC(($E$13:$E$36,$G$13:$G$36,$I$13:$I$36),0.2),"Baja",IF(I22&lt;_xlfn.PERCENTILE.INC(($E$13:$E$36,$G$13:$G$36,$I$13:$I$36),0.75),"Media","Alta"))),"-")</f>
        <v/>
      </c>
      <c r="I22" s="93"/>
    </row>
    <row r="23" ht="13.5" customHeight="1">
      <c r="B23" s="70">
        <v>10</v>
      </c>
      <c r="C23" s="70" t="s">
        <v>182</v>
      </c>
      <c r="D23" s="90" t="str">
        <f>IFERROR(IF(E23=0,"",IF(E23&lt;_xlfn.PERCENTILE.INC(($E$13:$E$36,$G$13:$G$36,$I$13:$I$36),0.2),"Baja",IF(E23&lt;_xlfn.PERCENTILE.INC(($E$13:$E$36,$G$13:$G$36,$I$13:$I$36),0.75),"Media","Alta"))),"-")</f>
        <v/>
      </c>
      <c r="E23" s="91"/>
      <c r="F23" s="90" t="str">
        <f>IFERROR(IF(G23=0,"",IF(G23&lt;_xlfn.PERCENTILE.INC(($E$13:$E$36,$G$13:$G$36,$I$13:$I$36),0.2),"Baja",IF(G23&lt;_xlfn.PERCENTILE.INC(($E$13:$E$36,$G$13:$G$36,$I$13:$I$36),0.75),"Media","Alta"))),"-")</f>
        <v>Alta</v>
      </c>
      <c r="G23" s="91">
        <v>2</v>
      </c>
      <c r="H23" s="90" t="str">
        <f>IFERROR(IF(I23=0,"",IF(I23&lt;_xlfn.PERCENTILE.INC(($E$13:$E$36,$G$13:$G$36,$I$13:$I$36),0.2),"Baja",IF(I23&lt;_xlfn.PERCENTILE.INC(($E$13:$E$36,$G$13:$G$36,$I$13:$I$36),0.75),"Media","Alta"))),"-")</f>
        <v/>
      </c>
      <c r="I23" s="91"/>
    </row>
    <row r="24" ht="13.5" customHeight="1">
      <c r="B24" s="74">
        <v>11</v>
      </c>
      <c r="C24" s="74" t="s">
        <v>183</v>
      </c>
      <c r="D24" s="94" t="str">
        <f>IFERROR(IF(E24=0,"",IF(E24&lt;_xlfn.PERCENTILE.INC(($E$13:$E$36,$G$13:$G$36,$I$13:$I$36),0.2),"Baja",IF(E24&lt;_xlfn.PERCENTILE.INC(($E$13:$E$36,$G$13:$G$36,$I$13:$I$36),0.75),"Media","Alta"))),"-")</f>
        <v/>
      </c>
      <c r="E24" s="93"/>
      <c r="F24" s="92" t="str">
        <f>IFERROR(IF(G24=0,"",IF(G24&lt;_xlfn.PERCENTILE.INC(($E$13:$E$36,$G$13:$G$36,$I$13:$I$36),0.2),"Baja",IF(G24&lt;_xlfn.PERCENTILE.INC(($E$13:$E$36,$G$13:$G$36,$I$13:$I$36),0.75),"Media","Alta"))),"-")</f>
        <v>Media</v>
      </c>
      <c r="G24" s="93">
        <v>1</v>
      </c>
      <c r="H24" s="92" t="str">
        <f>IFERROR(IF(I24=0,"",IF(I24&lt;_xlfn.PERCENTILE.INC(($E$13:$E$36,$G$13:$G$36,$I$13:$I$36),0.2),"Baja",IF(I24&lt;_xlfn.PERCENTILE.INC(($E$13:$E$36,$G$13:$G$36,$I$13:$I$36),0.75),"Media","Alta"))),"-")</f>
        <v/>
      </c>
      <c r="I24" s="93"/>
    </row>
    <row r="25" ht="13.5" customHeight="1">
      <c r="B25" s="70">
        <v>12</v>
      </c>
      <c r="C25" s="70" t="s">
        <v>184</v>
      </c>
      <c r="D25" s="95" t="str">
        <f>IFERROR(IF(E25=0,"",IF(E25&lt;_xlfn.PERCENTILE.INC(($E$13:$E$36,$G$13:$G$36,$I$13:$I$36),0.2),"Baja",IF(E25&lt;_xlfn.PERCENTILE.INC(($E$13:$E$36,$G$13:$G$36,$I$13:$I$36),0.75),"Media","Alta"))),"-")</f>
        <v/>
      </c>
      <c r="E25" s="91"/>
      <c r="F25" s="90" t="str">
        <f>IFERROR(IF(G25=0,"",IF(G25&lt;_xlfn.PERCENTILE.INC(($E$13:$E$36,$G$13:$G$36,$I$13:$I$36),0.2),"Baja",IF(G25&lt;_xlfn.PERCENTILE.INC(($E$13:$E$36,$G$13:$G$36,$I$13:$I$36),0.75),"Media","Alta"))),"-")</f>
        <v>Media</v>
      </c>
      <c r="G25" s="91">
        <v>1</v>
      </c>
      <c r="H25" s="90" t="str">
        <f>IFERROR(IF(I25=0,"",IF(I25&lt;_xlfn.PERCENTILE.INC(($E$13:$E$36,$G$13:$G$36,$I$13:$I$36),0.2),"Baja",IF(I25&lt;_xlfn.PERCENTILE.INC(($E$13:$E$36,$G$13:$G$36,$I$13:$I$36),0.75),"Media","Alta"))),"-")</f>
        <v/>
      </c>
      <c r="I25" s="91"/>
    </row>
    <row r="26" ht="13.5" customHeight="1">
      <c r="B26" s="74">
        <v>13</v>
      </c>
      <c r="C26" s="74" t="s">
        <v>185</v>
      </c>
      <c r="D26" s="94" t="str">
        <f>IFERROR(IF(E26=0,"",IF(E26&lt;_xlfn.PERCENTILE.INC(($E$13:$E$36,$G$13:$G$36,$I$13:$I$36),0.2),"Baja",IF(E26&lt;_xlfn.PERCENTILE.INC(($E$13:$E$36,$G$13:$G$36,$I$13:$I$36),0.75),"Media","Alta"))),"-")</f>
        <v>Media</v>
      </c>
      <c r="E26" s="93">
        <v>1</v>
      </c>
      <c r="F26" s="92" t="str">
        <f>IFERROR(IF(G26=0,"",IF(G26&lt;_xlfn.PERCENTILE.INC(($E$13:$E$36,$G$13:$G$36,$I$13:$I$36),0.2),"Baja",IF(G26&lt;_xlfn.PERCENTILE.INC(($E$13:$E$36,$G$13:$G$36,$I$13:$I$36),0.75),"Media","Alta"))),"-")</f>
        <v>Alta</v>
      </c>
      <c r="G26" s="93">
        <v>2</v>
      </c>
      <c r="H26" s="92" t="str">
        <f>IFERROR(IF(I26=0,"",IF(I26&lt;_xlfn.PERCENTILE.INC(($E$13:$E$36,$G$13:$G$36,$I$13:$I$36),0.2),"Baja",IF(I26&lt;_xlfn.PERCENTILE.INC(($E$13:$E$36,$G$13:$G$36,$I$13:$I$36),0.75),"Media","Alta"))),"-")</f>
        <v>Media</v>
      </c>
      <c r="I26" s="93">
        <v>1</v>
      </c>
    </row>
    <row r="27" ht="13.5" customHeight="1">
      <c r="B27" s="70">
        <v>14</v>
      </c>
      <c r="C27" s="70" t="s">
        <v>186</v>
      </c>
      <c r="D27" s="95" t="str">
        <f>IFERROR(IF(E27=0,"",IF(E27&lt;_xlfn.PERCENTILE.INC(($E$13:$E$36,$G$13:$G$36,$I$13:$I$36),0.2),"Baja",IF(E27&lt;_xlfn.PERCENTILE.INC(($E$13:$E$36,$G$13:$G$36,$I$13:$I$36),0.75),"Media","Alta"))),"-")</f>
        <v>Media</v>
      </c>
      <c r="E27" s="91">
        <v>1</v>
      </c>
      <c r="F27" s="90" t="str">
        <f>IFERROR(IF(G27=0,"",IF(G27&lt;_xlfn.PERCENTILE.INC(($E$13:$E$36,$G$13:$G$36,$I$13:$I$36),0.2),"Baja",IF(G27&lt;_xlfn.PERCENTILE.INC(($E$13:$E$36,$G$13:$G$36,$I$13:$I$36),0.75),"Media","Alta"))),"-")</f>
        <v/>
      </c>
      <c r="G27" s="91"/>
      <c r="H27" s="90" t="str">
        <f>IFERROR(IF(I27=0,"",IF(I27&lt;_xlfn.PERCENTILE.INC(($E$13:$E$36,$G$13:$G$36,$I$13:$I$36),0.2),"Baja",IF(I27&lt;_xlfn.PERCENTILE.INC(($E$13:$E$36,$G$13:$G$36,$I$13:$I$36),0.75),"Media","Alta"))),"-")</f>
        <v>Media</v>
      </c>
      <c r="I27" s="91">
        <v>1</v>
      </c>
    </row>
    <row r="28" ht="13.5" customHeight="1">
      <c r="B28" s="74">
        <v>15</v>
      </c>
      <c r="C28" s="74" t="s">
        <v>187</v>
      </c>
      <c r="D28" s="94" t="str">
        <f>IFERROR(IF(E28=0,"",IF(E28&lt;_xlfn.PERCENTILE.INC(($E$13:$E$36,$G$13:$G$36,$I$13:$I$36),0.2),"Baja",IF(E28&lt;_xlfn.PERCENTILE.INC(($E$13:$E$36,$G$13:$G$36,$I$13:$I$36),0.75),"Media","Alta"))),"-")</f>
        <v>Media</v>
      </c>
      <c r="E28" s="93">
        <v>1</v>
      </c>
      <c r="F28" s="92" t="str">
        <f>IFERROR(IF(G28=0,"",IF(G28&lt;_xlfn.PERCENTILE.INC(($E$13:$E$36,$G$13:$G$36,$I$13:$I$36),0.2),"Baja",IF(G28&lt;_xlfn.PERCENTILE.INC(($E$13:$E$36,$G$13:$G$36,$I$13:$I$36),0.75),"Media","Alta"))),"-")</f>
        <v/>
      </c>
      <c r="G28" s="93"/>
      <c r="H28" s="92" t="str">
        <f>IFERROR(IF(I28=0,"",IF(I28&lt;_xlfn.PERCENTILE.INC(($E$13:$E$36,$G$13:$G$36,$I$13:$I$36),0.2),"Baja",IF(I28&lt;_xlfn.PERCENTILE.INC(($E$13:$E$36,$G$13:$G$36,$I$13:$I$36),0.75),"Media","Alta"))),"-")</f>
        <v>Media</v>
      </c>
      <c r="I28" s="93">
        <v>1</v>
      </c>
    </row>
    <row r="29" ht="13.5" customHeight="1">
      <c r="B29" s="70">
        <v>16</v>
      </c>
      <c r="C29" s="70" t="s">
        <v>188</v>
      </c>
      <c r="D29" s="95" t="str">
        <f>IFERROR(IF(E29=0,"",IF(E29&lt;_xlfn.PERCENTILE.INC(($E$13:$E$36,$G$13:$G$36,$I$13:$I$36),0.2),"Baja",IF(E29&lt;_xlfn.PERCENTILE.INC(($E$13:$E$36,$G$13:$G$36,$I$13:$I$36),0.75),"Media","Alta"))),"-")</f>
        <v>Media</v>
      </c>
      <c r="E29" s="91">
        <v>1</v>
      </c>
      <c r="F29" s="90" t="str">
        <f>IFERROR(IF(G29=0,"",IF(G29&lt;_xlfn.PERCENTILE.INC(($E$13:$E$36,$G$13:$G$36,$I$13:$I$36),0.2),"Baja",IF(G29&lt;_xlfn.PERCENTILE.INC(($E$13:$E$36,$G$13:$G$36,$I$13:$I$36),0.75),"Media","Alta"))),"-")</f>
        <v/>
      </c>
      <c r="G29" s="91"/>
      <c r="H29" s="90" t="str">
        <f>IFERROR(IF(I29=0,"",IF(I29&lt;_xlfn.PERCENTILE.INC(($E$13:$E$36,$G$13:$G$36,$I$13:$I$36),0.2),"Baja",IF(I29&lt;_xlfn.PERCENTILE.INC(($E$13:$E$36,$G$13:$G$36,$I$13:$I$36),0.75),"Media","Alta"))),"-")</f>
        <v>Alta</v>
      </c>
      <c r="I29" s="91">
        <v>2</v>
      </c>
    </row>
    <row r="30" ht="13.5" customHeight="1">
      <c r="B30" s="74">
        <v>17</v>
      </c>
      <c r="C30" s="74" t="s">
        <v>189</v>
      </c>
      <c r="D30" s="94" t="str">
        <f>IFERROR(IF(E30=0,"",IF(E30&lt;_xlfn.PERCENTILE.INC(($E$13:$E$36,$G$13:$G$36,$I$13:$I$36),0.2),"Baja",IF(E30&lt;_xlfn.PERCENTILE.INC(($E$13:$E$36,$G$13:$G$36,$I$13:$I$36),0.75),"Media","Alta"))),"-")</f>
        <v>Alta</v>
      </c>
      <c r="E30" s="93">
        <v>2</v>
      </c>
      <c r="F30" s="92" t="str">
        <f>IFERROR(IF(G30=0,"",IF(G30&lt;_xlfn.PERCENTILE.INC(($E$13:$E$36,$G$13:$G$36,$I$13:$I$36),0.2),"Baja",IF(G30&lt;_xlfn.PERCENTILE.INC(($E$13:$E$36,$G$13:$G$36,$I$13:$I$36),0.75),"Media","Alta"))),"-")</f>
        <v/>
      </c>
      <c r="G30" s="93"/>
      <c r="H30" s="92" t="str">
        <f>IFERROR(IF(I30=0,"",IF(I30&lt;_xlfn.PERCENTILE.INC(($E$13:$E$36,$G$13:$G$36,$I$13:$I$36),0.2),"Baja",IF(I30&lt;_xlfn.PERCENTILE.INC(($E$13:$E$36,$G$13:$G$36,$I$13:$I$36),0.75),"Media","Alta"))),"-")</f>
        <v>Media</v>
      </c>
      <c r="I30" s="93">
        <v>1</v>
      </c>
    </row>
    <row r="31" ht="13.5" customHeight="1">
      <c r="B31" s="70">
        <v>18</v>
      </c>
      <c r="C31" s="70" t="s">
        <v>190</v>
      </c>
      <c r="D31" s="95" t="str">
        <f>IFERROR(IF(E31=0,"",IF(E31&lt;_xlfn.PERCENTILE.INC(($E$13:$E$36,$G$13:$G$36,$I$13:$I$36),0.2),"Baja",IF(E31&lt;_xlfn.PERCENTILE.INC(($E$13:$E$36,$G$13:$G$36,$I$13:$I$36),0.75),"Media","Alta"))),"-")</f>
        <v/>
      </c>
      <c r="E31" s="91"/>
      <c r="F31" s="90" t="str">
        <f>IFERROR(IF(G31=0,"",IF(G31&lt;_xlfn.PERCENTILE.INC(($E$13:$E$36,$G$13:$G$36,$I$13:$I$36),0.2),"Baja",IF(G31&lt;_xlfn.PERCENTILE.INC(($E$13:$E$36,$G$13:$G$36,$I$13:$I$36),0.75),"Media","Alta"))),"-")</f>
        <v/>
      </c>
      <c r="G31" s="91"/>
      <c r="H31" s="90" t="str">
        <f>IFERROR(IF(I31=0,"",IF(I31&lt;_xlfn.PERCENTILE.INC(($E$13:$E$36,$G$13:$G$36,$I$13:$I$36),0.2),"Baja",IF(I31&lt;_xlfn.PERCENTILE.INC(($E$13:$E$36,$G$13:$G$36,$I$13:$I$36),0.75),"Media","Alta"))),"-")</f>
        <v/>
      </c>
      <c r="I31" s="91"/>
    </row>
    <row r="32" ht="13.5" customHeight="1">
      <c r="B32" s="74">
        <v>19</v>
      </c>
      <c r="C32" s="74" t="s">
        <v>191</v>
      </c>
      <c r="D32" s="94" t="str">
        <f>IFERROR(IF(E32=0,"",IF(E32&lt;_xlfn.PERCENTILE.INC(($E$13:$E$36,$G$13:$G$36,$I$13:$I$36),0.2),"Baja",IF(E32&lt;_xlfn.PERCENTILE.INC(($E$13:$E$36,$G$13:$G$36,$I$13:$I$36),0.75),"Media","Alta"))),"-")</f>
        <v/>
      </c>
      <c r="E32" s="93"/>
      <c r="F32" s="92" t="str">
        <f>IFERROR(IF(G32=0,"",IF(G32&lt;_xlfn.PERCENTILE.INC(($E$13:$E$36,$G$13:$G$36,$I$13:$I$36),0.2),"Baja",IF(G32&lt;_xlfn.PERCENTILE.INC(($E$13:$E$36,$G$13:$G$36,$I$13:$I$36),0.75),"Media","Alta"))),"-")</f>
        <v/>
      </c>
      <c r="G32" s="93"/>
      <c r="H32" s="92" t="str">
        <f>IFERROR(IF(I32=0,"",IF(I32&lt;_xlfn.PERCENTILE.INC(($E$13:$E$36,$G$13:$G$36,$I$13:$I$36),0.2),"Baja",IF(I32&lt;_xlfn.PERCENTILE.INC(($E$13:$E$36,$G$13:$G$36,$I$13:$I$36),0.75),"Media","Alta"))),"-")</f>
        <v/>
      </c>
      <c r="I32" s="93"/>
    </row>
    <row r="33" ht="13.5" customHeight="1">
      <c r="B33" s="70">
        <v>20</v>
      </c>
      <c r="C33" s="70" t="s">
        <v>192</v>
      </c>
      <c r="D33" s="95" t="str">
        <f>IFERROR(IF(E33=0,"",IF(E33&lt;_xlfn.PERCENTILE.INC(($E$13:$E$36,$G$13:$G$36,$I$13:$I$36),0.2),"Baja",IF(E33&lt;_xlfn.PERCENTILE.INC(($E$13:$E$36,$G$13:$G$36,$I$13:$I$36),0.75),"Media","Alta"))),"-")</f>
        <v/>
      </c>
      <c r="E33" s="91"/>
      <c r="F33" s="90" t="str">
        <f>IFERROR(IF(G33=0,"",IF(G33&lt;_xlfn.PERCENTILE.INC(($E$13:$E$36,$G$13:$G$36,$I$13:$I$36),0.2),"Baja",IF(G33&lt;_xlfn.PERCENTILE.INC(($E$13:$E$36,$G$13:$G$36,$I$13:$I$36),0.75),"Media","Alta"))),"-")</f>
        <v/>
      </c>
      <c r="G33" s="91"/>
      <c r="H33" s="90" t="str">
        <f>IFERROR(IF(I33=0,"",IF(I33&lt;_xlfn.PERCENTILE.INC(($E$13:$E$36,$G$13:$G$36,$I$13:$I$36),0.2),"Baja",IF(I33&lt;_xlfn.PERCENTILE.INC(($E$13:$E$36,$G$13:$G$36,$I$13:$I$36),0.75),"Media","Alta"))),"-")</f>
        <v/>
      </c>
      <c r="I33" s="91"/>
    </row>
    <row r="34" ht="13.5" customHeight="1">
      <c r="B34" s="74">
        <v>21</v>
      </c>
      <c r="C34" s="74" t="s">
        <v>193</v>
      </c>
      <c r="D34" s="92" t="str">
        <f>IFERROR(IF(E34=0,"",IF(E34&lt;_xlfn.PERCENTILE.INC(($E$13:$E$36,$G$13:$G$36,$I$13:$I$36),0.2),"Baja",IF(E34&lt;_xlfn.PERCENTILE.INC(($E$13:$E$36,$G$13:$G$36,$I$13:$I$36),0.75),"Media","Alta"))),"-")</f>
        <v/>
      </c>
      <c r="E34" s="93"/>
      <c r="F34" s="92" t="str">
        <f>IFERROR(IF(G34=0,"",IF(G34&lt;_xlfn.PERCENTILE.INC(($E$13:$E$36,$G$13:$G$36,$I$13:$I$36),0.2),"Baja",IF(G34&lt;_xlfn.PERCENTILE.INC(($E$13:$E$36,$G$13:$G$36,$I$13:$I$36),0.75),"Media","Alta"))),"-")</f>
        <v/>
      </c>
      <c r="G34" s="93"/>
      <c r="H34" s="92" t="str">
        <f>IFERROR(IF(I34=0,"",IF(I34&lt;_xlfn.PERCENTILE.INC(($E$13:$E$36,$G$13:$G$36,$I$13:$I$36),0.2),"Baja",IF(I34&lt;_xlfn.PERCENTILE.INC(($E$13:$E$36,$G$13:$G$36,$I$13:$I$36),0.75),"Media","Alta"))),"-")</f>
        <v/>
      </c>
      <c r="I34" s="93"/>
    </row>
    <row r="35" ht="13.5" customHeight="1">
      <c r="B35" s="70">
        <v>22</v>
      </c>
      <c r="C35" s="70" t="s">
        <v>194</v>
      </c>
      <c r="D35" s="90" t="str">
        <f>IFERROR(IF(E35=0,"",IF(E35&lt;_xlfn.PERCENTILE.INC(($E$13:$E$36,$G$13:$G$36,$I$13:$I$36),0.2),"Baja",IF(E35&lt;_xlfn.PERCENTILE.INC(($E$13:$E$36,$G$13:$G$36,$I$13:$I$36),0.75),"Media","Alta"))),"-")</f>
        <v/>
      </c>
      <c r="E35" s="91"/>
      <c r="F35" s="90" t="str">
        <f>IFERROR(IF(G35=0,"",IF(G35&lt;_xlfn.PERCENTILE.INC(($E$13:$E$36,$G$13:$G$36,$I$13:$I$36),0.2),"Baja",IF(G35&lt;_xlfn.PERCENTILE.INC(($E$13:$E$36,$G$13:$G$36,$I$13:$I$36),0.75),"Media","Alta"))),"-")</f>
        <v/>
      </c>
      <c r="G35" s="91"/>
      <c r="H35" s="90" t="str">
        <f>IFERROR(IF(I35=0,"",IF(I35&lt;_xlfn.PERCENTILE.INC(($E$13:$E$36,$G$13:$G$36,$I$13:$I$36),0.2),"Baja",IF(I35&lt;_xlfn.PERCENTILE.INC(($E$13:$E$36,$G$13:$G$36,$I$13:$I$36),0.75),"Media","Alta"))),"-")</f>
        <v/>
      </c>
      <c r="I35" s="91"/>
    </row>
    <row r="36" ht="13.5" customHeight="1">
      <c r="B36" s="74">
        <v>23</v>
      </c>
      <c r="C36" s="74" t="s">
        <v>195</v>
      </c>
      <c r="D36" s="92" t="str">
        <f>IFERROR(IF(E36=0,"",IF(E36&lt;_xlfn.PERCENTILE.INC(($E$13:$E$36,$G$13:$G$36,$I$13:$I$36),0.2),"Baja",IF(E36&lt;_xlfn.PERCENTILE.INC(($E$13:$E$36,$G$13:$G$36,$I$13:$I$36),0.75),"Media","Alta"))),"-")</f>
        <v/>
      </c>
      <c r="E36" s="93"/>
      <c r="F36" s="92" t="str">
        <f>IFERROR(IF(G36=0,"",IF(G36&lt;_xlfn.PERCENTILE.INC(($E$13:$E$36,$G$13:$G$36,$I$13:$I$36),0.2),"Baja",IF(G36&lt;_xlfn.PERCENTILE.INC(($E$13:$E$36,$G$13:$G$36,$I$13:$I$36),0.75),"Media","Alta"))),"-")</f>
        <v/>
      </c>
      <c r="G36" s="93"/>
      <c r="H36" s="92" t="str">
        <f>IFERROR(IF(I36=0,"",IF(I36&lt;_xlfn.PERCENTILE.INC(($E$13:$E$36,$G$13:$G$36,$I$13:$I$36),0.2),"Baja",IF(I36&lt;_xlfn.PERCENTILE.INC(($E$13:$E$36,$G$13:$G$36,$I$13:$I$36),0.75),"Media","Alta"))),"-")</f>
        <v/>
      </c>
      <c r="I36" s="93"/>
    </row>
    <row r="37" ht="13.5" customHeight="1">
      <c r="B37" s="70" t="s">
        <v>196</v>
      </c>
      <c r="C37" s="70"/>
      <c r="D37" s="96"/>
      <c r="E37" s="97">
        <f>+SUM(E13:E36)</f>
        <v>6</v>
      </c>
      <c r="F37" s="96"/>
      <c r="G37" s="97">
        <f>+SUM(G13:G36)</f>
        <v>6</v>
      </c>
      <c r="H37" s="96"/>
      <c r="I37" s="97">
        <f>+SUM(I13:I36)</f>
        <v>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7" dxfId="0" type="expression">
      <formula>F7=""</formula>
    </cfRule>
  </conditionalFormatting>
  <conditionalFormatting sqref="B7">
    <cfRule priority="96" dxfId="0" type="expression">
      <formula>B7=""</formula>
    </cfRule>
  </conditionalFormatting>
  <conditionalFormatting sqref="C7">
    <cfRule priority="111" dxfId="0" type="expression">
      <formula>C7=""</formula>
    </cfRule>
  </conditionalFormatting>
  <conditionalFormatting sqref="E7">
    <cfRule priority="160" dxfId="0" type="expression">
      <formula>E7=""</formula>
    </cfRule>
  </conditionalFormatting>
  <conditionalFormatting sqref="D7">
    <cfRule priority="171" dxfId="0" type="expression">
      <formula>D7=""</formula>
    </cfRule>
  </conditionalFormatting>
  <pageSetup r:id="rId1" paperSize="9" orientation="landscape"/>
</worksheet>
</file>

<file path=xl/worksheets/sheet17.xml><?xml version="1.0" encoding="utf-8"?>
<worksheet xmlns:r="http://schemas.openxmlformats.org/officeDocument/2006/relationships" xmlns="http://schemas.openxmlformats.org/spreadsheetml/2006/main">
  <sheetPr>
    <tabColor rgb="FF00B050"/>
  </sheetPr>
  <sheetViews>
    <sheetView zoomScale="70" zoomScaleNormal="70" workbookViewId="0">
      <selection activeCell="O8" sqref="O8"/>
    </sheetView>
  </sheetViews>
  <sheetFormatPr baseColWidth="10" defaultRowHeight="15"/>
  <cols>
    <col min="1" max="1" width="4.71" customWidth="1"/>
    <col min="2" max="9" width="15.71" customWidth="1"/>
  </cols>
  <sheetData>
    <row r="1" ht="5.25" customHeight="1"/>
    <row r="2" ht="21">
      <c r="B2" s="45" t="str">
        <f>"PROGRAMA DE OPERACIÓN DEL SERVICIO ("&amp;B7&amp;" - "&amp;C7&amp;")"</f>
        <v>PROGRAMA DE OPERACIÓN DEL SERVICIO (Q01VA - Regreso)</v>
      </c>
      <c r="C2" s="45"/>
      <c r="D2" s="45"/>
      <c r="E2" s="45"/>
      <c r="F2" s="45"/>
      <c r="G2" s="45"/>
      <c r="H2" s="45"/>
      <c r="I2" s="45"/>
    </row>
    <row r="3" ht="5.25" customHeight="1"/>
    <row r="4">
      <c r="A4" s="3"/>
      <c r="B4" s="3" t="s">
        <v>162</v>
      </c>
      <c r="C4" s="3"/>
      <c r="D4" s="3"/>
      <c r="E4" s="3"/>
      <c r="F4" s="3"/>
      <c r="G4" s="3"/>
      <c r="H4" s="3"/>
      <c r="I4" s="3"/>
    </row>
    <row r="5" ht="4.5" customHeight="1"/>
    <row r="6">
      <c r="B6" s="65" t="s">
        <v>38</v>
      </c>
      <c r="C6" s="65" t="s">
        <v>39</v>
      </c>
      <c r="D6" s="65" t="s">
        <v>41</v>
      </c>
      <c r="E6" s="65" t="s">
        <v>42</v>
      </c>
      <c r="F6" s="65" t="s">
        <v>163</v>
      </c>
      <c r="G6" s="66"/>
    </row>
    <row r="7">
      <c r="B7" s="47" t="s">
        <v>50</v>
      </c>
      <c r="C7" s="47" t="s">
        <v>49</v>
      </c>
      <c r="D7" s="47" t="s">
        <v>47</v>
      </c>
      <c r="E7" s="47" t="s">
        <v>46</v>
      </c>
      <c r="F7" s="47" t="s">
        <v>3</v>
      </c>
      <c r="G7" s="66"/>
    </row>
    <row r="8" ht="3" customHeight="1"/>
    <row r="9">
      <c r="A9" s="3"/>
      <c r="B9" s="3" t="s">
        <v>164</v>
      </c>
      <c r="C9" s="3"/>
      <c r="D9" s="3"/>
      <c r="E9" s="3"/>
      <c r="F9" s="3"/>
      <c r="G9" s="3"/>
      <c r="H9" s="3"/>
      <c r="I9" s="3"/>
    </row>
    <row r="10" ht="3" customHeight="1"/>
    <row r="11" ht="13.5" customHeight="1">
      <c r="B11" s="67" t="s">
        <v>165</v>
      </c>
      <c r="C11" s="67" t="s">
        <v>166</v>
      </c>
      <c r="D11" s="68" t="s">
        <v>167</v>
      </c>
      <c r="E11" s="68"/>
      <c r="F11" s="68" t="s">
        <v>168</v>
      </c>
      <c r="G11" s="68"/>
      <c r="H11" s="68" t="s">
        <v>169</v>
      </c>
      <c r="I11" s="68"/>
    </row>
    <row r="12" ht="30">
      <c r="B12" s="67"/>
      <c r="C12" s="67"/>
      <c r="D12" s="69" t="s">
        <v>170</v>
      </c>
      <c r="E12" s="69" t="s">
        <v>171</v>
      </c>
      <c r="F12" s="69" t="s">
        <v>170</v>
      </c>
      <c r="G12" s="69" t="s">
        <v>171</v>
      </c>
      <c r="H12" s="69" t="s">
        <v>170</v>
      </c>
      <c r="I12" s="69" t="s">
        <v>171</v>
      </c>
    </row>
    <row r="13" ht="14.25" customHeight="1">
      <c r="B13" s="70">
        <v>0</v>
      </c>
      <c r="C13" s="71" t="s">
        <v>172</v>
      </c>
      <c r="D13" s="72" t="str">
        <f>IFERROR(IF(E13=0,"",IF(E13&lt;_xlfn.PERCENTILE.INC(($E$13:$E$36,$G$13:$G$36,$I$13:$I$36),0.2),"Baja",IF(E13&lt;_xlfn.PERCENTILE.INC(($E$13:$E$36,$G$13:$G$36,$I$13:$I$36),0.75),"Media","Alta"))),"-")</f>
        <v/>
      </c>
      <c r="E13" s="73"/>
      <c r="F13" s="72" t="str">
        <f>IFERROR(IF(G13=0,"",IF(G13&lt;_xlfn.PERCENTILE.INC(($E$13:$E$36,$G$13:$G$36,$I$13:$I$36),0.2),"Baja",IF(G13&lt;_xlfn.PERCENTILE.INC(($E$13:$E$36,$G$13:$G$36,$I$13:$I$36),0.75),"Media","Alta"))),"-")</f>
        <v/>
      </c>
      <c r="G13" s="73"/>
      <c r="H13" s="72" t="str">
        <f>IFERROR(IF(I13=0,"",IF(I13&lt;_xlfn.PERCENTILE.INC(($E$13:$E$36,$G$13:$G$36,$I$13:$I$36),0.2),"Baja",IF(I13&lt;_xlfn.PERCENTILE.INC(($E$13:$E$36,$G$13:$G$36,$I$13:$I$36),0.75),"Media","Alta"))),"-")</f>
        <v/>
      </c>
      <c r="I13" s="73"/>
    </row>
    <row r="14" ht="14.25" customHeight="1">
      <c r="B14" s="74">
        <v>1</v>
      </c>
      <c r="C14" s="67" t="s">
        <v>173</v>
      </c>
      <c r="D14" s="75" t="str">
        <f>IFERROR(IF(E14=0,"",IF(E14&lt;_xlfn.PERCENTILE.INC(($E$13:$E$36,$G$13:$G$36,$I$13:$I$36),0.2),"Baja",IF(E14&lt;_xlfn.PERCENTILE.INC(($E$13:$E$36,$G$13:$G$36,$I$13:$I$36),0.75),"Media","Alta"))),"-")</f>
        <v/>
      </c>
      <c r="E14" s="76"/>
      <c r="F14" s="75" t="str">
        <f>IFERROR(IF(G14=0,"",IF(G14&lt;_xlfn.PERCENTILE.INC(($E$13:$E$36,$G$13:$G$36,$I$13:$I$36),0.2),"Baja",IF(G14&lt;_xlfn.PERCENTILE.INC(($E$13:$E$36,$G$13:$G$36,$I$13:$I$36),0.75),"Media","Alta"))),"-")</f>
        <v/>
      </c>
      <c r="G14" s="76"/>
      <c r="H14" s="75" t="str">
        <f>IFERROR(IF(I14=0,"",IF(I14&lt;_xlfn.PERCENTILE.INC(($E$13:$E$36,$G$13:$G$36,$I$13:$I$36),0.2),"Baja",IF(I14&lt;_xlfn.PERCENTILE.INC(($E$13:$E$36,$G$13:$G$36,$I$13:$I$36),0.75),"Media","Alta"))),"-")</f>
        <v/>
      </c>
      <c r="I14" s="76"/>
    </row>
    <row r="15" ht="14.25" customHeight="1">
      <c r="B15" s="70">
        <v>2</v>
      </c>
      <c r="C15" s="71" t="s">
        <v>174</v>
      </c>
      <c r="D15" s="72" t="str">
        <f>IFERROR(IF(E15=0,"",IF(E15&lt;_xlfn.PERCENTILE.INC(($E$13:$E$36,$G$13:$G$36,$I$13:$I$36),0.2),"Baja",IF(E15&lt;_xlfn.PERCENTILE.INC(($E$13:$E$36,$G$13:$G$36,$I$13:$I$36),0.75),"Media","Alta"))),"-")</f>
        <v/>
      </c>
      <c r="E15" s="73"/>
      <c r="F15" s="72" t="str">
        <f>IFERROR(IF(G15=0,"",IF(G15&lt;_xlfn.PERCENTILE.INC(($E$13:$E$36,$G$13:$G$36,$I$13:$I$36),0.2),"Baja",IF(G15&lt;_xlfn.PERCENTILE.INC(($E$13:$E$36,$G$13:$G$36,$I$13:$I$36),0.75),"Media","Alta"))),"-")</f>
        <v/>
      </c>
      <c r="G15" s="73"/>
      <c r="H15" s="72" t="str">
        <f>IFERROR(IF(I15=0,"",IF(I15&lt;_xlfn.PERCENTILE.INC(($E$13:$E$36,$G$13:$G$36,$I$13:$I$36),0.2),"Baja",IF(I15&lt;_xlfn.PERCENTILE.INC(($E$13:$E$36,$G$13:$G$36,$I$13:$I$36),0.75),"Media","Alta"))),"-")</f>
        <v/>
      </c>
      <c r="I15" s="73"/>
    </row>
    <row r="16" ht="14.25" customHeight="1">
      <c r="B16" s="74">
        <v>3</v>
      </c>
      <c r="C16" s="67" t="s">
        <v>175</v>
      </c>
      <c r="D16" s="75" t="str">
        <f>IFERROR(IF(E16=0,"",IF(E16&lt;_xlfn.PERCENTILE.INC(($E$13:$E$36,$G$13:$G$36,$I$13:$I$36),0.2),"Baja",IF(E16&lt;_xlfn.PERCENTILE.INC(($E$13:$E$36,$G$13:$G$36,$I$13:$I$36),0.75),"Media","Alta"))),"-")</f>
        <v/>
      </c>
      <c r="E16" s="76"/>
      <c r="F16" s="75" t="str">
        <f>IFERROR(IF(G16=0,"",IF(G16&lt;_xlfn.PERCENTILE.INC(($E$13:$E$36,$G$13:$G$36,$I$13:$I$36),0.2),"Baja",IF(G16&lt;_xlfn.PERCENTILE.INC(($E$13:$E$36,$G$13:$G$36,$I$13:$I$36),0.75),"Media","Alta"))),"-")</f>
        <v/>
      </c>
      <c r="G16" s="76"/>
      <c r="H16" s="75" t="str">
        <f>IFERROR(IF(I16=0,"",IF(I16&lt;_xlfn.PERCENTILE.INC(($E$13:$E$36,$G$13:$G$36,$I$13:$I$36),0.2),"Baja",IF(I16&lt;_xlfn.PERCENTILE.INC(($E$13:$E$36,$G$13:$G$36,$I$13:$I$36),0.75),"Media","Alta"))),"-")</f>
        <v/>
      </c>
      <c r="I16" s="76"/>
    </row>
    <row r="17" ht="14.25" customHeight="1">
      <c r="B17" s="70">
        <v>4</v>
      </c>
      <c r="C17" s="71" t="s">
        <v>176</v>
      </c>
      <c r="D17" s="72" t="str">
        <f>IFERROR(IF(E17=0,"",IF(E17&lt;_xlfn.PERCENTILE.INC(($E$13:$E$36,$G$13:$G$36,$I$13:$I$36),0.2),"Baja",IF(E17&lt;_xlfn.PERCENTILE.INC(($E$13:$E$36,$G$13:$G$36,$I$13:$I$36),0.75),"Media","Alta"))),"-")</f>
        <v/>
      </c>
      <c r="E17" s="73"/>
      <c r="F17" s="72" t="str">
        <f>IFERROR(IF(G17=0,"",IF(G17&lt;_xlfn.PERCENTILE.INC(($E$13:$E$36,$G$13:$G$36,$I$13:$I$36),0.2),"Baja",IF(G17&lt;_xlfn.PERCENTILE.INC(($E$13:$E$36,$G$13:$G$36,$I$13:$I$36),0.75),"Media","Alta"))),"-")</f>
        <v/>
      </c>
      <c r="G17" s="73"/>
      <c r="H17" s="72" t="str">
        <f>IFERROR(IF(I17=0,"",IF(I17&lt;_xlfn.PERCENTILE.INC(($E$13:$E$36,$G$13:$G$36,$I$13:$I$36),0.2),"Baja",IF(I17&lt;_xlfn.PERCENTILE.INC(($E$13:$E$36,$G$13:$G$36,$I$13:$I$36),0.75),"Media","Alta"))),"-")</f>
        <v/>
      </c>
      <c r="I17" s="73"/>
    </row>
    <row r="18" ht="14.25" customHeight="1">
      <c r="B18" s="74">
        <v>5</v>
      </c>
      <c r="C18" s="67" t="s">
        <v>177</v>
      </c>
      <c r="D18" s="75" t="str">
        <f>IFERROR(IF(E18=0,"",IF(E18&lt;_xlfn.PERCENTILE.INC(($E$13:$E$36,$G$13:$G$36,$I$13:$I$36),0.2),"Baja",IF(E18&lt;_xlfn.PERCENTILE.INC(($E$13:$E$36,$G$13:$G$36,$I$13:$I$36),0.75),"Media","Alta"))),"-")</f>
        <v/>
      </c>
      <c r="E18" s="76"/>
      <c r="F18" s="75" t="str">
        <f>IFERROR(IF(G18=0,"",IF(G18&lt;_xlfn.PERCENTILE.INC(($E$13:$E$36,$G$13:$G$36,$I$13:$I$36),0.2),"Baja",IF(G18&lt;_xlfn.PERCENTILE.INC(($E$13:$E$36,$G$13:$G$36,$I$13:$I$36),0.75),"Media","Alta"))),"-")</f>
        <v/>
      </c>
      <c r="G18" s="76"/>
      <c r="H18" s="75" t="str">
        <f>IFERROR(IF(I18=0,"",IF(I18&lt;_xlfn.PERCENTILE.INC(($E$13:$E$36,$G$13:$G$36,$I$13:$I$36),0.2),"Baja",IF(I18&lt;_xlfn.PERCENTILE.INC(($E$13:$E$36,$G$13:$G$36,$I$13:$I$36),0.75),"Media","Alta"))),"-")</f>
        <v/>
      </c>
      <c r="I18" s="76"/>
    </row>
    <row r="19" ht="14.25" customHeight="1">
      <c r="B19" s="70">
        <v>6</v>
      </c>
      <c r="C19" s="71" t="s">
        <v>178</v>
      </c>
      <c r="D19" s="72" t="str">
        <f>IFERROR(IF(E19=0,"",IF(E19&lt;_xlfn.PERCENTILE.INC(($E$13:$E$36,$G$13:$G$36,$I$13:$I$36),0.2),"Baja",IF(E19&lt;_xlfn.PERCENTILE.INC(($E$13:$E$36,$G$13:$G$36,$I$13:$I$36),0.75),"Media","Alta"))),"-")</f>
        <v/>
      </c>
      <c r="E19" s="73"/>
      <c r="F19" s="72" t="str">
        <f>IFERROR(IF(G19=0,"",IF(G19&lt;_xlfn.PERCENTILE.INC(($E$13:$E$36,$G$13:$G$36,$I$13:$I$36),0.2),"Baja",IF(G19&lt;_xlfn.PERCENTILE.INC(($E$13:$E$36,$G$13:$G$36,$I$13:$I$36),0.75),"Media","Alta"))),"-")</f>
        <v/>
      </c>
      <c r="G19" s="73"/>
      <c r="H19" s="72" t="str">
        <f>IFERROR(IF(I19=0,"",IF(I19&lt;_xlfn.PERCENTILE.INC(($E$13:$E$36,$G$13:$G$36,$I$13:$I$36),0.2),"Baja",IF(I19&lt;_xlfn.PERCENTILE.INC(($E$13:$E$36,$G$13:$G$36,$I$13:$I$36),0.75),"Media","Alta"))),"-")</f>
        <v/>
      </c>
      <c r="I19" s="73"/>
    </row>
    <row r="20" ht="14.25" customHeight="1">
      <c r="B20" s="74">
        <v>7</v>
      </c>
      <c r="C20" s="67" t="s">
        <v>179</v>
      </c>
      <c r="D20" s="75" t="str">
        <f>IFERROR(IF(E20=0,"",IF(E20&lt;_xlfn.PERCENTILE.INC(($E$13:$E$36,$G$13:$G$36,$I$13:$I$36),0.2),"Baja",IF(E20&lt;_xlfn.PERCENTILE.INC(($E$13:$E$36,$G$13:$G$36,$I$13:$I$36),0.75),"Media","Alta"))),"-")</f>
        <v/>
      </c>
      <c r="E20" s="76"/>
      <c r="F20" s="75" t="str">
        <f>IFERROR(IF(G20=0,"",IF(G20&lt;_xlfn.PERCENTILE.INC(($E$13:$E$36,$G$13:$G$36,$I$13:$I$36),0.2),"Baja",IF(G20&lt;_xlfn.PERCENTILE.INC(($E$13:$E$36,$G$13:$G$36,$I$13:$I$36),0.75),"Media","Alta"))),"-")</f>
        <v/>
      </c>
      <c r="G20" s="76"/>
      <c r="H20" s="75" t="str">
        <f>IFERROR(IF(I20=0,"",IF(I20&lt;_xlfn.PERCENTILE.INC(($E$13:$E$36,$G$13:$G$36,$I$13:$I$36),0.2),"Baja",IF(I20&lt;_xlfn.PERCENTILE.INC(($E$13:$E$36,$G$13:$G$36,$I$13:$I$36),0.75),"Media","Alta"))),"-")</f>
        <v/>
      </c>
      <c r="I20" s="76"/>
    </row>
    <row r="21" ht="14.25" customHeight="1">
      <c r="B21" s="70">
        <v>8</v>
      </c>
      <c r="C21" s="71" t="s">
        <v>180</v>
      </c>
      <c r="D21" s="72" t="str">
        <f>IFERROR(IF(E21=0,"",IF(E21&lt;_xlfn.PERCENTILE.INC(($E$13:$E$36,$G$13:$G$36,$I$13:$I$36),0.2),"Baja",IF(E21&lt;_xlfn.PERCENTILE.INC(($E$13:$E$36,$G$13:$G$36,$I$13:$I$36),0.75),"Media","Alta"))),"-")</f>
        <v/>
      </c>
      <c r="E21" s="73"/>
      <c r="F21" s="72" t="str">
        <f>IFERROR(IF(G21=0,"",IF(G21&lt;_xlfn.PERCENTILE.INC(($E$13:$E$36,$G$13:$G$36,$I$13:$I$36),0.2),"Baja",IF(G21&lt;_xlfn.PERCENTILE.INC(($E$13:$E$36,$G$13:$G$36,$I$13:$I$36),0.75),"Media","Alta"))),"-")</f>
        <v/>
      </c>
      <c r="G21" s="73"/>
      <c r="H21" s="72" t="str">
        <f>IFERROR(IF(I21=0,"",IF(I21&lt;_xlfn.PERCENTILE.INC(($E$13:$E$36,$G$13:$G$36,$I$13:$I$36),0.2),"Baja",IF(I21&lt;_xlfn.PERCENTILE.INC(($E$13:$E$36,$G$13:$G$36,$I$13:$I$36),0.75),"Media","Alta"))),"-")</f>
        <v/>
      </c>
      <c r="I21" s="73"/>
    </row>
    <row r="22" ht="14.25" customHeight="1">
      <c r="B22" s="74">
        <v>9</v>
      </c>
      <c r="C22" s="67" t="s">
        <v>181</v>
      </c>
      <c r="D22" s="75" t="str">
        <f>IFERROR(IF(E22=0,"",IF(E22&lt;_xlfn.PERCENTILE.INC(($E$13:$E$36,$G$13:$G$36,$I$13:$I$36),0.2),"Baja",IF(E22&lt;_xlfn.PERCENTILE.INC(($E$13:$E$36,$G$13:$G$36,$I$13:$I$36),0.75),"Media","Alta"))),"-")</f>
        <v/>
      </c>
      <c r="E22" s="76"/>
      <c r="F22" s="75" t="str">
        <f>IFERROR(IF(G22=0,"",IF(G22&lt;_xlfn.PERCENTILE.INC(($E$13:$E$36,$G$13:$G$36,$I$13:$I$36),0.2),"Baja",IF(G22&lt;_xlfn.PERCENTILE.INC(($E$13:$E$36,$G$13:$G$36,$I$13:$I$36),0.75),"Media","Alta"))),"-")</f>
        <v/>
      </c>
      <c r="G22" s="76"/>
      <c r="H22" s="75" t="str">
        <f>IFERROR(IF(I22=0,"",IF(I22&lt;_xlfn.PERCENTILE.INC(($E$13:$E$36,$G$13:$G$36,$I$13:$I$36),0.2),"Baja",IF(I22&lt;_xlfn.PERCENTILE.INC(($E$13:$E$36,$G$13:$G$36,$I$13:$I$36),0.75),"Media","Alta"))),"-")</f>
        <v/>
      </c>
      <c r="I22" s="76"/>
    </row>
    <row r="23" ht="14.25" customHeight="1">
      <c r="B23" s="70">
        <v>10</v>
      </c>
      <c r="C23" s="71" t="s">
        <v>182</v>
      </c>
      <c r="D23" s="72" t="str">
        <f>IFERROR(IF(E23=0,"",IF(E23&lt;_xlfn.PERCENTILE.INC(($E$13:$E$36,$G$13:$G$36,$I$13:$I$36),0.2),"Baja",IF(E23&lt;_xlfn.PERCENTILE.INC(($E$13:$E$36,$G$13:$G$36,$I$13:$I$36),0.75),"Media","Alta"))),"-")</f>
        <v/>
      </c>
      <c r="E23" s="73"/>
      <c r="F23" s="72" t="str">
        <f>IFERROR(IF(G23=0,"",IF(G23&lt;_xlfn.PERCENTILE.INC(($E$13:$E$36,$G$13:$G$36,$I$13:$I$36),0.2),"Baja",IF(G23&lt;_xlfn.PERCENTILE.INC(($E$13:$E$36,$G$13:$G$36,$I$13:$I$36),0.75),"Media","Alta"))),"-")</f>
        <v/>
      </c>
      <c r="G23" s="73"/>
      <c r="H23" s="72" t="str">
        <f>IFERROR(IF(I23=0,"",IF(I23&lt;_xlfn.PERCENTILE.INC(($E$13:$E$36,$G$13:$G$36,$I$13:$I$36),0.2),"Baja",IF(I23&lt;_xlfn.PERCENTILE.INC(($E$13:$E$36,$G$13:$G$36,$I$13:$I$36),0.75),"Media","Alta"))),"-")</f>
        <v/>
      </c>
      <c r="I23" s="73"/>
    </row>
    <row r="24" ht="14.25" customHeight="1">
      <c r="B24" s="74">
        <v>11</v>
      </c>
      <c r="C24" s="67" t="s">
        <v>183</v>
      </c>
      <c r="D24" s="75" t="str">
        <f>IFERROR(IF(E24=0,"",IF(E24&lt;_xlfn.PERCENTILE.INC(($E$13:$E$36,$G$13:$G$36,$I$13:$I$36),0.2),"Baja",IF(E24&lt;_xlfn.PERCENTILE.INC(($E$13:$E$36,$G$13:$G$36,$I$13:$I$36),0.75),"Media","Alta"))),"-")</f>
        <v/>
      </c>
      <c r="E24" s="76"/>
      <c r="F24" s="75" t="str">
        <f>IFERROR(IF(G24=0,"",IF(G24&lt;_xlfn.PERCENTILE.INC(($E$13:$E$36,$G$13:$G$36,$I$13:$I$36),0.2),"Baja",IF(G24&lt;_xlfn.PERCENTILE.INC(($E$13:$E$36,$G$13:$G$36,$I$13:$I$36),0.75),"Media","Alta"))),"-")</f>
        <v/>
      </c>
      <c r="G24" s="76"/>
      <c r="H24" s="75" t="str">
        <f>IFERROR(IF(I24=0,"",IF(I24&lt;_xlfn.PERCENTILE.INC(($E$13:$E$36,$G$13:$G$36,$I$13:$I$36),0.2),"Baja",IF(I24&lt;_xlfn.PERCENTILE.INC(($E$13:$E$36,$G$13:$G$36,$I$13:$I$36),0.75),"Media","Alta"))),"-")</f>
        <v/>
      </c>
      <c r="I24" s="76"/>
    </row>
    <row r="25" ht="14.25" customHeight="1">
      <c r="B25" s="70">
        <v>12</v>
      </c>
      <c r="C25" s="71" t="s">
        <v>184</v>
      </c>
      <c r="D25" s="72" t="str">
        <f>IFERROR(IF(E25=0,"",IF(E25&lt;_xlfn.PERCENTILE.INC(($E$13:$E$36,$G$13:$G$36,$I$13:$I$36),0.2),"Baja",IF(E25&lt;_xlfn.PERCENTILE.INC(($E$13:$E$36,$G$13:$G$36,$I$13:$I$36),0.75),"Media","Alta"))),"-")</f>
        <v/>
      </c>
      <c r="E25" s="73"/>
      <c r="F25" s="72" t="str">
        <f>IFERROR(IF(G25=0,"",IF(G25&lt;_xlfn.PERCENTILE.INC(($E$13:$E$36,$G$13:$G$36,$I$13:$I$36),0.2),"Baja",IF(G25&lt;_xlfn.PERCENTILE.INC(($E$13:$E$36,$G$13:$G$36,$I$13:$I$36),0.75),"Media","Alta"))),"-")</f>
        <v/>
      </c>
      <c r="G25" s="73"/>
      <c r="H25" s="72" t="str">
        <f>IFERROR(IF(I25=0,"",IF(I25&lt;_xlfn.PERCENTILE.INC(($E$13:$E$36,$G$13:$G$36,$I$13:$I$36),0.2),"Baja",IF(I25&lt;_xlfn.PERCENTILE.INC(($E$13:$E$36,$G$13:$G$36,$I$13:$I$36),0.75),"Media","Alta"))),"-")</f>
        <v/>
      </c>
      <c r="I25" s="73"/>
    </row>
    <row r="26" ht="14.25" customHeight="1">
      <c r="B26" s="74">
        <v>13</v>
      </c>
      <c r="C26" s="67" t="s">
        <v>185</v>
      </c>
      <c r="D26" s="78" t="str">
        <f>IFERROR(IF(E26=0,"",IF(E26&lt;_xlfn.PERCENTILE.INC(($E$13:$E$36,$G$13:$G$36,$I$13:$I$36),0.2),"Baja",IF(E26&lt;_xlfn.PERCENTILE.INC(($E$13:$E$36,$G$13:$G$36,$I$13:$I$36),0.75),"Media","Alta"))),"-")</f>
        <v>Alta</v>
      </c>
      <c r="E26" s="76">
        <v>2</v>
      </c>
      <c r="F26" s="75" t="str">
        <f>IFERROR(IF(G26=0,"",IF(G26&lt;_xlfn.PERCENTILE.INC(($E$13:$E$36,$G$13:$G$36,$I$13:$I$36),0.2),"Baja",IF(G26&lt;_xlfn.PERCENTILE.INC(($E$13:$E$36,$G$13:$G$36,$I$13:$I$36),0.75),"Media","Alta"))),"-")</f>
        <v/>
      </c>
      <c r="G26" s="76"/>
      <c r="H26" s="75" t="str">
        <f>IFERROR(IF(I26=0,"",IF(I26&lt;_xlfn.PERCENTILE.INC(($E$13:$E$36,$G$13:$G$36,$I$13:$I$36),0.2),"Baja",IF(I26&lt;_xlfn.PERCENTILE.INC(($E$13:$E$36,$G$13:$G$36,$I$13:$I$36),0.75),"Media","Alta"))),"-")</f>
        <v>Alta</v>
      </c>
      <c r="I26" s="76">
        <v>2</v>
      </c>
    </row>
    <row r="27" ht="14.25" customHeight="1">
      <c r="B27" s="70">
        <v>14</v>
      </c>
      <c r="C27" s="71" t="s">
        <v>186</v>
      </c>
      <c r="D27" s="77" t="str">
        <f>IFERROR(IF(E27=0,"",IF(E27&lt;_xlfn.PERCENTILE.INC(($E$13:$E$36,$G$13:$G$36,$I$13:$I$36),0.2),"Baja",IF(E27&lt;_xlfn.PERCENTILE.INC(($E$13:$E$36,$G$13:$G$36,$I$13:$I$36),0.75),"Media","Alta"))),"-")</f>
        <v>Alta</v>
      </c>
      <c r="E27" s="73">
        <v>2</v>
      </c>
      <c r="F27" s="72" t="str">
        <f>IFERROR(IF(G27=0,"",IF(G27&lt;_xlfn.PERCENTILE.INC(($E$13:$E$36,$G$13:$G$36,$I$13:$I$36),0.2),"Baja",IF(G27&lt;_xlfn.PERCENTILE.INC(($E$13:$E$36,$G$13:$G$36,$I$13:$I$36),0.75),"Media","Alta"))),"-")</f>
        <v/>
      </c>
      <c r="G27" s="73"/>
      <c r="H27" s="72" t="str">
        <f>IFERROR(IF(I27=0,"",IF(I27&lt;_xlfn.PERCENTILE.INC(($E$13:$E$36,$G$13:$G$36,$I$13:$I$36),0.2),"Baja",IF(I27&lt;_xlfn.PERCENTILE.INC(($E$13:$E$36,$G$13:$G$36,$I$13:$I$36),0.75),"Media","Alta"))),"-")</f>
        <v>Alta</v>
      </c>
      <c r="I27" s="73">
        <v>2</v>
      </c>
    </row>
    <row r="28" ht="14.25" customHeight="1">
      <c r="B28" s="74">
        <v>15</v>
      </c>
      <c r="C28" s="67" t="s">
        <v>187</v>
      </c>
      <c r="D28" s="78" t="str">
        <f>IFERROR(IF(E28=0,"",IF(E28&lt;_xlfn.PERCENTILE.INC(($E$13:$E$36,$G$13:$G$36,$I$13:$I$36),0.2),"Baja",IF(E28&lt;_xlfn.PERCENTILE.INC(($E$13:$E$36,$G$13:$G$36,$I$13:$I$36),0.75),"Media","Alta"))),"-")</f>
        <v>Alta</v>
      </c>
      <c r="E28" s="76">
        <v>2</v>
      </c>
      <c r="F28" s="75" t="str">
        <f>IFERROR(IF(G28=0,"",IF(G28&lt;_xlfn.PERCENTILE.INC(($E$13:$E$36,$G$13:$G$36,$I$13:$I$36),0.2),"Baja",IF(G28&lt;_xlfn.PERCENTILE.INC(($E$13:$E$36,$G$13:$G$36,$I$13:$I$36),0.75),"Media","Alta"))),"-")</f>
        <v>Baja</v>
      </c>
      <c r="G28" s="76">
        <v>1</v>
      </c>
      <c r="H28" s="75" t="str">
        <f>IFERROR(IF(I28=0,"",IF(I28&lt;_xlfn.PERCENTILE.INC(($E$13:$E$36,$G$13:$G$36,$I$13:$I$36),0.2),"Baja",IF(I28&lt;_xlfn.PERCENTILE.INC(($E$13:$E$36,$G$13:$G$36,$I$13:$I$36),0.75),"Media","Alta"))),"-")</f>
        <v>Alta</v>
      </c>
      <c r="I28" s="76">
        <v>2</v>
      </c>
    </row>
    <row r="29" ht="14.25" customHeight="1">
      <c r="B29" s="70">
        <v>16</v>
      </c>
      <c r="C29" s="71" t="s">
        <v>188</v>
      </c>
      <c r="D29" s="77" t="str">
        <f>IFERROR(IF(E29=0,"",IF(E29&lt;_xlfn.PERCENTILE.INC(($E$13:$E$36,$G$13:$G$36,$I$13:$I$36),0.2),"Baja",IF(E29&lt;_xlfn.PERCENTILE.INC(($E$13:$E$36,$G$13:$G$36,$I$13:$I$36),0.75),"Media","Alta"))),"-")</f>
        <v>Alta</v>
      </c>
      <c r="E29" s="73">
        <v>2</v>
      </c>
      <c r="F29" s="72" t="str">
        <f>IFERROR(IF(G29=0,"",IF(G29&lt;_xlfn.PERCENTILE.INC(($E$13:$E$36,$G$13:$G$36,$I$13:$I$36),0.2),"Baja",IF(G29&lt;_xlfn.PERCENTILE.INC(($E$13:$E$36,$G$13:$G$36,$I$13:$I$36),0.75),"Media","Alta"))),"-")</f>
        <v/>
      </c>
      <c r="G29" s="73"/>
      <c r="H29" s="72" t="str">
        <f>IFERROR(IF(I29=0,"",IF(I29&lt;_xlfn.PERCENTILE.INC(($E$13:$E$36,$G$13:$G$36,$I$13:$I$36),0.2),"Baja",IF(I29&lt;_xlfn.PERCENTILE.INC(($E$13:$E$36,$G$13:$G$36,$I$13:$I$36),0.75),"Media","Alta"))),"-")</f>
        <v>Alta</v>
      </c>
      <c r="I29" s="73">
        <v>2</v>
      </c>
    </row>
    <row r="30" ht="14.25" customHeight="1">
      <c r="B30" s="74">
        <v>17</v>
      </c>
      <c r="C30" s="67" t="s">
        <v>189</v>
      </c>
      <c r="D30" s="78" t="str">
        <f>IFERROR(IF(E30=0,"",IF(E30&lt;_xlfn.PERCENTILE.INC(($E$13:$E$36,$G$13:$G$36,$I$13:$I$36),0.2),"Baja",IF(E30&lt;_xlfn.PERCENTILE.INC(($E$13:$E$36,$G$13:$G$36,$I$13:$I$36),0.75),"Media","Alta"))),"-")</f>
        <v>Alta</v>
      </c>
      <c r="E30" s="76">
        <v>2</v>
      </c>
      <c r="F30" s="75" t="str">
        <f>IFERROR(IF(G30=0,"",IF(G30&lt;_xlfn.PERCENTILE.INC(($E$13:$E$36,$G$13:$G$36,$I$13:$I$36),0.2),"Baja",IF(G30&lt;_xlfn.PERCENTILE.INC(($E$13:$E$36,$G$13:$G$36,$I$13:$I$36),0.75),"Media","Alta"))),"-")</f>
        <v/>
      </c>
      <c r="G30" s="76"/>
      <c r="H30" s="75" t="str">
        <f>IFERROR(IF(I30=0,"",IF(I30&lt;_xlfn.PERCENTILE.INC(($E$13:$E$36,$G$13:$G$36,$I$13:$I$36),0.2),"Baja",IF(I30&lt;_xlfn.PERCENTILE.INC(($E$13:$E$36,$G$13:$G$36,$I$13:$I$36),0.75),"Media","Alta"))),"-")</f>
        <v>Alta</v>
      </c>
      <c r="I30" s="76">
        <v>2</v>
      </c>
    </row>
    <row r="31" ht="14.25" customHeight="1">
      <c r="B31" s="70">
        <v>18</v>
      </c>
      <c r="C31" s="71" t="s">
        <v>190</v>
      </c>
      <c r="D31" s="77" t="str">
        <f>IFERROR(IF(E31=0,"",IF(E31&lt;_xlfn.PERCENTILE.INC(($E$13:$E$36,$G$13:$G$36,$I$13:$I$36),0.2),"Baja",IF(E31&lt;_xlfn.PERCENTILE.INC(($E$13:$E$36,$G$13:$G$36,$I$13:$I$36),0.75),"Media","Alta"))),"-")</f>
        <v>Alta</v>
      </c>
      <c r="E31" s="73">
        <v>2</v>
      </c>
      <c r="F31" s="72" t="str">
        <f>IFERROR(IF(G31=0,"",IF(G31&lt;_xlfn.PERCENTILE.INC(($E$13:$E$36,$G$13:$G$36,$I$13:$I$36),0.2),"Baja",IF(G31&lt;_xlfn.PERCENTILE.INC(($E$13:$E$36,$G$13:$G$36,$I$13:$I$36),0.75),"Media","Alta"))),"-")</f>
        <v/>
      </c>
      <c r="G31" s="73"/>
      <c r="H31" s="72" t="str">
        <f>IFERROR(IF(I31=0,"",IF(I31&lt;_xlfn.PERCENTILE.INC(($E$13:$E$36,$G$13:$G$36,$I$13:$I$36),0.2),"Baja",IF(I31&lt;_xlfn.PERCENTILE.INC(($E$13:$E$36,$G$13:$G$36,$I$13:$I$36),0.75),"Media","Alta"))),"-")</f>
        <v>Alta</v>
      </c>
      <c r="I31" s="73">
        <v>2</v>
      </c>
    </row>
    <row r="32" ht="14.25" customHeight="1">
      <c r="B32" s="74">
        <v>19</v>
      </c>
      <c r="C32" s="67" t="s">
        <v>191</v>
      </c>
      <c r="D32" s="98" t="str">
        <f>IFERROR(IF(E32=0,"",IF(E32&lt;_xlfn.PERCENTILE.INC(($E$13:$E$36,$G$13:$G$36,$I$13:$I$36),0.2),"Baja",IF(E32&lt;_xlfn.PERCENTILE.INC(($E$13:$E$36,$G$13:$G$36,$I$13:$I$36),0.75),"Media","Alta"))),"-")</f>
        <v>Alta</v>
      </c>
      <c r="E32" s="85">
        <v>2</v>
      </c>
      <c r="F32" s="75" t="str">
        <f>IFERROR(IF(G32=0,"",IF(G32&lt;_xlfn.PERCENTILE.INC(($E$13:$E$36,$G$13:$G$36,$I$13:$I$36),0.2),"Baja",IF(G32&lt;_xlfn.PERCENTILE.INC(($E$13:$E$36,$G$13:$G$36,$I$13:$I$36),0.75),"Media","Alta"))),"-")</f>
        <v/>
      </c>
      <c r="G32" s="76"/>
      <c r="H32" s="75" t="str">
        <f>IFERROR(IF(I32=0,"",IF(I32&lt;_xlfn.PERCENTILE.INC(($E$13:$E$36,$G$13:$G$36,$I$13:$I$36),0.2),"Baja",IF(I32&lt;_xlfn.PERCENTILE.INC(($E$13:$E$36,$G$13:$G$36,$I$13:$I$36),0.75),"Media","Alta"))),"-")</f>
        <v>Alta</v>
      </c>
      <c r="I32" s="76">
        <v>2</v>
      </c>
    </row>
    <row r="33" ht="14.25" customHeight="1">
      <c r="B33" s="70">
        <v>20</v>
      </c>
      <c r="C33" s="71" t="s">
        <v>192</v>
      </c>
      <c r="D33" s="77" t="str">
        <f>IFERROR(IF(E33=0,"",IF(E33&lt;_xlfn.PERCENTILE.INC(($E$13:$E$36,$G$13:$G$36,$I$13:$I$36),0.2),"Baja",IF(E33&lt;_xlfn.PERCENTILE.INC(($E$13:$E$36,$G$13:$G$36,$I$13:$I$36),0.75),"Media","Alta"))),"-")</f>
        <v/>
      </c>
      <c r="E33" s="73"/>
      <c r="F33" s="72" t="str">
        <f>IFERROR(IF(G33=0,"",IF(G33&lt;_xlfn.PERCENTILE.INC(($E$13:$E$36,$G$13:$G$36,$I$13:$I$36),0.2),"Baja",IF(G33&lt;_xlfn.PERCENTILE.INC(($E$13:$E$36,$G$13:$G$36,$I$13:$I$36),0.75),"Media","Alta"))),"-")</f>
        <v/>
      </c>
      <c r="G33" s="73"/>
      <c r="H33" s="72" t="str">
        <f>IFERROR(IF(I33=0,"",IF(I33&lt;_xlfn.PERCENTILE.INC(($E$13:$E$36,$G$13:$G$36,$I$13:$I$36),0.2),"Baja",IF(I33&lt;_xlfn.PERCENTILE.INC(($E$13:$E$36,$G$13:$G$36,$I$13:$I$36),0.75),"Media","Alta"))),"-")</f>
        <v/>
      </c>
      <c r="I33" s="73"/>
    </row>
    <row r="34" ht="14.25" customHeight="1">
      <c r="B34" s="74">
        <v>21</v>
      </c>
      <c r="C34" s="67" t="s">
        <v>193</v>
      </c>
      <c r="D34" s="75" t="str">
        <f>IFERROR(IF(E34=0,"",IF(E34&lt;_xlfn.PERCENTILE.INC(($E$13:$E$36,$G$13:$G$36,$I$13:$I$36),0.2),"Baja",IF(E34&lt;_xlfn.PERCENTILE.INC(($E$13:$E$36,$G$13:$G$36,$I$13:$I$36),0.75),"Media","Alta"))),"-")</f>
        <v/>
      </c>
      <c r="E34" s="76"/>
      <c r="F34" s="75" t="str">
        <f>IFERROR(IF(G34=0,"",IF(G34&lt;_xlfn.PERCENTILE.INC(($E$13:$E$36,$G$13:$G$36,$I$13:$I$36),0.2),"Baja",IF(G34&lt;_xlfn.PERCENTILE.INC(($E$13:$E$36,$G$13:$G$36,$I$13:$I$36),0.75),"Media","Alta"))),"-")</f>
        <v/>
      </c>
      <c r="G34" s="76"/>
      <c r="H34" s="75" t="str">
        <f>IFERROR(IF(I34=0,"",IF(I34&lt;_xlfn.PERCENTILE.INC(($E$13:$E$36,$G$13:$G$36,$I$13:$I$36),0.2),"Baja",IF(I34&lt;_xlfn.PERCENTILE.INC(($E$13:$E$36,$G$13:$G$36,$I$13:$I$36),0.75),"Media","Alta"))),"-")</f>
        <v/>
      </c>
      <c r="I34" s="76"/>
    </row>
    <row r="35" ht="14.25" customHeight="1">
      <c r="B35" s="70">
        <v>22</v>
      </c>
      <c r="C35" s="71" t="s">
        <v>194</v>
      </c>
      <c r="D35" s="72" t="str">
        <f>IFERROR(IF(E35=0,"",IF(E35&lt;_xlfn.PERCENTILE.INC(($E$13:$E$36,$G$13:$G$36,$I$13:$I$36),0.2),"Baja",IF(E35&lt;_xlfn.PERCENTILE.INC(($E$13:$E$36,$G$13:$G$36,$I$13:$I$36),0.75),"Media","Alta"))),"-")</f>
        <v/>
      </c>
      <c r="E35" s="73"/>
      <c r="F35" s="72"/>
      <c r="G35" s="73"/>
      <c r="H35" s="72" t="str">
        <f>IFERROR(IF(I35=0,"",IF(I35&lt;_xlfn.PERCENTILE.INC(($E$13:$E$36,$G$13:$G$36,$I$13:$I$36),0.2),"Baja",IF(I35&lt;_xlfn.PERCENTILE.INC(($E$13:$E$36,$G$13:$G$36,$I$13:$I$36),0.75),"Media","Alta"))),"-")</f>
        <v/>
      </c>
      <c r="I35" s="73"/>
    </row>
    <row r="36" ht="14.25" customHeight="1">
      <c r="B36" s="74">
        <v>23</v>
      </c>
      <c r="C36" s="67" t="s">
        <v>195</v>
      </c>
      <c r="D36" s="75" t="str">
        <f>IFERROR(IF(E36=0,"",IF(E36&lt;_xlfn.PERCENTILE.INC(($E$13:$E$36,$G$13:$G$36,$I$13:$I$36),0.2),"Baja",IF(E36&lt;_xlfn.PERCENTILE.INC(($E$13:$E$36,$G$13:$G$36,$I$13:$I$36),0.75),"Media","Alta"))),"-")</f>
        <v/>
      </c>
      <c r="E36" s="76"/>
      <c r="F36" s="75" t="str">
        <f>IFERROR(IF(G36=0,"",IF(G36&lt;_xlfn.PERCENTILE.INC(($E$13:$E$36,$G$13:$G$36,$I$13:$I$36),0.2),"Baja",IF(G36&lt;_xlfn.PERCENTILE.INC(($E$13:$E$36,$G$13:$G$36,$I$13:$I$36),0.75),"Media","Alta"))),"-")</f>
        <v/>
      </c>
      <c r="G36" s="76"/>
      <c r="H36" s="75" t="str">
        <f>IFERROR(IF(I36=0,"",IF(I36&lt;_xlfn.PERCENTILE.INC(($E$13:$E$36,$G$13:$G$36,$I$13:$I$36),0.2),"Baja",IF(I36&lt;_xlfn.PERCENTILE.INC(($E$13:$E$36,$G$13:$G$36,$I$13:$I$36),0.75),"Media","Alta"))),"-")</f>
        <v/>
      </c>
      <c r="I36" s="76"/>
    </row>
    <row r="37" ht="14.25" customHeight="1">
      <c r="B37" s="70" t="s">
        <v>196</v>
      </c>
      <c r="C37" s="71"/>
      <c r="D37" s="83"/>
      <c r="E37" s="84">
        <f>+SUM(E13:E36)</f>
        <v>14</v>
      </c>
      <c r="F37" s="83"/>
      <c r="G37" s="84">
        <f>+SUM(G13:G36)</f>
        <v>1</v>
      </c>
      <c r="H37" s="83"/>
      <c r="I37" s="84">
        <f>+SUM(I13:I36)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8" dxfId="0" type="expression">
      <formula>F7=""</formula>
    </cfRule>
  </conditionalFormatting>
  <conditionalFormatting sqref="E7">
    <cfRule priority="80" dxfId="0" type="expression">
      <formula>E7=""</formula>
    </cfRule>
  </conditionalFormatting>
  <conditionalFormatting sqref="D7">
    <cfRule priority="93" dxfId="0" type="expression">
      <formula>D7=""</formula>
    </cfRule>
  </conditionalFormatting>
  <conditionalFormatting sqref="B7">
    <cfRule priority="114" dxfId="0" type="expression">
      <formula>B7=""</formula>
    </cfRule>
  </conditionalFormatting>
  <conditionalFormatting sqref="C7">
    <cfRule priority="153" dxfId="0" type="expression">
      <formula>C7=""</formula>
    </cfRule>
  </conditionalFormatting>
  <pageSetup r:id="rId1"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R19" sqref="R19"/>
    </sheetView>
  </sheetViews>
  <sheetFormatPr baseColWidth="10" defaultRowHeight="15"/>
  <cols>
    <col min="1" max="1" width="4.71" customWidth="1"/>
    <col min="2" max="9" width="15.71" customWidth="1"/>
    <col min="11" max="16" width="14" bestFit="1" customWidth="1"/>
  </cols>
  <sheetData>
    <row r="2" ht="21">
      <c r="B2" s="45" t="str">
        <f>"PROGRAMA DE OPERACIÓN DEL SERVICIO ("&amp;B7&amp;" - "&amp;C7&amp;")"</f>
        <v>PROGRAMA DE OPERACIÓN DEL SERVICIO (Q01Y2 - Regreso)</v>
      </c>
      <c r="C2" s="45"/>
      <c r="D2" s="45"/>
      <c r="E2" s="45"/>
      <c r="F2" s="45"/>
      <c r="G2" s="45"/>
      <c r="H2" s="45"/>
      <c r="I2" s="45"/>
    </row>
    <row r="4" s="3" customFormat="1">
      <c r="B4" s="3" t="s">
        <v>162</v>
      </c>
    </row>
    <row r="6">
      <c r="B6" s="65" t="s">
        <v>38</v>
      </c>
      <c r="C6" s="65" t="s">
        <v>39</v>
      </c>
      <c r="D6" s="65" t="s">
        <v>41</v>
      </c>
      <c r="E6" s="65" t="s">
        <v>42</v>
      </c>
      <c r="F6" s="65" t="s">
        <v>163</v>
      </c>
      <c r="G6" s="66"/>
    </row>
    <row r="7">
      <c r="B7" s="47" t="s">
        <v>51</v>
      </c>
      <c r="C7" s="47" t="s">
        <v>49</v>
      </c>
      <c r="D7" s="47" t="s">
        <v>8</v>
      </c>
      <c r="E7" s="47" t="s">
        <v>46</v>
      </c>
      <c r="F7" s="47" t="s">
        <v>3</v>
      </c>
      <c r="G7" s="66"/>
    </row>
    <row r="9" s="3" customFormat="1">
      <c r="B9" s="3" t="s">
        <v>164</v>
      </c>
    </row>
    <row r="11" ht="22.5" customHeight="1">
      <c r="B11" s="67" t="s">
        <v>165</v>
      </c>
      <c r="C11" s="67" t="s">
        <v>166</v>
      </c>
      <c r="D11" s="68" t="s">
        <v>167</v>
      </c>
      <c r="E11" s="68"/>
      <c r="F11" s="68" t="s">
        <v>168</v>
      </c>
      <c r="G11" s="68"/>
      <c r="H11" s="68" t="s">
        <v>169</v>
      </c>
      <c r="I11" s="68"/>
    </row>
    <row r="12" ht="30">
      <c r="B12" s="67"/>
      <c r="C12" s="67"/>
      <c r="D12" s="69" t="s">
        <v>170</v>
      </c>
      <c r="E12" s="69" t="s">
        <v>171</v>
      </c>
      <c r="F12" s="69" t="s">
        <v>170</v>
      </c>
      <c r="G12" s="69" t="s">
        <v>171</v>
      </c>
      <c r="H12" s="69" t="s">
        <v>170</v>
      </c>
      <c r="I12" s="69" t="s">
        <v>171</v>
      </c>
    </row>
    <row r="13" ht="15.75" customHeight="1">
      <c r="B13" s="70">
        <v>0</v>
      </c>
      <c r="C13" s="71" t="s">
        <v>172</v>
      </c>
      <c r="D13" s="72" t="str">
        <f>IFERROR(IF(E13=0,"",IF(E13&lt;_xlfn.PERCENTILE.INC(($E$13:$E$36,$G$13:$G$36,$I$13:$I$36),0.2),"Baja",IF(E13&lt;_xlfn.PERCENTILE.INC(($E$13:$E$36,$G$13:$G$36,$I$13:$I$36),0.75),"Media","Alta"))),"-")</f>
        <v/>
      </c>
      <c r="E13" s="73"/>
      <c r="F13" s="72" t="str">
        <f>IFERROR(IF(G13=0,"",IF(G13&lt;_xlfn.PERCENTILE.INC(($E$13:$E$36,$G$13:$G$36,$I$13:$I$36),0.2),"Baja",IF(G13&lt;_xlfn.PERCENTILE.INC(($E$13:$E$36,$G$13:$G$36,$I$13:$I$36),0.75),"Media","Alta"))),"-")</f>
        <v/>
      </c>
      <c r="G13" s="73"/>
      <c r="H13" s="72" t="str">
        <f>IFERROR(IF(I13=0,"",IF(I13&lt;_xlfn.PERCENTILE.INC(($E$13:$E$36,$G$13:$G$36,$I$13:$I$36),0.2),"Baja",IF(I13&lt;_xlfn.PERCENTILE.INC(($E$13:$E$36,$G$13:$G$36,$I$13:$I$36),0.75),"Media","Alta"))),"-")</f>
        <v/>
      </c>
      <c r="I13" s="73"/>
    </row>
    <row r="14" ht="15.75">
      <c r="B14" s="74">
        <v>1</v>
      </c>
      <c r="C14" s="67" t="s">
        <v>173</v>
      </c>
      <c r="D14" s="75" t="str">
        <f>IFERROR(IF(E14=0,"",IF(E14&lt;_xlfn.PERCENTILE.INC(($E$13:$E$36,$G$13:$G$36,$I$13:$I$36),0.2),"Baja",IF(E14&lt;_xlfn.PERCENTILE.INC(($E$13:$E$36,$G$13:$G$36,$I$13:$I$36),0.75),"Media","Alta"))),"-")</f>
        <v/>
      </c>
      <c r="E14" s="76"/>
      <c r="F14" s="75" t="str">
        <f>IFERROR(IF(G14=0,"",IF(G14&lt;_xlfn.PERCENTILE.INC(($E$13:$E$36,$G$13:$G$36,$I$13:$I$36),0.2),"Baja",IF(G14&lt;_xlfn.PERCENTILE.INC(($E$13:$E$36,$G$13:$G$36,$I$13:$I$36),0.75),"Media","Alta"))),"-")</f>
        <v/>
      </c>
      <c r="G14" s="76"/>
      <c r="H14" s="75" t="str">
        <f>IFERROR(IF(I14=0,"",IF(I14&lt;_xlfn.PERCENTILE.INC(($E$13:$E$36,$G$13:$G$36,$I$13:$I$36),0.2),"Baja",IF(I14&lt;_xlfn.PERCENTILE.INC(($E$13:$E$36,$G$13:$G$36,$I$13:$I$36),0.75),"Media","Alta"))),"-")</f>
        <v/>
      </c>
      <c r="I14" s="76"/>
    </row>
    <row r="15" ht="15.75">
      <c r="B15" s="70">
        <v>2</v>
      </c>
      <c r="C15" s="71" t="s">
        <v>174</v>
      </c>
      <c r="D15" s="72" t="str">
        <f>IFERROR(IF(E15=0,"",IF(E15&lt;_xlfn.PERCENTILE.INC(($E$13:$E$36,$G$13:$G$36,$I$13:$I$36),0.2),"Baja",IF(E15&lt;_xlfn.PERCENTILE.INC(($E$13:$E$36,$G$13:$G$36,$I$13:$I$36),0.75),"Media","Alta"))),"-")</f>
        <v/>
      </c>
      <c r="E15" s="73"/>
      <c r="F15" s="72" t="str">
        <f>IFERROR(IF(G15=0,"",IF(G15&lt;_xlfn.PERCENTILE.INC(($E$13:$E$36,$G$13:$G$36,$I$13:$I$36),0.2),"Baja",IF(G15&lt;_xlfn.PERCENTILE.INC(($E$13:$E$36,$G$13:$G$36,$I$13:$I$36),0.75),"Media","Alta"))),"-")</f>
        <v/>
      </c>
      <c r="G15" s="73"/>
      <c r="H15" s="72" t="str">
        <f>IFERROR(IF(I15=0,"",IF(I15&lt;_xlfn.PERCENTILE.INC(($E$13:$E$36,$G$13:$G$36,$I$13:$I$36),0.2),"Baja",IF(I15&lt;_xlfn.PERCENTILE.INC(($E$13:$E$36,$G$13:$G$36,$I$13:$I$36),0.75),"Media","Alta"))),"-")</f>
        <v/>
      </c>
      <c r="I15" s="73"/>
    </row>
    <row r="16" ht="15.75">
      <c r="B16" s="74">
        <v>3</v>
      </c>
      <c r="C16" s="67" t="s">
        <v>175</v>
      </c>
      <c r="D16" s="75" t="str">
        <f>IFERROR(IF(E16=0,"",IF(E16&lt;_xlfn.PERCENTILE.INC(($E$13:$E$36,$G$13:$G$36,$I$13:$I$36),0.2),"Baja",IF(E16&lt;_xlfn.PERCENTILE.INC(($E$13:$E$36,$G$13:$G$36,$I$13:$I$36),0.75),"Media","Alta"))),"-")</f>
        <v/>
      </c>
      <c r="E16" s="76"/>
      <c r="F16" s="75" t="str">
        <f>IFERROR(IF(G16=0,"",IF(G16&lt;_xlfn.PERCENTILE.INC(($E$13:$E$36,$G$13:$G$36,$I$13:$I$36),0.2),"Baja",IF(G16&lt;_xlfn.PERCENTILE.INC(($E$13:$E$36,$G$13:$G$36,$I$13:$I$36),0.75),"Media","Alta"))),"-")</f>
        <v/>
      </c>
      <c r="G16" s="76"/>
      <c r="H16" s="75" t="str">
        <f>IFERROR(IF(I16=0,"",IF(I16&lt;_xlfn.PERCENTILE.INC(($E$13:$E$36,$G$13:$G$36,$I$13:$I$36),0.2),"Baja",IF(I16&lt;_xlfn.PERCENTILE.INC(($E$13:$E$36,$G$13:$G$36,$I$13:$I$36),0.75),"Media","Alta"))),"-")</f>
        <v/>
      </c>
      <c r="I16" s="76"/>
    </row>
    <row r="17" ht="15.75">
      <c r="B17" s="70">
        <v>4</v>
      </c>
      <c r="C17" s="71" t="s">
        <v>176</v>
      </c>
      <c r="D17" s="72" t="str">
        <f>IFERROR(IF(E17=0,"",IF(E17&lt;_xlfn.PERCENTILE.INC(($E$13:$E$36,$G$13:$G$36,$I$13:$I$36),0.2),"Baja",IF(E17&lt;_xlfn.PERCENTILE.INC(($E$13:$E$36,$G$13:$G$36,$I$13:$I$36),0.75),"Media","Alta"))),"-")</f>
        <v/>
      </c>
      <c r="E17" s="73"/>
      <c r="F17" s="72" t="str">
        <f>IFERROR(IF(G17=0,"",IF(G17&lt;_xlfn.PERCENTILE.INC(($E$13:$E$36,$G$13:$G$36,$I$13:$I$36),0.2),"Baja",IF(G17&lt;_xlfn.PERCENTILE.INC(($E$13:$E$36,$G$13:$G$36,$I$13:$I$36),0.75),"Media","Alta"))),"-")</f>
        <v/>
      </c>
      <c r="G17" s="73"/>
      <c r="H17" s="72" t="str">
        <f>IFERROR(IF(I17=0,"",IF(I17&lt;_xlfn.PERCENTILE.INC(($E$13:$E$36,$G$13:$G$36,$I$13:$I$36),0.2),"Baja",IF(I17&lt;_xlfn.PERCENTILE.INC(($E$13:$E$36,$G$13:$G$36,$I$13:$I$36),0.75),"Media","Alta"))),"-")</f>
        <v/>
      </c>
      <c r="I17" s="73"/>
    </row>
    <row r="18" ht="15.75">
      <c r="B18" s="74">
        <v>5</v>
      </c>
      <c r="C18" s="67" t="s">
        <v>177</v>
      </c>
      <c r="D18" s="78" t="str">
        <f>IFERROR(IF(E18=0,"",IF(E18&lt;_xlfn.PERCENTILE.INC(($E$13:$E$36,$G$13:$G$36,$I$13:$I$36),0.2),"Baja",IF(E18&lt;_xlfn.PERCENTILE.INC(($E$13:$E$36,$G$13:$G$36,$I$13:$I$36),0.75),"Media","Alta"))),"-")</f>
        <v/>
      </c>
      <c r="E18" s="76"/>
      <c r="F18" s="99" t="str">
        <f>IFERROR(IF(G18=0,"",IF(G18&lt;_xlfn.PERCENTILE.INC(($E$13:$E$36,$G$13:$G$36,$I$13:$I$36),0.2),"Baja",IF(G18&lt;_xlfn.PERCENTILE.INC(($E$13:$E$36,$G$13:$G$36,$I$13:$I$36),0.75),"Media","Alta"))),"-")</f>
        <v/>
      </c>
      <c r="G18" s="76"/>
      <c r="H18" s="75" t="str">
        <f>IFERROR(IF(I18=0,"",IF(I18&lt;_xlfn.PERCENTILE.INC(($E$13:$E$36,$G$13:$G$36,$I$13:$I$36),0.2),"Baja",IF(I18&lt;_xlfn.PERCENTILE.INC(($E$13:$E$36,$G$13:$G$36,$I$13:$I$36),0.75),"Media","Alta"))),"-")</f>
        <v/>
      </c>
      <c r="I18" s="76"/>
    </row>
    <row r="19" ht="15.75">
      <c r="B19" s="70">
        <v>6</v>
      </c>
      <c r="C19" s="71" t="s">
        <v>178</v>
      </c>
      <c r="D19" s="77" t="str">
        <f>IFERROR(IF(E19=0,"",IF(E19&lt;_xlfn.PERCENTILE.INC(($E$13:$E$36,$G$13:$G$36,$I$13:$I$36),0.2),"Baja",IF(E19&lt;_xlfn.PERCENTILE.INC(($E$13:$E$36,$G$13:$G$36,$I$13:$I$36),0.75),"Media","Alta"))),"-")</f>
        <v/>
      </c>
      <c r="E19" s="73"/>
      <c r="F19" s="100" t="str">
        <f>IFERROR(IF(G19=0,"",IF(G19&lt;_xlfn.PERCENTILE.INC(($E$13:$E$36,$G$13:$G$36,$I$13:$I$36),0.2),"Baja",IF(G19&lt;_xlfn.PERCENTILE.INC(($E$13:$E$36,$G$13:$G$36,$I$13:$I$36),0.75),"Media","Alta"))),"-")</f>
        <v/>
      </c>
      <c r="G19" s="73"/>
      <c r="H19" s="72" t="str">
        <f>IFERROR(IF(I19=0,"",IF(I19&lt;_xlfn.PERCENTILE.INC(($E$13:$E$36,$G$13:$G$36,$I$13:$I$36),0.2),"Baja",IF(I19&lt;_xlfn.PERCENTILE.INC(($E$13:$E$36,$G$13:$G$36,$I$13:$I$36),0.75),"Media","Alta"))),"-")</f>
        <v/>
      </c>
      <c r="I19" s="73"/>
    </row>
    <row r="20" ht="15.75">
      <c r="B20" s="74">
        <v>7</v>
      </c>
      <c r="C20" s="67" t="s">
        <v>179</v>
      </c>
      <c r="D20" s="78" t="str">
        <f>IFERROR(IF(E20=0,"",IF(E20&lt;_xlfn.PERCENTILE.INC(($E$13:$E$36,$G$13:$G$36,$I$13:$I$36),0.2),"Baja",IF(E20&lt;_xlfn.PERCENTILE.INC(($E$13:$E$36,$G$13:$G$36,$I$13:$I$36),0.75),"Media","Alta"))),"-")</f>
        <v>Alta</v>
      </c>
      <c r="E20" s="76">
        <v>1</v>
      </c>
      <c r="F20" s="99" t="str">
        <f>IFERROR(IF(G20=0,"",IF(G20&lt;_xlfn.PERCENTILE.INC(($E$13:$E$36,$G$13:$G$36,$I$13:$I$36),0.2),"Baja",IF(G20&lt;_xlfn.PERCENTILE.INC(($E$13:$E$36,$G$13:$G$36,$I$13:$I$36),0.75),"Media","Alta"))),"-")</f>
        <v/>
      </c>
      <c r="G20" s="76"/>
      <c r="H20" s="75" t="str">
        <f>IFERROR(IF(I20=0,"",IF(I20&lt;_xlfn.PERCENTILE.INC(($E$13:$E$36,$G$13:$G$36,$I$13:$I$36),0.2),"Baja",IF(I20&lt;_xlfn.PERCENTILE.INC(($E$13:$E$36,$G$13:$G$36,$I$13:$I$36),0.75),"Media","Alta"))),"-")</f>
        <v/>
      </c>
      <c r="I20" s="76"/>
    </row>
    <row r="21" ht="15.75">
      <c r="B21" s="70">
        <v>8</v>
      </c>
      <c r="C21" s="71" t="s">
        <v>180</v>
      </c>
      <c r="D21" s="77" t="str">
        <f>IFERROR(IF(E21=0,"",IF(E21&lt;_xlfn.PERCENTILE.INC(($E$13:$E$36,$G$13:$G$36,$I$13:$I$36),0.2),"Baja",IF(E21&lt;_xlfn.PERCENTILE.INC(($E$13:$E$36,$G$13:$G$36,$I$13:$I$36),0.75),"Media","Alta"))),"-")</f>
        <v/>
      </c>
      <c r="E21" s="73"/>
      <c r="F21" s="100" t="str">
        <f>IFERROR(IF(G21=0,"",IF(G21&lt;_xlfn.PERCENTILE.INC(($E$13:$E$36,$G$13:$G$36,$I$13:$I$36),0.2),"Baja",IF(G21&lt;_xlfn.PERCENTILE.INC(($E$13:$E$36,$G$13:$G$36,$I$13:$I$36),0.75),"Media","Alta"))),"-")</f>
        <v/>
      </c>
      <c r="G21" s="73"/>
      <c r="H21" s="72" t="str">
        <f>IFERROR(IF(I21=0,"",IF(I21&lt;_xlfn.PERCENTILE.INC(($E$13:$E$36,$G$13:$G$36,$I$13:$I$36),0.2),"Baja",IF(I21&lt;_xlfn.PERCENTILE.INC(($E$13:$E$36,$G$13:$G$36,$I$13:$I$36),0.75),"Media","Alta"))),"-")</f>
        <v/>
      </c>
      <c r="I21" s="73"/>
    </row>
    <row r="22" ht="15.75">
      <c r="B22" s="74">
        <v>9</v>
      </c>
      <c r="C22" s="67" t="s">
        <v>181</v>
      </c>
      <c r="D22" s="78" t="str">
        <f>IFERROR(IF(E22=0,"",IF(E22&lt;_xlfn.PERCENTILE.INC(($E$13:$E$36,$G$13:$G$36,$I$13:$I$36),0.2),"Baja",IF(E22&lt;_xlfn.PERCENTILE.INC(($E$13:$E$36,$G$13:$G$36,$I$13:$I$36),0.75),"Media","Alta"))),"-")</f>
        <v/>
      </c>
      <c r="E22" s="76"/>
      <c r="F22" s="99" t="str">
        <f>IFERROR(IF(G22=0,"",IF(G22&lt;_xlfn.PERCENTILE.INC(($E$13:$E$36,$G$13:$G$36,$I$13:$I$36),0.2),"Baja",IF(G22&lt;_xlfn.PERCENTILE.INC(($E$13:$E$36,$G$13:$G$36,$I$13:$I$36),0.75),"Media","Alta"))),"-")</f>
        <v/>
      </c>
      <c r="G22" s="76"/>
      <c r="H22" s="75" t="str">
        <f>IFERROR(IF(I22=0,"",IF(I22&lt;_xlfn.PERCENTILE.INC(($E$13:$E$36,$G$13:$G$36,$I$13:$I$36),0.2),"Baja",IF(I22&lt;_xlfn.PERCENTILE.INC(($E$13:$E$36,$G$13:$G$36,$I$13:$I$36),0.75),"Media","Alta"))),"-")</f>
        <v/>
      </c>
      <c r="I22" s="76"/>
    </row>
    <row r="23" ht="15.75">
      <c r="B23" s="70">
        <v>10</v>
      </c>
      <c r="C23" s="71" t="s">
        <v>182</v>
      </c>
      <c r="D23" s="72" t="str">
        <f>IFERROR(IF(E23=0,"",IF(E23&lt;_xlfn.PERCENTILE.INC(($E$13:$E$36,$G$13:$G$36,$I$13:$I$36),0.2),"Baja",IF(E23&lt;_xlfn.PERCENTILE.INC(($E$13:$E$36,$G$13:$G$36,$I$13:$I$36),0.75),"Media","Alta"))),"-")</f>
        <v/>
      </c>
      <c r="E23" s="73"/>
      <c r="F23" s="72" t="str">
        <f>IFERROR(IF(G23=0,"",IF(G23&lt;_xlfn.PERCENTILE.INC(($E$13:$E$36,$G$13:$G$36,$I$13:$I$36),0.2),"Baja",IF(G23&lt;_xlfn.PERCENTILE.INC(($E$13:$E$36,$G$13:$G$36,$I$13:$I$36),0.75),"Media","Alta"))),"-")</f>
        <v/>
      </c>
      <c r="G23" s="73"/>
      <c r="H23" s="72" t="str">
        <f>IFERROR(IF(I23=0,"",IF(I23&lt;_xlfn.PERCENTILE.INC(($E$13:$E$36,$G$13:$G$36,$I$13:$I$36),0.2),"Baja",IF(I23&lt;_xlfn.PERCENTILE.INC(($E$13:$E$36,$G$13:$G$36,$I$13:$I$36),0.75),"Media","Alta"))),"-")</f>
        <v/>
      </c>
      <c r="I23" s="73"/>
    </row>
    <row r="24" ht="15.75">
      <c r="B24" s="74">
        <v>11</v>
      </c>
      <c r="C24" s="67" t="s">
        <v>183</v>
      </c>
      <c r="D24" s="75" t="str">
        <f>IFERROR(IF(E24=0,"",IF(E24&lt;_xlfn.PERCENTILE.INC(($E$13:$E$36,$G$13:$G$36,$I$13:$I$36),0.2),"Baja",IF(E24&lt;_xlfn.PERCENTILE.INC(($E$13:$E$36,$G$13:$G$36,$I$13:$I$36),0.75),"Media","Alta"))),"-")</f>
        <v/>
      </c>
      <c r="E24" s="76"/>
      <c r="F24" s="75" t="str">
        <f>IFERROR(IF(G24=0,"",IF(G24&lt;_xlfn.PERCENTILE.INC(($E$13:$E$36,$G$13:$G$36,$I$13:$I$36),0.2),"Baja",IF(G24&lt;_xlfn.PERCENTILE.INC(($E$13:$E$36,$G$13:$G$36,$I$13:$I$36),0.75),"Media","Alta"))),"-")</f>
        <v/>
      </c>
      <c r="G24" s="76"/>
      <c r="H24" s="75" t="str">
        <f>IFERROR(IF(I24=0,"",IF(I24&lt;_xlfn.PERCENTILE.INC(($E$13:$E$36,$G$13:$G$36,$I$13:$I$36),0.2),"Baja",IF(I24&lt;_xlfn.PERCENTILE.INC(($E$13:$E$36,$G$13:$G$36,$I$13:$I$36),0.75),"Media","Alta"))),"-")</f>
        <v/>
      </c>
      <c r="I24" s="76"/>
    </row>
    <row r="25" ht="15.75">
      <c r="B25" s="70">
        <v>12</v>
      </c>
      <c r="C25" s="71" t="s">
        <v>184</v>
      </c>
      <c r="D25" s="72" t="str">
        <f>IFERROR(IF(E25=0,"",IF(E25&lt;_xlfn.PERCENTILE.INC(($E$13:$E$36,$G$13:$G$36,$I$13:$I$36),0.2),"Baja",IF(E25&lt;_xlfn.PERCENTILE.INC(($E$13:$E$36,$G$13:$G$36,$I$13:$I$36),0.75),"Media","Alta"))),"-")</f>
        <v/>
      </c>
      <c r="E25" s="73"/>
      <c r="F25" s="72" t="str">
        <f>IFERROR(IF(G25=0,"",IF(G25&lt;_xlfn.PERCENTILE.INC(($E$13:$E$36,$G$13:$G$36,$I$13:$I$36),0.2),"Baja",IF(G25&lt;_xlfn.PERCENTILE.INC(($E$13:$E$36,$G$13:$G$36,$I$13:$I$36),0.75),"Media","Alta"))),"-")</f>
        <v/>
      </c>
      <c r="G25" s="73"/>
      <c r="H25" s="72" t="str">
        <f>IFERROR(IF(I25=0,"",IF(I25&lt;_xlfn.PERCENTILE.INC(($E$13:$E$36,$G$13:$G$36,$I$13:$I$36),0.2),"Baja",IF(I25&lt;_xlfn.PERCENTILE.INC(($E$13:$E$36,$G$13:$G$36,$I$13:$I$36),0.75),"Media","Alta"))),"-")</f>
        <v/>
      </c>
      <c r="I25" s="73"/>
    </row>
    <row r="26" ht="15.75">
      <c r="B26" s="74">
        <v>13</v>
      </c>
      <c r="C26" s="67" t="s">
        <v>185</v>
      </c>
      <c r="D26" s="75" t="str">
        <f>IFERROR(IF(E26=0,"",IF(E26&lt;_xlfn.PERCENTILE.INC(($E$13:$E$36,$G$13:$G$36,$I$13:$I$36),0.2),"Baja",IF(E26&lt;_xlfn.PERCENTILE.INC(($E$13:$E$36,$G$13:$G$36,$I$13:$I$36),0.75),"Media","Alta"))),"-")</f>
        <v/>
      </c>
      <c r="E26" s="76"/>
      <c r="F26" s="75" t="str">
        <f>IFERROR(IF(G26=0,"",IF(G26&lt;_xlfn.PERCENTILE.INC(($E$13:$E$36,$G$13:$G$36,$I$13:$I$36),0.2),"Baja",IF(G26&lt;_xlfn.PERCENTILE.INC(($E$13:$E$36,$G$13:$G$36,$I$13:$I$36),0.75),"Media","Alta"))),"-")</f>
        <v/>
      </c>
      <c r="G26" s="76"/>
      <c r="H26" s="75" t="str">
        <f>IFERROR(IF(I26=0,"",IF(I26&lt;_xlfn.PERCENTILE.INC(($E$13:$E$36,$G$13:$G$36,$I$13:$I$36),0.2),"Baja",IF(I26&lt;_xlfn.PERCENTILE.INC(($E$13:$E$36,$G$13:$G$36,$I$13:$I$36),0.75),"Media","Alta"))),"-")</f>
        <v/>
      </c>
      <c r="I26" s="76"/>
    </row>
    <row r="27" ht="15.75">
      <c r="B27" s="70">
        <v>14</v>
      </c>
      <c r="C27" s="71" t="s">
        <v>186</v>
      </c>
      <c r="D27" s="72" t="str">
        <f>IFERROR(IF(E27=0,"",IF(E27&lt;_xlfn.PERCENTILE.INC(($E$13:$E$36,$G$13:$G$36,$I$13:$I$36),0.2),"Baja",IF(E27&lt;_xlfn.PERCENTILE.INC(($E$13:$E$36,$G$13:$G$36,$I$13:$I$36),0.75),"Media","Alta"))),"-")</f>
        <v/>
      </c>
      <c r="E27" s="73"/>
      <c r="F27" s="72" t="str">
        <f>IFERROR(IF(G27=0,"",IF(G27&lt;_xlfn.PERCENTILE.INC(($E$13:$E$36,$G$13:$G$36,$I$13:$I$36),0.2),"Baja",IF(G27&lt;_xlfn.PERCENTILE.INC(($E$13:$E$36,$G$13:$G$36,$I$13:$I$36),0.75),"Media","Alta"))),"-")</f>
        <v/>
      </c>
      <c r="G27" s="73"/>
      <c r="H27" s="72" t="str">
        <f>IFERROR(IF(I27=0,"",IF(I27&lt;_xlfn.PERCENTILE.INC(($E$13:$E$36,$G$13:$G$36,$I$13:$I$36),0.2),"Baja",IF(I27&lt;_xlfn.PERCENTILE.INC(($E$13:$E$36,$G$13:$G$36,$I$13:$I$36),0.75),"Media","Alta"))),"-")</f>
        <v/>
      </c>
      <c r="I27" s="73"/>
    </row>
    <row r="28" ht="15.75">
      <c r="B28" s="74">
        <v>15</v>
      </c>
      <c r="C28" s="67" t="s">
        <v>187</v>
      </c>
      <c r="D28" s="75" t="str">
        <f>IFERROR(IF(E28=0,"",IF(E28&lt;_xlfn.PERCENTILE.INC(($E$13:$E$36,$G$13:$G$36,$I$13:$I$36),0.2),"Baja",IF(E28&lt;_xlfn.PERCENTILE.INC(($E$13:$E$36,$G$13:$G$36,$I$13:$I$36),0.75),"Media","Alta"))),"-")</f>
        <v/>
      </c>
      <c r="E28" s="76"/>
      <c r="F28" s="75" t="str">
        <f>IFERROR(IF(G28=0,"",IF(G28&lt;_xlfn.PERCENTILE.INC(($E$13:$E$36,$G$13:$G$36,$I$13:$I$36),0.2),"Baja",IF(G28&lt;_xlfn.PERCENTILE.INC(($E$13:$E$36,$G$13:$G$36,$I$13:$I$36),0.75),"Media","Alta"))),"-")</f>
        <v/>
      </c>
      <c r="G28" s="76"/>
      <c r="H28" s="75" t="str">
        <f>IFERROR(IF(I28=0,"",IF(I28&lt;_xlfn.PERCENTILE.INC(($E$13:$E$36,$G$13:$G$36,$I$13:$I$36),0.2),"Baja",IF(I28&lt;_xlfn.PERCENTILE.INC(($E$13:$E$36,$G$13:$G$36,$I$13:$I$36),0.75),"Media","Alta"))),"-")</f>
        <v/>
      </c>
      <c r="I28" s="76"/>
    </row>
    <row r="29" ht="15.75">
      <c r="B29" s="70">
        <v>16</v>
      </c>
      <c r="C29" s="71" t="s">
        <v>188</v>
      </c>
      <c r="D29" s="72" t="str">
        <f>IFERROR(IF(E29=0,"",IF(E29&lt;_xlfn.PERCENTILE.INC(($E$13:$E$36,$G$13:$G$36,$I$13:$I$36),0.2),"Baja",IF(E29&lt;_xlfn.PERCENTILE.INC(($E$13:$E$36,$G$13:$G$36,$I$13:$I$36),0.75),"Media","Alta"))),"-")</f>
        <v/>
      </c>
      <c r="E29" s="73"/>
      <c r="F29" s="72" t="str">
        <f>IFERROR(IF(G29=0,"",IF(G29&lt;_xlfn.PERCENTILE.INC(($E$13:$E$36,$G$13:$G$36,$I$13:$I$36),0.2),"Baja",IF(G29&lt;_xlfn.PERCENTILE.INC(($E$13:$E$36,$G$13:$G$36,$I$13:$I$36),0.75),"Media","Alta"))),"-")</f>
        <v/>
      </c>
      <c r="G29" s="73"/>
      <c r="H29" s="72" t="str">
        <f>IFERROR(IF(I29=0,"",IF(I29&lt;_xlfn.PERCENTILE.INC(($E$13:$E$36,$G$13:$G$36,$I$13:$I$36),0.2),"Baja",IF(I29&lt;_xlfn.PERCENTILE.INC(($E$13:$E$36,$G$13:$G$36,$I$13:$I$36),0.75),"Media","Alta"))),"-")</f>
        <v/>
      </c>
      <c r="I29" s="73"/>
    </row>
    <row r="30" ht="15.75">
      <c r="B30" s="74">
        <v>17</v>
      </c>
      <c r="C30" s="67" t="s">
        <v>189</v>
      </c>
      <c r="D30" s="75" t="str">
        <f>IFERROR(IF(E30=0,"",IF(E30&lt;_xlfn.PERCENTILE.INC(($E$13:$E$36,$G$13:$G$36,$I$13:$I$36),0.2),"Baja",IF(E30&lt;_xlfn.PERCENTILE.INC(($E$13:$E$36,$G$13:$G$36,$I$13:$I$36),0.75),"Media","Alta"))),"-")</f>
        <v/>
      </c>
      <c r="E30" s="76"/>
      <c r="F30" s="75" t="str">
        <f>IFERROR(IF(G30=0,"",IF(G30&lt;_xlfn.PERCENTILE.INC(($E$13:$E$36,$G$13:$G$36,$I$13:$I$36),0.2),"Baja",IF(G30&lt;_xlfn.PERCENTILE.INC(($E$13:$E$36,$G$13:$G$36,$I$13:$I$36),0.75),"Media","Alta"))),"-")</f>
        <v/>
      </c>
      <c r="G30" s="76"/>
      <c r="H30" s="75" t="str">
        <f>IFERROR(IF(I30=0,"",IF(I30&lt;_xlfn.PERCENTILE.INC(($E$13:$E$36,$G$13:$G$36,$I$13:$I$36),0.2),"Baja",IF(I30&lt;_xlfn.PERCENTILE.INC(($E$13:$E$36,$G$13:$G$36,$I$13:$I$36),0.75),"Media","Alta"))),"-")</f>
        <v/>
      </c>
      <c r="I30" s="76"/>
    </row>
    <row r="31" ht="15.75">
      <c r="B31" s="70">
        <v>18</v>
      </c>
      <c r="C31" s="71" t="s">
        <v>190</v>
      </c>
      <c r="D31" s="72" t="str">
        <f>IFERROR(IF(E31=0,"",IF(E31&lt;_xlfn.PERCENTILE.INC(($E$13:$E$36,$G$13:$G$36,$I$13:$I$36),0.2),"Baja",IF(E31&lt;_xlfn.PERCENTILE.INC(($E$13:$E$36,$G$13:$G$36,$I$13:$I$36),0.75),"Media","Alta"))),"-")</f>
        <v/>
      </c>
      <c r="E31" s="73"/>
      <c r="F31" s="72" t="str">
        <f>IFERROR(IF(G31=0,"",IF(G31&lt;_xlfn.PERCENTILE.INC(($E$13:$E$36,$G$13:$G$36,$I$13:$I$36),0.2),"Baja",IF(G31&lt;_xlfn.PERCENTILE.INC(($E$13:$E$36,$G$13:$G$36,$I$13:$I$36),0.75),"Media","Alta"))),"-")</f>
        <v/>
      </c>
      <c r="G31" s="73"/>
      <c r="H31" s="72" t="str">
        <f>IFERROR(IF(I31=0,"",IF(I31&lt;_xlfn.PERCENTILE.INC(($E$13:$E$36,$G$13:$G$36,$I$13:$I$36),0.2),"Baja",IF(I31&lt;_xlfn.PERCENTILE.INC(($E$13:$E$36,$G$13:$G$36,$I$13:$I$36),0.75),"Media","Alta"))),"-")</f>
        <v/>
      </c>
      <c r="I31" s="73"/>
    </row>
    <row r="32" ht="15.75">
      <c r="B32" s="74">
        <v>19</v>
      </c>
      <c r="C32" s="67" t="s">
        <v>191</v>
      </c>
      <c r="D32" s="75" t="str">
        <f>IFERROR(IF(E32=0,"",IF(E32&lt;_xlfn.PERCENTILE.INC(($E$13:$E$36,$G$13:$G$36,$I$13:$I$36),0.2),"Baja",IF(E32&lt;_xlfn.PERCENTILE.INC(($E$13:$E$36,$G$13:$G$36,$I$13:$I$36),0.75),"Media","Alta"))),"-")</f>
        <v/>
      </c>
      <c r="E32" s="76"/>
      <c r="F32" s="75" t="str">
        <f>IFERROR(IF(G32=0,"",IF(G32&lt;_xlfn.PERCENTILE.INC(($E$13:$E$36,$G$13:$G$36,$I$13:$I$36),0.2),"Baja",IF(G32&lt;_xlfn.PERCENTILE.INC(($E$13:$E$36,$G$13:$G$36,$I$13:$I$36),0.75),"Media","Alta"))),"-")</f>
        <v/>
      </c>
      <c r="G32" s="76"/>
      <c r="H32" s="75" t="str">
        <f>IFERROR(IF(I32=0,"",IF(I32&lt;_xlfn.PERCENTILE.INC(($E$13:$E$36,$G$13:$G$36,$I$13:$I$36),0.2),"Baja",IF(I32&lt;_xlfn.PERCENTILE.INC(($E$13:$E$36,$G$13:$G$36,$I$13:$I$36),0.75),"Media","Alta"))),"-")</f>
        <v/>
      </c>
      <c r="I32" s="76"/>
    </row>
    <row r="33" ht="15.75">
      <c r="B33" s="70">
        <v>20</v>
      </c>
      <c r="C33" s="71" t="s">
        <v>192</v>
      </c>
      <c r="D33" s="72" t="str">
        <f>IFERROR(IF(E33=0,"",IF(E33&lt;_xlfn.PERCENTILE.INC(($E$13:$E$36,$G$13:$G$36,$I$13:$I$36),0.2),"Baja",IF(E33&lt;_xlfn.PERCENTILE.INC(($E$13:$E$36,$G$13:$G$36,$I$13:$I$36),0.75),"Media","Alta"))),"-")</f>
        <v/>
      </c>
      <c r="E33" s="73"/>
      <c r="F33" s="72" t="str">
        <f>IFERROR(IF(G33=0,"",IF(G33&lt;_xlfn.PERCENTILE.INC(($E$13:$E$36,$G$13:$G$36,$I$13:$I$36),0.2),"Baja",IF(G33&lt;_xlfn.PERCENTILE.INC(($E$13:$E$36,$G$13:$G$36,$I$13:$I$36),0.75),"Media","Alta"))),"-")</f>
        <v/>
      </c>
      <c r="G33" s="73"/>
      <c r="H33" s="72" t="str">
        <f>IFERROR(IF(I33=0,"",IF(I33&lt;_xlfn.PERCENTILE.INC(($E$13:$E$36,$G$13:$G$36,$I$13:$I$36),0.2),"Baja",IF(I33&lt;_xlfn.PERCENTILE.INC(($E$13:$E$36,$G$13:$G$36,$I$13:$I$36),0.75),"Media","Alta"))),"-")</f>
        <v/>
      </c>
      <c r="I33" s="73"/>
    </row>
    <row r="34" ht="15.75">
      <c r="B34" s="74">
        <v>21</v>
      </c>
      <c r="C34" s="67" t="s">
        <v>193</v>
      </c>
      <c r="D34" s="75" t="str">
        <f>IFERROR(IF(E34=0,"",IF(E34&lt;_xlfn.PERCENTILE.INC(($E$13:$E$36,$G$13:$G$36,$I$13:$I$36),0.2),"Baja",IF(E34&lt;_xlfn.PERCENTILE.INC(($E$13:$E$36,$G$13:$G$36,$I$13:$I$36),0.75),"Media","Alta"))),"-")</f>
        <v/>
      </c>
      <c r="E34" s="76"/>
      <c r="F34" s="75" t="str">
        <f>IFERROR(IF(G34=0,"",IF(G34&lt;_xlfn.PERCENTILE.INC(($E$13:$E$36,$G$13:$G$36,$I$13:$I$36),0.2),"Baja",IF(G34&lt;_xlfn.PERCENTILE.INC(($E$13:$E$36,$G$13:$G$36,$I$13:$I$36),0.75),"Media","Alta"))),"-")</f>
        <v/>
      </c>
      <c r="G34" s="76"/>
      <c r="H34" s="75" t="str">
        <f>IFERROR(IF(I34=0,"",IF(I34&lt;_xlfn.PERCENTILE.INC(($E$13:$E$36,$G$13:$G$36,$I$13:$I$36),0.2),"Baja",IF(I34&lt;_xlfn.PERCENTILE.INC(($E$13:$E$36,$G$13:$G$36,$I$13:$I$36),0.75),"Media","Alta"))),"-")</f>
        <v/>
      </c>
      <c r="I34" s="76"/>
    </row>
    <row r="35" ht="15.75">
      <c r="B35" s="70">
        <v>22</v>
      </c>
      <c r="C35" s="71" t="s">
        <v>194</v>
      </c>
      <c r="D35" s="72" t="str">
        <f>IFERROR(IF(E35=0,"",IF(E35&lt;_xlfn.PERCENTILE.INC(($E$13:$E$36,$G$13:$G$36,$I$13:$I$36),0.2),"Baja",IF(E35&lt;_xlfn.PERCENTILE.INC(($E$13:$E$36,$G$13:$G$36,$I$13:$I$36),0.75),"Media","Alta"))),"-")</f>
        <v/>
      </c>
      <c r="E35" s="73"/>
      <c r="F35" s="72" t="str">
        <f>IFERROR(IF(G35=0,"",IF(G35&lt;_xlfn.PERCENTILE.INC(($E$13:$E$36,$G$13:$G$36,$I$13:$I$36),0.2),"Baja",IF(G35&lt;_xlfn.PERCENTILE.INC(($E$13:$E$36,$G$13:$G$36,$I$13:$I$36),0.75),"Media","Alta"))),"-")</f>
        <v/>
      </c>
      <c r="G35" s="73"/>
      <c r="H35" s="72" t="str">
        <f>IFERROR(IF(I35=0,"",IF(I35&lt;_xlfn.PERCENTILE.INC(($E$13:$E$36,$G$13:$G$36,$I$13:$I$36),0.2),"Baja",IF(I35&lt;_xlfn.PERCENTILE.INC(($E$13:$E$36,$G$13:$G$36,$I$13:$I$36),0.75),"Media","Alta"))),"-")</f>
        <v/>
      </c>
      <c r="I35" s="73"/>
    </row>
    <row r="36" ht="15.75">
      <c r="B36" s="74">
        <v>23</v>
      </c>
      <c r="C36" s="67" t="s">
        <v>195</v>
      </c>
      <c r="D36" s="75" t="str">
        <f>IFERROR(IF(E36=0,"",IF(E36&lt;_xlfn.PERCENTILE.INC(($E$13:$E$36,$G$13:$G$36,$I$13:$I$36),0.2),"Baja",IF(E36&lt;_xlfn.PERCENTILE.INC(($E$13:$E$36,$G$13:$G$36,$I$13:$I$36),0.75),"Media","Alta"))),"-")</f>
        <v/>
      </c>
      <c r="E36" s="76"/>
      <c r="F36" s="75" t="str">
        <f>IFERROR(IF(G36=0,"",IF(G36&lt;_xlfn.PERCENTILE.INC(($E$13:$E$36,$G$13:$G$36,$I$13:$I$36),0.2),"Baja",IF(G36&lt;_xlfn.PERCENTILE.INC(($E$13:$E$36,$G$13:$G$36,$I$13:$I$36),0.75),"Media","Alta"))),"-")</f>
        <v/>
      </c>
      <c r="G36" s="76"/>
      <c r="H36" s="75" t="str">
        <f>IFERROR(IF(I36=0,"",IF(I36&lt;_xlfn.PERCENTILE.INC(($E$13:$E$36,$G$13:$G$36,$I$13:$I$36),0.2),"Baja",IF(I36&lt;_xlfn.PERCENTILE.INC(($E$13:$E$36,$G$13:$G$36,$I$13:$I$36),0.75),"Media","Alta"))),"-")</f>
        <v/>
      </c>
      <c r="I36" s="76"/>
    </row>
    <row r="37" ht="15.75">
      <c r="B37" s="70" t="s">
        <v>196</v>
      </c>
      <c r="C37" s="71"/>
      <c r="D37" s="83"/>
      <c r="E37" s="84">
        <f>+SUM(E13:E36)</f>
        <v>1</v>
      </c>
      <c r="F37" s="83"/>
      <c r="G37" s="84">
        <f>+SUM(G13:G36)</f>
        <v>0</v>
      </c>
      <c r="H37" s="83"/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19" dxfId="0" type="expression">
      <formula>F7=""</formula>
    </cfRule>
  </conditionalFormatting>
  <conditionalFormatting sqref="E7">
    <cfRule priority="91" dxfId="0" type="expression">
      <formula>E7=""</formula>
    </cfRule>
  </conditionalFormatting>
  <conditionalFormatting sqref="D7">
    <cfRule priority="116" dxfId="0" type="expression">
      <formula>D7=""</formula>
    </cfRule>
  </conditionalFormatting>
  <conditionalFormatting sqref="B7">
    <cfRule priority="147" dxfId="0" type="expression">
      <formula>B7=""</formula>
    </cfRule>
  </conditionalFormatting>
  <conditionalFormatting sqref="C7">
    <cfRule priority="164" dxfId="0" type="expression">
      <formula>C7=""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5"/>
  <headerFooter>
    <oddHeader>&amp;C&amp;F</oddHeader>
  </headerFooter>
</worksheet>
</file>

<file path=xl/worksheets/sheet19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C8" sqref="C8"/>
    </sheetView>
  </sheetViews>
  <sheetFormatPr baseColWidth="10" defaultRowHeight="15"/>
  <cols>
    <col min="1" max="1" width="4.71" customWidth="1"/>
    <col min="2" max="9" width="15.71" customWidth="1"/>
    <col min="11" max="16" width="14" bestFit="1" customWidth="1"/>
  </cols>
  <sheetData>
    <row r="2" ht="21">
      <c r="B2" s="45" t="str">
        <f>"PROGRAMA DE OPERACIÓN DEL SERVICIO ("&amp;B7&amp;" - "&amp;C7&amp;")"</f>
        <v>PROGRAMA DE OPERACIÓN DEL SERVICIO (Q01N - Ida)</v>
      </c>
      <c r="C2" s="45"/>
      <c r="D2" s="45"/>
      <c r="E2" s="45"/>
      <c r="F2" s="45"/>
      <c r="G2" s="45"/>
      <c r="H2" s="45"/>
      <c r="I2" s="45"/>
    </row>
    <row r="4" s="3" customFormat="1">
      <c r="B4" s="3" t="s">
        <v>162</v>
      </c>
    </row>
    <row r="6">
      <c r="B6" s="65" t="s">
        <v>38</v>
      </c>
      <c r="C6" s="65" t="s">
        <v>39</v>
      </c>
      <c r="D6" s="65" t="s">
        <v>41</v>
      </c>
      <c r="E6" s="65" t="s">
        <v>42</v>
      </c>
      <c r="F6" s="65" t="s">
        <v>163</v>
      </c>
      <c r="G6" s="66"/>
    </row>
    <row r="7">
      <c r="B7" s="47" t="s">
        <v>52</v>
      </c>
      <c r="C7" s="47" t="s">
        <v>45</v>
      </c>
      <c r="D7" s="47" t="s">
        <v>46</v>
      </c>
      <c r="E7" s="47" t="s">
        <v>8</v>
      </c>
      <c r="F7" s="47" t="s">
        <v>3</v>
      </c>
      <c r="G7" s="66"/>
    </row>
    <row r="9" s="3" customFormat="1">
      <c r="B9" s="3" t="s">
        <v>164</v>
      </c>
    </row>
    <row r="11" ht="22.5" customHeight="1">
      <c r="B11" s="67" t="s">
        <v>165</v>
      </c>
      <c r="C11" s="67" t="s">
        <v>166</v>
      </c>
      <c r="D11" s="68" t="s">
        <v>167</v>
      </c>
      <c r="E11" s="68"/>
      <c r="F11" s="68" t="s">
        <v>168</v>
      </c>
      <c r="G11" s="68"/>
      <c r="H11" s="68" t="s">
        <v>169</v>
      </c>
      <c r="I11" s="68"/>
    </row>
    <row r="12" ht="30">
      <c r="B12" s="67"/>
      <c r="C12" s="67"/>
      <c r="D12" s="69" t="s">
        <v>170</v>
      </c>
      <c r="E12" s="69" t="s">
        <v>171</v>
      </c>
      <c r="F12" s="69" t="s">
        <v>170</v>
      </c>
      <c r="G12" s="69" t="s">
        <v>171</v>
      </c>
      <c r="H12" s="69" t="s">
        <v>170</v>
      </c>
      <c r="I12" s="69" t="s">
        <v>171</v>
      </c>
    </row>
    <row r="13" ht="15.75" customHeight="1">
      <c r="B13" s="70">
        <v>0</v>
      </c>
      <c r="C13" s="71" t="s">
        <v>172</v>
      </c>
      <c r="D13" s="72" t="str">
        <f>IFERROR(IF(E13=0,"",IF(E13&lt;_xlfn.PERCENTILE.INC(($E$13:$E$36,$G$13:$G$36,$I$13:$I$36),0.2),"Baja",IF(E13&lt;_xlfn.PERCENTILE.INC(($E$13:$E$36,$G$13:$G$36,$I$13:$I$36),0.75),"Media","Alta"))),"-")</f>
        <v/>
      </c>
      <c r="E13" s="73"/>
      <c r="F13" s="72" t="str">
        <f>IFERROR(IF(G13=0,"",IF(G13&lt;_xlfn.PERCENTILE.INC(($E$13:$E$36,$G$13:$G$36,$I$13:$I$36),0.2),"Baja",IF(G13&lt;_xlfn.PERCENTILE.INC(($E$13:$E$36,$G$13:$G$36,$I$13:$I$36),0.75),"Media","Alta"))),"-")</f>
        <v/>
      </c>
      <c r="G13" s="73"/>
      <c r="H13" s="72" t="str">
        <f>IFERROR(IF(I13=0,"",IF(I13&lt;_xlfn.PERCENTILE.INC(($E$13:$E$36,$G$13:$G$36,$I$13:$I$36),0.2),"Baja",IF(I13&lt;_xlfn.PERCENTILE.INC(($E$13:$E$36,$G$13:$G$36,$I$13:$I$36),0.75),"Media","Alta"))),"-")</f>
        <v/>
      </c>
      <c r="I13" s="73"/>
    </row>
    <row r="14" ht="15.75">
      <c r="B14" s="74">
        <v>1</v>
      </c>
      <c r="C14" s="67" t="s">
        <v>173</v>
      </c>
      <c r="D14" s="75" t="str">
        <f>IFERROR(IF(E14=0,"",IF(E14&lt;_xlfn.PERCENTILE.INC(($E$13:$E$36,$G$13:$G$36,$I$13:$I$36),0.2),"Baja",IF(E14&lt;_xlfn.PERCENTILE.INC(($E$13:$E$36,$G$13:$G$36,$I$13:$I$36),0.75),"Media","Alta"))),"-")</f>
        <v/>
      </c>
      <c r="E14" s="76"/>
      <c r="F14" s="75" t="str">
        <f>IFERROR(IF(G14=0,"",IF(G14&lt;_xlfn.PERCENTILE.INC(($E$13:$E$36,$G$13:$G$36,$I$13:$I$36),0.2),"Baja",IF(G14&lt;_xlfn.PERCENTILE.INC(($E$13:$E$36,$G$13:$G$36,$I$13:$I$36),0.75),"Media","Alta"))),"-")</f>
        <v/>
      </c>
      <c r="G14" s="76"/>
      <c r="H14" s="75" t="str">
        <f>IFERROR(IF(I14=0,"",IF(I14&lt;_xlfn.PERCENTILE.INC(($E$13:$E$36,$G$13:$G$36,$I$13:$I$36),0.2),"Baja",IF(I14&lt;_xlfn.PERCENTILE.INC(($E$13:$E$36,$G$13:$G$36,$I$13:$I$36),0.75),"Media","Alta"))),"-")</f>
        <v/>
      </c>
      <c r="I14" s="76"/>
    </row>
    <row r="15" ht="15.75">
      <c r="B15" s="70">
        <v>2</v>
      </c>
      <c r="C15" s="71" t="s">
        <v>174</v>
      </c>
      <c r="D15" s="72" t="str">
        <f>IFERROR(IF(E15=0,"",IF(E15&lt;_xlfn.PERCENTILE.INC(($E$13:$E$36,$G$13:$G$36,$I$13:$I$36),0.2),"Baja",IF(E15&lt;_xlfn.PERCENTILE.INC(($E$13:$E$36,$G$13:$G$36,$I$13:$I$36),0.75),"Media","Alta"))),"-")</f>
        <v/>
      </c>
      <c r="E15" s="73"/>
      <c r="F15" s="72" t="str">
        <f>IFERROR(IF(G15=0,"",IF(G15&lt;_xlfn.PERCENTILE.INC(($E$13:$E$36,$G$13:$G$36,$I$13:$I$36),0.2),"Baja",IF(G15&lt;_xlfn.PERCENTILE.INC(($E$13:$E$36,$G$13:$G$36,$I$13:$I$36),0.75),"Media","Alta"))),"-")</f>
        <v/>
      </c>
      <c r="G15" s="73"/>
      <c r="H15" s="72" t="str">
        <f>IFERROR(IF(I15=0,"",IF(I15&lt;_xlfn.PERCENTILE.INC(($E$13:$E$36,$G$13:$G$36,$I$13:$I$36),0.2),"Baja",IF(I15&lt;_xlfn.PERCENTILE.INC(($E$13:$E$36,$G$13:$G$36,$I$13:$I$36),0.75),"Media","Alta"))),"-")</f>
        <v/>
      </c>
      <c r="I15" s="73"/>
    </row>
    <row r="16" ht="15.75">
      <c r="B16" s="74">
        <v>3</v>
      </c>
      <c r="C16" s="67" t="s">
        <v>175</v>
      </c>
      <c r="D16" s="75" t="str">
        <f>IFERROR(IF(E16=0,"",IF(E16&lt;_xlfn.PERCENTILE.INC(($E$13:$E$36,$G$13:$G$36,$I$13:$I$36),0.2),"Baja",IF(E16&lt;_xlfn.PERCENTILE.INC(($E$13:$E$36,$G$13:$G$36,$I$13:$I$36),0.75),"Media","Alta"))),"-")</f>
        <v/>
      </c>
      <c r="E16" s="76"/>
      <c r="F16" s="75" t="str">
        <f>IFERROR(IF(G16=0,"",IF(G16&lt;_xlfn.PERCENTILE.INC(($E$13:$E$36,$G$13:$G$36,$I$13:$I$36),0.2),"Baja",IF(G16&lt;_xlfn.PERCENTILE.INC(($E$13:$E$36,$G$13:$G$36,$I$13:$I$36),0.75),"Media","Alta"))),"-")</f>
        <v/>
      </c>
      <c r="G16" s="76"/>
      <c r="H16" s="75" t="str">
        <f>IFERROR(IF(I16=0,"",IF(I16&lt;_xlfn.PERCENTILE.INC(($E$13:$E$36,$G$13:$G$36,$I$13:$I$36),0.2),"Baja",IF(I16&lt;_xlfn.PERCENTILE.INC(($E$13:$E$36,$G$13:$G$36,$I$13:$I$36),0.75),"Media","Alta"))),"-")</f>
        <v/>
      </c>
      <c r="I16" s="76"/>
    </row>
    <row r="17" ht="15.75">
      <c r="B17" s="70">
        <v>4</v>
      </c>
      <c r="C17" s="71" t="s">
        <v>176</v>
      </c>
      <c r="D17" s="72" t="str">
        <f>IFERROR(IF(E17=0,"",IF(E17&lt;_xlfn.PERCENTILE.INC(($E$13:$E$36,$G$13:$G$36,$I$13:$I$36),0.2),"Baja",IF(E17&lt;_xlfn.PERCENTILE.INC(($E$13:$E$36,$G$13:$G$36,$I$13:$I$36),0.75),"Media","Alta"))),"-")</f>
        <v/>
      </c>
      <c r="E17" s="73"/>
      <c r="F17" s="72" t="str">
        <f>IFERROR(IF(G17=0,"",IF(G17&lt;_xlfn.PERCENTILE.INC(($E$13:$E$36,$G$13:$G$36,$I$13:$I$36),0.2),"Baja",IF(G17&lt;_xlfn.PERCENTILE.INC(($E$13:$E$36,$G$13:$G$36,$I$13:$I$36),0.75),"Media","Alta"))),"-")</f>
        <v/>
      </c>
      <c r="G17" s="73"/>
      <c r="H17" s="72" t="str">
        <f>IFERROR(IF(I17=0,"",IF(I17&lt;_xlfn.PERCENTILE.INC(($E$13:$E$36,$G$13:$G$36,$I$13:$I$36),0.2),"Baja",IF(I17&lt;_xlfn.PERCENTILE.INC(($E$13:$E$36,$G$13:$G$36,$I$13:$I$36),0.75),"Media","Alta"))),"-")</f>
        <v/>
      </c>
      <c r="I17" s="73"/>
    </row>
    <row r="18" ht="15.75">
      <c r="B18" s="74">
        <v>5</v>
      </c>
      <c r="C18" s="67" t="s">
        <v>177</v>
      </c>
      <c r="D18" s="75" t="str">
        <f>IFERROR(IF(E18=0,"",IF(E18&lt;_xlfn.PERCENTILE.INC(($E$13:$E$36,$G$13:$G$36,$I$13:$I$36),0.2),"Baja",IF(E18&lt;_xlfn.PERCENTILE.INC(($E$13:$E$36,$G$13:$G$36,$I$13:$I$36),0.75),"Media","Alta"))),"-")</f>
        <v/>
      </c>
      <c r="E18" s="76"/>
      <c r="F18" s="75" t="str">
        <f>IFERROR(IF(G18=0,"",IF(G18&lt;_xlfn.PERCENTILE.INC(($E$13:$E$36,$G$13:$G$36,$I$13:$I$36),0.2),"Baja",IF(G18&lt;_xlfn.PERCENTILE.INC(($E$13:$E$36,$G$13:$G$36,$I$13:$I$36),0.75),"Media","Alta"))),"-")</f>
        <v/>
      </c>
      <c r="G18" s="76"/>
      <c r="H18" s="75" t="str">
        <f>IFERROR(IF(I18=0,"",IF(I18&lt;_xlfn.PERCENTILE.INC(($E$13:$E$36,$G$13:$G$36,$I$13:$I$36),0.2),"Baja",IF(I18&lt;_xlfn.PERCENTILE.INC(($E$13:$E$36,$G$13:$G$36,$I$13:$I$36),0.75),"Media","Alta"))),"-")</f>
        <v/>
      </c>
      <c r="I18" s="76"/>
    </row>
    <row r="19" ht="15.75">
      <c r="B19" s="70">
        <v>6</v>
      </c>
      <c r="C19" s="71" t="s">
        <v>178</v>
      </c>
      <c r="D19" s="72" t="str">
        <f>IFERROR(IF(E19=0,"",IF(E19&lt;_xlfn.PERCENTILE.INC(($E$13:$E$36,$G$13:$G$36,$I$13:$I$36),0.2),"Baja",IF(E19&lt;_xlfn.PERCENTILE.INC(($E$13:$E$36,$G$13:$G$36,$I$13:$I$36),0.75),"Media","Alta"))),"-")</f>
        <v/>
      </c>
      <c r="E19" s="73"/>
      <c r="F19" s="72" t="str">
        <f>IFERROR(IF(G19=0,"",IF(G19&lt;_xlfn.PERCENTILE.INC(($E$13:$E$36,$G$13:$G$36,$I$13:$I$36),0.2),"Baja",IF(G19&lt;_xlfn.PERCENTILE.INC(($E$13:$E$36,$G$13:$G$36,$I$13:$I$36),0.75),"Media","Alta"))),"-")</f>
        <v/>
      </c>
      <c r="G19" s="73"/>
      <c r="H19" s="72" t="str">
        <f>IFERROR(IF(I19=0,"",IF(I19&lt;_xlfn.PERCENTILE.INC(($E$13:$E$36,$G$13:$G$36,$I$13:$I$36),0.2),"Baja",IF(I19&lt;_xlfn.PERCENTILE.INC(($E$13:$E$36,$G$13:$G$36,$I$13:$I$36),0.75),"Media","Alta"))),"-")</f>
        <v/>
      </c>
      <c r="I19" s="73"/>
    </row>
    <row r="20" ht="15.75">
      <c r="B20" s="74">
        <v>7</v>
      </c>
      <c r="C20" s="67" t="s">
        <v>179</v>
      </c>
      <c r="D20" s="75" t="str">
        <f>IFERROR(IF(E20=0,"",IF(E20&lt;_xlfn.PERCENTILE.INC(($E$13:$E$36,$G$13:$G$36,$I$13:$I$36),0.2),"Baja",IF(E20&lt;_xlfn.PERCENTILE.INC(($E$13:$E$36,$G$13:$G$36,$I$13:$I$36),0.75),"Media","Alta"))),"-")</f>
        <v/>
      </c>
      <c r="E20" s="76"/>
      <c r="F20" s="75" t="str">
        <f>IFERROR(IF(G20=0,"",IF(G20&lt;_xlfn.PERCENTILE.INC(($E$13:$E$36,$G$13:$G$36,$I$13:$I$36),0.2),"Baja",IF(G20&lt;_xlfn.PERCENTILE.INC(($E$13:$E$36,$G$13:$G$36,$I$13:$I$36),0.75),"Media","Alta"))),"-")</f>
        <v/>
      </c>
      <c r="G20" s="76"/>
      <c r="H20" s="75" t="str">
        <f>IFERROR(IF(I20=0,"",IF(I20&lt;_xlfn.PERCENTILE.INC(($E$13:$E$36,$G$13:$G$36,$I$13:$I$36),0.2),"Baja",IF(I20&lt;_xlfn.PERCENTILE.INC(($E$13:$E$36,$G$13:$G$36,$I$13:$I$36),0.75),"Media","Alta"))),"-")</f>
        <v/>
      </c>
      <c r="I20" s="76"/>
    </row>
    <row r="21" ht="15.75">
      <c r="B21" s="70">
        <v>8</v>
      </c>
      <c r="C21" s="71" t="s">
        <v>180</v>
      </c>
      <c r="D21" s="72" t="str">
        <f>IFERROR(IF(E21=0,"",IF(E21&lt;_xlfn.PERCENTILE.INC(($E$13:$E$36,$G$13:$G$36,$I$13:$I$36),0.2),"Baja",IF(E21&lt;_xlfn.PERCENTILE.INC(($E$13:$E$36,$G$13:$G$36,$I$13:$I$36),0.75),"Media","Alta"))),"-")</f>
        <v/>
      </c>
      <c r="E21" s="73"/>
      <c r="F21" s="72" t="str">
        <f>IFERROR(IF(G21=0,"",IF(G21&lt;_xlfn.PERCENTILE.INC(($E$13:$E$36,$G$13:$G$36,$I$13:$I$36),0.2),"Baja",IF(G21&lt;_xlfn.PERCENTILE.INC(($E$13:$E$36,$G$13:$G$36,$I$13:$I$36),0.75),"Media","Alta"))),"-")</f>
        <v/>
      </c>
      <c r="G21" s="73"/>
      <c r="H21" s="72" t="str">
        <f>IFERROR(IF(I21=0,"",IF(I21&lt;_xlfn.PERCENTILE.INC(($E$13:$E$36,$G$13:$G$36,$I$13:$I$36),0.2),"Baja",IF(I21&lt;_xlfn.PERCENTILE.INC(($E$13:$E$36,$G$13:$G$36,$I$13:$I$36),0.75),"Media","Alta"))),"-")</f>
        <v/>
      </c>
      <c r="I21" s="73"/>
    </row>
    <row r="22" ht="15.75">
      <c r="B22" s="74">
        <v>9</v>
      </c>
      <c r="C22" s="67" t="s">
        <v>181</v>
      </c>
      <c r="D22" s="75" t="str">
        <f>IFERROR(IF(E22=0,"",IF(E22&lt;_xlfn.PERCENTILE.INC(($E$13:$E$36,$G$13:$G$36,$I$13:$I$36),0.2),"Baja",IF(E22&lt;_xlfn.PERCENTILE.INC(($E$13:$E$36,$G$13:$G$36,$I$13:$I$36),0.75),"Media","Alta"))),"-")</f>
        <v/>
      </c>
      <c r="E22" s="76"/>
      <c r="F22" s="75" t="str">
        <f>IFERROR(IF(G22=0,"",IF(G22&lt;_xlfn.PERCENTILE.INC(($E$13:$E$36,$G$13:$G$36,$I$13:$I$36),0.2),"Baja",IF(G22&lt;_xlfn.PERCENTILE.INC(($E$13:$E$36,$G$13:$G$36,$I$13:$I$36),0.75),"Media","Alta"))),"-")</f>
        <v/>
      </c>
      <c r="G22" s="76"/>
      <c r="H22" s="75" t="str">
        <f>IFERROR(IF(I22=0,"",IF(I22&lt;_xlfn.PERCENTILE.INC(($E$13:$E$36,$G$13:$G$36,$I$13:$I$36),0.2),"Baja",IF(I22&lt;_xlfn.PERCENTILE.INC(($E$13:$E$36,$G$13:$G$36,$I$13:$I$36),0.75),"Media","Alta"))),"-")</f>
        <v/>
      </c>
      <c r="I22" s="76"/>
    </row>
    <row r="23" ht="15.75">
      <c r="B23" s="70">
        <v>10</v>
      </c>
      <c r="C23" s="71" t="s">
        <v>182</v>
      </c>
      <c r="D23" s="72" t="str">
        <f>IFERROR(IF(E23=0,"",IF(E23&lt;_xlfn.PERCENTILE.INC(($E$13:$E$36,$G$13:$G$36,$I$13:$I$36),0.2),"Baja",IF(E23&lt;_xlfn.PERCENTILE.INC(($E$13:$E$36,$G$13:$G$36,$I$13:$I$36),0.75),"Media","Alta"))),"-")</f>
        <v/>
      </c>
      <c r="E23" s="73"/>
      <c r="F23" s="72" t="str">
        <f>IFERROR(IF(G23=0,"",IF(G23&lt;_xlfn.PERCENTILE.INC(($E$13:$E$36,$G$13:$G$36,$I$13:$I$36),0.2),"Baja",IF(G23&lt;_xlfn.PERCENTILE.INC(($E$13:$E$36,$G$13:$G$36,$I$13:$I$36),0.75),"Media","Alta"))),"-")</f>
        <v/>
      </c>
      <c r="G23" s="73"/>
      <c r="H23" s="72" t="str">
        <f>IFERROR(IF(I23=0,"",IF(I23&lt;_xlfn.PERCENTILE.INC(($E$13:$E$36,$G$13:$G$36,$I$13:$I$36),0.2),"Baja",IF(I23&lt;_xlfn.PERCENTILE.INC(($E$13:$E$36,$G$13:$G$36,$I$13:$I$36),0.75),"Media","Alta"))),"-")</f>
        <v/>
      </c>
      <c r="I23" s="73"/>
    </row>
    <row r="24" ht="15.75">
      <c r="B24" s="74">
        <v>11</v>
      </c>
      <c r="C24" s="67" t="s">
        <v>183</v>
      </c>
      <c r="D24" s="75" t="str">
        <f>IFERROR(IF(E24=0,"",IF(E24&lt;_xlfn.PERCENTILE.INC(($E$13:$E$36,$G$13:$G$36,$I$13:$I$36),0.2),"Baja",IF(E24&lt;_xlfn.PERCENTILE.INC(($E$13:$E$36,$G$13:$G$36,$I$13:$I$36),0.75),"Media","Alta"))),"-")</f>
        <v/>
      </c>
      <c r="E24" s="76"/>
      <c r="F24" s="75" t="str">
        <f>IFERROR(IF(G24=0,"",IF(G24&lt;_xlfn.PERCENTILE.INC(($E$13:$E$36,$G$13:$G$36,$I$13:$I$36),0.2),"Baja",IF(G24&lt;_xlfn.PERCENTILE.INC(($E$13:$E$36,$G$13:$G$36,$I$13:$I$36),0.75),"Media","Alta"))),"-")</f>
        <v/>
      </c>
      <c r="G24" s="76"/>
      <c r="H24" s="75" t="str">
        <f>IFERROR(IF(I24=0,"",IF(I24&lt;_xlfn.PERCENTILE.INC(($E$13:$E$36,$G$13:$G$36,$I$13:$I$36),0.2),"Baja",IF(I24&lt;_xlfn.PERCENTILE.INC(($E$13:$E$36,$G$13:$G$36,$I$13:$I$36),0.75),"Media","Alta"))),"-")</f>
        <v/>
      </c>
      <c r="I24" s="76"/>
    </row>
    <row r="25" ht="15.75">
      <c r="B25" s="70">
        <v>12</v>
      </c>
      <c r="C25" s="71" t="s">
        <v>184</v>
      </c>
      <c r="D25" s="72" t="str">
        <f>IFERROR(IF(E25=0,"",IF(E25&lt;_xlfn.PERCENTILE.INC(($E$13:$E$36,$G$13:$G$36,$I$13:$I$36),0.2),"Baja",IF(E25&lt;_xlfn.PERCENTILE.INC(($E$13:$E$36,$G$13:$G$36,$I$13:$I$36),0.75),"Media","Alta"))),"-")</f>
        <v/>
      </c>
      <c r="E25" s="73"/>
      <c r="F25" s="72" t="str">
        <f>IFERROR(IF(G25=0,"",IF(G25&lt;_xlfn.PERCENTILE.INC(($E$13:$E$36,$G$13:$G$36,$I$13:$I$36),0.2),"Baja",IF(G25&lt;_xlfn.PERCENTILE.INC(($E$13:$E$36,$G$13:$G$36,$I$13:$I$36),0.75),"Media","Alta"))),"-")</f>
        <v/>
      </c>
      <c r="G25" s="73"/>
      <c r="H25" s="72" t="str">
        <f>IFERROR(IF(I25=0,"",IF(I25&lt;_xlfn.PERCENTILE.INC(($E$13:$E$36,$G$13:$G$36,$I$13:$I$36),0.2),"Baja",IF(I25&lt;_xlfn.PERCENTILE.INC(($E$13:$E$36,$G$13:$G$36,$I$13:$I$36),0.75),"Media","Alta"))),"-")</f>
        <v/>
      </c>
      <c r="I25" s="73"/>
    </row>
    <row r="26" ht="15.75">
      <c r="B26" s="74">
        <v>13</v>
      </c>
      <c r="C26" s="67" t="s">
        <v>185</v>
      </c>
      <c r="D26" s="75" t="str">
        <f>IFERROR(IF(E26=0,"",IF(E26&lt;_xlfn.PERCENTILE.INC(($E$13:$E$36,$G$13:$G$36,$I$13:$I$36),0.2),"Baja",IF(E26&lt;_xlfn.PERCENTILE.INC(($E$13:$E$36,$G$13:$G$36,$I$13:$I$36),0.75),"Media","Alta"))),"-")</f>
        <v/>
      </c>
      <c r="E26" s="76"/>
      <c r="F26" s="75" t="str">
        <f>IFERROR(IF(G26=0,"",IF(G26&lt;_xlfn.PERCENTILE.INC(($E$13:$E$36,$G$13:$G$36,$I$13:$I$36),0.2),"Baja",IF(G26&lt;_xlfn.PERCENTILE.INC(($E$13:$E$36,$G$13:$G$36,$I$13:$I$36),0.75),"Media","Alta"))),"-")</f>
        <v/>
      </c>
      <c r="G26" s="76"/>
      <c r="H26" s="75" t="str">
        <f>IFERROR(IF(I26=0,"",IF(I26&lt;_xlfn.PERCENTILE.INC(($E$13:$E$36,$G$13:$G$36,$I$13:$I$36),0.2),"Baja",IF(I26&lt;_xlfn.PERCENTILE.INC(($E$13:$E$36,$G$13:$G$36,$I$13:$I$36),0.75),"Media","Alta"))),"-")</f>
        <v/>
      </c>
      <c r="I26" s="76"/>
    </row>
    <row r="27" ht="15.75">
      <c r="B27" s="70">
        <v>14</v>
      </c>
      <c r="C27" s="71" t="s">
        <v>186</v>
      </c>
      <c r="D27" s="72" t="str">
        <f>IFERROR(IF(E27=0,"",IF(E27&lt;_xlfn.PERCENTILE.INC(($E$13:$E$36,$G$13:$G$36,$I$13:$I$36),0.2),"Baja",IF(E27&lt;_xlfn.PERCENTILE.INC(($E$13:$E$36,$G$13:$G$36,$I$13:$I$36),0.75),"Media","Alta"))),"-")</f>
        <v/>
      </c>
      <c r="E27" s="73"/>
      <c r="F27" s="72" t="str">
        <f>IFERROR(IF(G27=0,"",IF(G27&lt;_xlfn.PERCENTILE.INC(($E$13:$E$36,$G$13:$G$36,$I$13:$I$36),0.2),"Baja",IF(G27&lt;_xlfn.PERCENTILE.INC(($E$13:$E$36,$G$13:$G$36,$I$13:$I$36),0.75),"Media","Alta"))),"-")</f>
        <v/>
      </c>
      <c r="G27" s="73"/>
      <c r="H27" s="72" t="str">
        <f>IFERROR(IF(I27=0,"",IF(I27&lt;_xlfn.PERCENTILE.INC(($E$13:$E$36,$G$13:$G$36,$I$13:$I$36),0.2),"Baja",IF(I27&lt;_xlfn.PERCENTILE.INC(($E$13:$E$36,$G$13:$G$36,$I$13:$I$36),0.75),"Media","Alta"))),"-")</f>
        <v/>
      </c>
      <c r="I27" s="73"/>
    </row>
    <row r="28" ht="15.75">
      <c r="B28" s="74">
        <v>15</v>
      </c>
      <c r="C28" s="67" t="s">
        <v>187</v>
      </c>
      <c r="D28" s="75" t="str">
        <f>IFERROR(IF(E28=0,"",IF(E28&lt;_xlfn.PERCENTILE.INC(($E$13:$E$36,$G$13:$G$36,$I$13:$I$36),0.2),"Baja",IF(E28&lt;_xlfn.PERCENTILE.INC(($E$13:$E$36,$G$13:$G$36,$I$13:$I$36),0.75),"Media","Alta"))),"-")</f>
        <v/>
      </c>
      <c r="E28" s="76"/>
      <c r="F28" s="75" t="str">
        <f>IFERROR(IF(G28=0,"",IF(G28&lt;_xlfn.PERCENTILE.INC(($E$13:$E$36,$G$13:$G$36,$I$13:$I$36),0.2),"Baja",IF(G28&lt;_xlfn.PERCENTILE.INC(($E$13:$E$36,$G$13:$G$36,$I$13:$I$36),0.75),"Media","Alta"))),"-")</f>
        <v/>
      </c>
      <c r="G28" s="76"/>
      <c r="H28" s="75" t="str">
        <f>IFERROR(IF(I28=0,"",IF(I28&lt;_xlfn.PERCENTILE.INC(($E$13:$E$36,$G$13:$G$36,$I$13:$I$36),0.2),"Baja",IF(I28&lt;_xlfn.PERCENTILE.INC(($E$13:$E$36,$G$13:$G$36,$I$13:$I$36),0.75),"Media","Alta"))),"-")</f>
        <v/>
      </c>
      <c r="I28" s="76"/>
    </row>
    <row r="29" ht="15.75">
      <c r="B29" s="70">
        <v>16</v>
      </c>
      <c r="C29" s="71" t="s">
        <v>188</v>
      </c>
      <c r="D29" s="72" t="str">
        <f>IFERROR(IF(E29=0,"",IF(E29&lt;_xlfn.PERCENTILE.INC(($E$13:$E$36,$G$13:$G$36,$I$13:$I$36),0.2),"Baja",IF(E29&lt;_xlfn.PERCENTILE.INC(($E$13:$E$36,$G$13:$G$36,$I$13:$I$36),0.75),"Media","Alta"))),"-")</f>
        <v/>
      </c>
      <c r="E29" s="73"/>
      <c r="F29" s="72" t="str">
        <f>IFERROR(IF(G29=0,"",IF(G29&lt;_xlfn.PERCENTILE.INC(($E$13:$E$36,$G$13:$G$36,$I$13:$I$36),0.2),"Baja",IF(G29&lt;_xlfn.PERCENTILE.INC(($E$13:$E$36,$G$13:$G$36,$I$13:$I$36),0.75),"Media","Alta"))),"-")</f>
        <v/>
      </c>
      <c r="G29" s="73"/>
      <c r="H29" s="72" t="str">
        <f>IFERROR(IF(I29=0,"",IF(I29&lt;_xlfn.PERCENTILE.INC(($E$13:$E$36,$G$13:$G$36,$I$13:$I$36),0.2),"Baja",IF(I29&lt;_xlfn.PERCENTILE.INC(($E$13:$E$36,$G$13:$G$36,$I$13:$I$36),0.75),"Media","Alta"))),"-")</f>
        <v/>
      </c>
      <c r="I29" s="73"/>
    </row>
    <row r="30" ht="15.75">
      <c r="B30" s="74">
        <v>17</v>
      </c>
      <c r="C30" s="67" t="s">
        <v>189</v>
      </c>
      <c r="D30" s="75" t="str">
        <f>IFERROR(IF(E30=0,"",IF(E30&lt;_xlfn.PERCENTILE.INC(($E$13:$E$36,$G$13:$G$36,$I$13:$I$36),0.2),"Baja",IF(E30&lt;_xlfn.PERCENTILE.INC(($E$13:$E$36,$G$13:$G$36,$I$13:$I$36),0.75),"Media","Alta"))),"-")</f>
        <v/>
      </c>
      <c r="E30" s="76"/>
      <c r="F30" s="75" t="str">
        <f>IFERROR(IF(G30=0,"",IF(G30&lt;_xlfn.PERCENTILE.INC(($E$13:$E$36,$G$13:$G$36,$I$13:$I$36),0.2),"Baja",IF(G30&lt;_xlfn.PERCENTILE.INC(($E$13:$E$36,$G$13:$G$36,$I$13:$I$36),0.75),"Media","Alta"))),"-")</f>
        <v/>
      </c>
      <c r="G30" s="76"/>
      <c r="H30" s="75" t="str">
        <f>IFERROR(IF(I30=0,"",IF(I30&lt;_xlfn.PERCENTILE.INC(($E$13:$E$36,$G$13:$G$36,$I$13:$I$36),0.2),"Baja",IF(I30&lt;_xlfn.PERCENTILE.INC(($E$13:$E$36,$G$13:$G$36,$I$13:$I$36),0.75),"Media","Alta"))),"-")</f>
        <v/>
      </c>
      <c r="I30" s="76"/>
    </row>
    <row r="31" ht="15.75">
      <c r="B31" s="70">
        <v>18</v>
      </c>
      <c r="C31" s="71" t="s">
        <v>190</v>
      </c>
      <c r="D31" s="72" t="str">
        <f>IFERROR(IF(E31=0,"",IF(E31&lt;_xlfn.PERCENTILE.INC(($E$13:$E$36,$G$13:$G$36,$I$13:$I$36),0.2),"Baja",IF(E31&lt;_xlfn.PERCENTILE.INC(($E$13:$E$36,$G$13:$G$36,$I$13:$I$36),0.75),"Media","Alta"))),"-")</f>
        <v/>
      </c>
      <c r="E31" s="73"/>
      <c r="F31" s="72" t="str">
        <f>IFERROR(IF(G31=0,"",IF(G31&lt;_xlfn.PERCENTILE.INC(($E$13:$E$36,$G$13:$G$36,$I$13:$I$36),0.2),"Baja",IF(G31&lt;_xlfn.PERCENTILE.INC(($E$13:$E$36,$G$13:$G$36,$I$13:$I$36),0.75),"Media","Alta"))),"-")</f>
        <v/>
      </c>
      <c r="G31" s="73"/>
      <c r="H31" s="72" t="str">
        <f>IFERROR(IF(I31=0,"",IF(I31&lt;_xlfn.PERCENTILE.INC(($E$13:$E$36,$G$13:$G$36,$I$13:$I$36),0.2),"Baja",IF(I31&lt;_xlfn.PERCENTILE.INC(($E$13:$E$36,$G$13:$G$36,$I$13:$I$36),0.75),"Media","Alta"))),"-")</f>
        <v/>
      </c>
      <c r="I31" s="73"/>
    </row>
    <row r="32" ht="15.75">
      <c r="B32" s="74">
        <v>19</v>
      </c>
      <c r="C32" s="67" t="s">
        <v>191</v>
      </c>
      <c r="D32" s="75" t="str">
        <f>IFERROR(IF(E32=0,"",IF(E32&lt;_xlfn.PERCENTILE.INC(($E$13:$E$36,$G$13:$G$36,$I$13:$I$36),0.2),"Baja",IF(E32&lt;_xlfn.PERCENTILE.INC(($E$13:$E$36,$G$13:$G$36,$I$13:$I$36),0.75),"Media","Alta"))),"-")</f>
        <v/>
      </c>
      <c r="E32" s="76"/>
      <c r="F32" s="75" t="str">
        <f>IFERROR(IF(G32=0,"",IF(G32&lt;_xlfn.PERCENTILE.INC(($E$13:$E$36,$G$13:$G$36,$I$13:$I$36),0.2),"Baja",IF(G32&lt;_xlfn.PERCENTILE.INC(($E$13:$E$36,$G$13:$G$36,$I$13:$I$36),0.75),"Media","Alta"))),"-")</f>
        <v/>
      </c>
      <c r="G32" s="76"/>
      <c r="H32" s="75" t="str">
        <f>IFERROR(IF(I32=0,"",IF(I32&lt;_xlfn.PERCENTILE.INC(($E$13:$E$36,$G$13:$G$36,$I$13:$I$36),0.2),"Baja",IF(I32&lt;_xlfn.PERCENTILE.INC(($E$13:$E$36,$G$13:$G$36,$I$13:$I$36),0.75),"Media","Alta"))),"-")</f>
        <v/>
      </c>
      <c r="I32" s="76"/>
    </row>
    <row r="33" ht="15.75">
      <c r="B33" s="70">
        <v>20</v>
      </c>
      <c r="C33" s="71" t="s">
        <v>192</v>
      </c>
      <c r="D33" s="72" t="str">
        <f>IFERROR(IF(E33=0,"",IF(E33&lt;_xlfn.PERCENTILE.INC(($E$13:$E$36,$G$13:$G$36,$I$13:$I$36),0.2),"Baja",IF(E33&lt;_xlfn.PERCENTILE.INC(($E$13:$E$36,$G$13:$G$36,$I$13:$I$36),0.75),"Media","Alta"))),"-")</f>
        <v/>
      </c>
      <c r="E33" s="73"/>
      <c r="F33" s="72" t="str">
        <f>IFERROR(IF(G33=0,"",IF(G33&lt;_xlfn.PERCENTILE.INC(($E$13:$E$36,$G$13:$G$36,$I$13:$I$36),0.2),"Baja",IF(G33&lt;_xlfn.PERCENTILE.INC(($E$13:$E$36,$G$13:$G$36,$I$13:$I$36),0.75),"Media","Alta"))),"-")</f>
        <v/>
      </c>
      <c r="G33" s="73"/>
      <c r="H33" s="72" t="str">
        <f>IFERROR(IF(I33=0,"",IF(I33&lt;_xlfn.PERCENTILE.INC(($E$13:$E$36,$G$13:$G$36,$I$13:$I$36),0.2),"Baja",IF(I33&lt;_xlfn.PERCENTILE.INC(($E$13:$E$36,$G$13:$G$36,$I$13:$I$36),0.75),"Media","Alta"))),"-")</f>
        <v/>
      </c>
      <c r="I33" s="73"/>
    </row>
    <row r="34" ht="15.75">
      <c r="B34" s="74">
        <v>21</v>
      </c>
      <c r="C34" s="67" t="s">
        <v>193</v>
      </c>
      <c r="D34" s="75" t="str">
        <f>IFERROR(IF(E34=0,"",IF(E34&lt;_xlfn.PERCENTILE.INC(($E$13:$E$36,$G$13:$G$36,$I$13:$I$36),0.2),"Baja",IF(E34&lt;_xlfn.PERCENTILE.INC(($E$13:$E$36,$G$13:$G$36,$I$13:$I$36),0.75),"Media","Alta"))),"-")</f>
        <v/>
      </c>
      <c r="E34" s="76"/>
      <c r="F34" s="75" t="str">
        <f>IFERROR(IF(G34=0,"",IF(G34&lt;_xlfn.PERCENTILE.INC(($E$13:$E$36,$G$13:$G$36,$I$13:$I$36),0.2),"Baja",IF(G34&lt;_xlfn.PERCENTILE.INC(($E$13:$E$36,$G$13:$G$36,$I$13:$I$36),0.75),"Media","Alta"))),"-")</f>
        <v/>
      </c>
      <c r="G34" s="76"/>
      <c r="H34" s="75" t="str">
        <f>IFERROR(IF(I34=0,"",IF(I34&lt;_xlfn.PERCENTILE.INC(($E$13:$E$36,$G$13:$G$36,$I$13:$I$36),0.2),"Baja",IF(I34&lt;_xlfn.PERCENTILE.INC(($E$13:$E$36,$G$13:$G$36,$I$13:$I$36),0.75),"Media","Alta"))),"-")</f>
        <v/>
      </c>
      <c r="I34" s="76"/>
    </row>
    <row r="35" ht="15.75">
      <c r="B35" s="70">
        <v>22</v>
      </c>
      <c r="C35" s="71" t="s">
        <v>194</v>
      </c>
      <c r="D35" s="72" t="str">
        <f>IFERROR(IF(E35=0,"",IF(E35&lt;_xlfn.PERCENTILE.INC(($E$13:$E$36,$G$13:$G$36,$I$13:$I$36),0.2),"Baja",IF(E35&lt;_xlfn.PERCENTILE.INC(($E$13:$E$36,$G$13:$G$36,$I$13:$I$36),0.75),"Media","Alta"))),"-")</f>
        <v/>
      </c>
      <c r="E35" s="73"/>
      <c r="F35" s="72" t="str">
        <f>IFERROR(IF(G35=0,"",IF(G35&lt;_xlfn.PERCENTILE.INC(($E$13:$E$36,$G$13:$G$36,$I$13:$I$36),0.2),"Baja",IF(G35&lt;_xlfn.PERCENTILE.INC(($E$13:$E$36,$G$13:$G$36,$I$13:$I$36),0.75),"Media","Alta"))),"-")</f>
        <v/>
      </c>
      <c r="G35" s="73"/>
      <c r="H35" s="72" t="str">
        <f>IFERROR(IF(I35=0,"",IF(I35&lt;_xlfn.PERCENTILE.INC(($E$13:$E$36,$G$13:$G$36,$I$13:$I$36),0.2),"Baja",IF(I35&lt;_xlfn.PERCENTILE.INC(($E$13:$E$36,$G$13:$G$36,$I$13:$I$36),0.75),"Media","Alta"))),"-")</f>
        <v/>
      </c>
      <c r="I35" s="73"/>
    </row>
    <row r="36" ht="15.75">
      <c r="B36" s="74">
        <v>23</v>
      </c>
      <c r="C36" s="67" t="s">
        <v>195</v>
      </c>
      <c r="D36" s="75" t="str">
        <f>IFERROR(IF(E36=0,"",IF(E36&lt;_xlfn.PERCENTILE.INC(($E$13:$E$36,$G$13:$G$36,$I$13:$I$36),0.2),"Baja",IF(E36&lt;_xlfn.PERCENTILE.INC(($E$13:$E$36,$G$13:$G$36,$I$13:$I$36),0.75),"Media","Alta"))),"-")</f>
        <v>Alta</v>
      </c>
      <c r="E36" s="76">
        <v>1</v>
      </c>
      <c r="F36" s="75" t="str">
        <f>IFERROR(IF(G36=0,"",IF(G36&lt;_xlfn.PERCENTILE.INC(($E$13:$E$36,$G$13:$G$36,$I$13:$I$36),0.2),"Baja",IF(G36&lt;_xlfn.PERCENTILE.INC(($E$13:$E$36,$G$13:$G$36,$I$13:$I$36),0.75),"Media","Alta"))),"-")</f>
        <v>Alta</v>
      </c>
      <c r="G36" s="76">
        <v>1</v>
      </c>
      <c r="H36" s="75" t="str">
        <f>IFERROR(IF(I36=0,"",IF(I36&lt;_xlfn.PERCENTILE.INC(($E$13:$E$36,$G$13:$G$36,$I$13:$I$36),0.2),"Baja",IF(I36&lt;_xlfn.PERCENTILE.INC(($E$13:$E$36,$G$13:$G$36,$I$13:$I$36),0.75),"Media","Alta"))),"-")</f>
        <v/>
      </c>
      <c r="I36" s="76"/>
    </row>
    <row r="37" ht="15.75">
      <c r="B37" s="70" t="s">
        <v>196</v>
      </c>
      <c r="C37" s="71"/>
      <c r="D37" s="83"/>
      <c r="E37" s="84">
        <f>+SUM(E13:E36)</f>
        <v>1</v>
      </c>
      <c r="F37" s="83"/>
      <c r="G37" s="84">
        <f>+SUM(G13:G36)</f>
        <v>1</v>
      </c>
      <c r="H37" s="83"/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20" dxfId="0" type="expression">
      <formula>F7=""</formula>
    </cfRule>
  </conditionalFormatting>
  <conditionalFormatting sqref="E7">
    <cfRule priority="77" dxfId="0" type="expression">
      <formula>E7=""</formula>
    </cfRule>
  </conditionalFormatting>
  <conditionalFormatting sqref="B7">
    <cfRule priority="82" dxfId="0" type="expression">
      <formula>B7=""</formula>
    </cfRule>
  </conditionalFormatting>
  <conditionalFormatting sqref="C7">
    <cfRule priority="119" dxfId="0" type="expression">
      <formula>C7=""</formula>
    </cfRule>
  </conditionalFormatting>
  <conditionalFormatting sqref="D7">
    <cfRule priority="162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5"/>
  <headerFooter>
    <oddHeader>&amp;C&amp;F</oddHeader>
  </headerFooter>
</worksheet>
</file>

<file path=xl/worksheets/sheet20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D20" sqref="D20"/>
    </sheetView>
  </sheetViews>
  <sheetFormatPr baseColWidth="10" defaultRowHeight="15"/>
  <cols>
    <col min="1" max="1" width="4.71" customWidth="1"/>
    <col min="2" max="9" width="15.71" customWidth="1"/>
  </cols>
  <sheetData>
    <row r="2" ht="21">
      <c r="B2" s="45" t="str">
        <f>"PROGRAMA DE OPERACIÓN DEL SERVICIO ("&amp;B7&amp;" - "&amp;C7&amp;")"</f>
        <v>PROGRAMA DE OPERACIÓN DEL SERVICIO (Q02 - Ida)</v>
      </c>
      <c r="C2" s="45"/>
      <c r="D2" s="45"/>
      <c r="E2" s="45"/>
      <c r="F2" s="45"/>
      <c r="G2" s="45"/>
      <c r="H2" s="45"/>
      <c r="I2" s="45"/>
    </row>
    <row r="4" s="3" customFormat="1">
      <c r="B4" s="3" t="s">
        <v>162</v>
      </c>
    </row>
    <row r="6">
      <c r="B6" s="65" t="s">
        <v>38</v>
      </c>
      <c r="C6" s="65" t="s">
        <v>39</v>
      </c>
      <c r="D6" s="65" t="s">
        <v>41</v>
      </c>
      <c r="E6" s="65" t="s">
        <v>42</v>
      </c>
      <c r="F6" s="65" t="s">
        <v>163</v>
      </c>
      <c r="G6" s="66"/>
    </row>
    <row r="7">
      <c r="B7" s="47" t="s">
        <v>53</v>
      </c>
      <c r="C7" s="47" t="s">
        <v>45</v>
      </c>
      <c r="D7" s="47" t="s">
        <v>54</v>
      </c>
      <c r="E7" s="47" t="s">
        <v>47</v>
      </c>
      <c r="F7" s="47" t="s">
        <v>3</v>
      </c>
      <c r="G7" s="66"/>
    </row>
    <row r="9" s="3" customFormat="1">
      <c r="B9" s="3" t="s">
        <v>164</v>
      </c>
    </row>
    <row r="11" ht="22.5" customHeight="1">
      <c r="B11" s="67" t="s">
        <v>165</v>
      </c>
      <c r="C11" s="67" t="s">
        <v>166</v>
      </c>
      <c r="D11" s="68" t="s">
        <v>167</v>
      </c>
      <c r="E11" s="68"/>
      <c r="F11" s="68" t="s">
        <v>168</v>
      </c>
      <c r="G11" s="68"/>
      <c r="H11" s="68" t="s">
        <v>169</v>
      </c>
      <c r="I11" s="68"/>
    </row>
    <row r="12" ht="30">
      <c r="B12" s="67"/>
      <c r="C12" s="67"/>
      <c r="D12" s="69" t="s">
        <v>170</v>
      </c>
      <c r="E12" s="69" t="s">
        <v>171</v>
      </c>
      <c r="F12" s="69" t="s">
        <v>170</v>
      </c>
      <c r="G12" s="69" t="s">
        <v>171</v>
      </c>
      <c r="H12" s="69" t="s">
        <v>170</v>
      </c>
      <c r="I12" s="69" t="s">
        <v>171</v>
      </c>
    </row>
    <row r="13" ht="15.75" customHeight="1">
      <c r="B13" s="70">
        <v>0</v>
      </c>
      <c r="C13" s="71" t="s">
        <v>172</v>
      </c>
      <c r="D13" s="72" t="str">
        <f>IFERROR(IF(E13=0,"",IF(E13&lt;_xlfn.PERCENTILE.INC(($E$13:$E$36,$G$13:$G$36,$I$13:$I$36),0.2),"Baja",IF(E13&lt;_xlfn.PERCENTILE.INC(($E$13:$E$36,$G$13:$G$36,$I$13:$I$36),0.75),"Media","Alta"))),"-")</f>
        <v/>
      </c>
      <c r="E13" s="73"/>
      <c r="F13" s="72" t="str">
        <f>IFERROR(IF(G13=0,"",IF(G13&lt;_xlfn.PERCENTILE.INC(($E$13:$E$36,$G$13:$G$36,$I$13:$I$36),0.2),"Baja",IF(G13&lt;_xlfn.PERCENTILE.INC(($E$13:$E$36,$G$13:$G$36,$I$13:$I$36),0.75),"Media","Alta"))),"-")</f>
        <v/>
      </c>
      <c r="G13" s="73"/>
      <c r="H13" s="72" t="str">
        <f>IFERROR(IF(I13=0,"",IF(I13&lt;_xlfn.PERCENTILE.INC(($E$13:$E$36,$G$13:$G$36,$I$13:$I$36),0.2),"Baja",IF(I13&lt;_xlfn.PERCENTILE.INC(($E$13:$E$36,$G$13:$G$36,$I$13:$I$36),0.75),"Media","Alta"))),"-")</f>
        <v/>
      </c>
      <c r="I13" s="73"/>
    </row>
    <row r="14" ht="15.75">
      <c r="B14" s="74">
        <v>1</v>
      </c>
      <c r="C14" s="67" t="s">
        <v>173</v>
      </c>
      <c r="D14" s="75" t="str">
        <f>IFERROR(IF(E14=0,"",IF(E14&lt;_xlfn.PERCENTILE.INC(($E$13:$E$36,$G$13:$G$36,$I$13:$I$36),0.2),"Baja",IF(E14&lt;_xlfn.PERCENTILE.INC(($E$13:$E$36,$G$13:$G$36,$I$13:$I$36),0.75),"Media","Alta"))),"-")</f>
        <v/>
      </c>
      <c r="E14" s="76"/>
      <c r="F14" s="75" t="str">
        <f>IFERROR(IF(G14=0,"",IF(G14&lt;_xlfn.PERCENTILE.INC(($E$13:$E$36,$G$13:$G$36,$I$13:$I$36),0.2),"Baja",IF(G14&lt;_xlfn.PERCENTILE.INC(($E$13:$E$36,$G$13:$G$36,$I$13:$I$36),0.75),"Media","Alta"))),"-")</f>
        <v/>
      </c>
      <c r="G14" s="76"/>
      <c r="H14" s="75" t="str">
        <f>IFERROR(IF(I14=0,"",IF(I14&lt;_xlfn.PERCENTILE.INC(($E$13:$E$36,$G$13:$G$36,$I$13:$I$36),0.2),"Baja",IF(I14&lt;_xlfn.PERCENTILE.INC(($E$13:$E$36,$G$13:$G$36,$I$13:$I$36),0.75),"Media","Alta"))),"-")</f>
        <v/>
      </c>
      <c r="I14" s="76"/>
    </row>
    <row r="15" ht="15.75">
      <c r="B15" s="70">
        <v>2</v>
      </c>
      <c r="C15" s="71" t="s">
        <v>174</v>
      </c>
      <c r="D15" s="72" t="str">
        <f>IFERROR(IF(E15=0,"",IF(E15&lt;_xlfn.PERCENTILE.INC(($E$13:$E$36,$G$13:$G$36,$I$13:$I$36),0.2),"Baja",IF(E15&lt;_xlfn.PERCENTILE.INC(($E$13:$E$36,$G$13:$G$36,$I$13:$I$36),0.75),"Media","Alta"))),"-")</f>
        <v/>
      </c>
      <c r="E15" s="73"/>
      <c r="F15" s="72" t="str">
        <f>IFERROR(IF(G15=0,"",IF(G15&lt;_xlfn.PERCENTILE.INC(($E$13:$E$36,$G$13:$G$36,$I$13:$I$36),0.2),"Baja",IF(G15&lt;_xlfn.PERCENTILE.INC(($E$13:$E$36,$G$13:$G$36,$I$13:$I$36),0.75),"Media","Alta"))),"-")</f>
        <v/>
      </c>
      <c r="G15" s="73"/>
      <c r="H15" s="72" t="str">
        <f>IFERROR(IF(I15=0,"",IF(I15&lt;_xlfn.PERCENTILE.INC(($E$13:$E$36,$G$13:$G$36,$I$13:$I$36),0.2),"Baja",IF(I15&lt;_xlfn.PERCENTILE.INC(($E$13:$E$36,$G$13:$G$36,$I$13:$I$36),0.75),"Media","Alta"))),"-")</f>
        <v/>
      </c>
      <c r="I15" s="73"/>
    </row>
    <row r="16" ht="15.75">
      <c r="B16" s="74">
        <v>3</v>
      </c>
      <c r="C16" s="67" t="s">
        <v>175</v>
      </c>
      <c r="D16" s="75" t="str">
        <f>IFERROR(IF(E16=0,"",IF(E16&lt;_xlfn.PERCENTILE.INC(($E$13:$E$36,$G$13:$G$36,$I$13:$I$36),0.2),"Baja",IF(E16&lt;_xlfn.PERCENTILE.INC(($E$13:$E$36,$G$13:$G$36,$I$13:$I$36),0.75),"Media","Alta"))),"-")</f>
        <v/>
      </c>
      <c r="E16" s="76"/>
      <c r="F16" s="75" t="str">
        <f>IFERROR(IF(G16=0,"",IF(G16&lt;_xlfn.PERCENTILE.INC(($E$13:$E$36,$G$13:$G$36,$I$13:$I$36),0.2),"Baja",IF(G16&lt;_xlfn.PERCENTILE.INC(($E$13:$E$36,$G$13:$G$36,$I$13:$I$36),0.75),"Media","Alta"))),"-")</f>
        <v/>
      </c>
      <c r="G16" s="76"/>
      <c r="H16" s="75" t="str">
        <f>IFERROR(IF(I16=0,"",IF(I16&lt;_xlfn.PERCENTILE.INC(($E$13:$E$36,$G$13:$G$36,$I$13:$I$36),0.2),"Baja",IF(I16&lt;_xlfn.PERCENTILE.INC(($E$13:$E$36,$G$13:$G$36,$I$13:$I$36),0.75),"Media","Alta"))),"-")</f>
        <v/>
      </c>
      <c r="I16" s="76"/>
    </row>
    <row r="17" ht="15.75">
      <c r="B17" s="70">
        <v>4</v>
      </c>
      <c r="C17" s="71" t="s">
        <v>176</v>
      </c>
      <c r="D17" s="72" t="str">
        <f>IFERROR(IF(E17=0,"",IF(E17&lt;_xlfn.PERCENTILE.INC(($E$13:$E$36,$G$13:$G$36,$I$13:$I$36),0.2),"Baja",IF(E17&lt;_xlfn.PERCENTILE.INC(($E$13:$E$36,$G$13:$G$36,$I$13:$I$36),0.75),"Media","Alta"))),"-")</f>
        <v/>
      </c>
      <c r="E17" s="73"/>
      <c r="F17" s="72" t="str">
        <f>IFERROR(IF(G17=0,"",IF(G17&lt;_xlfn.PERCENTILE.INC(($E$13:$E$36,$G$13:$G$36,$I$13:$I$36),0.2),"Baja",IF(G17&lt;_xlfn.PERCENTILE.INC(($E$13:$E$36,$G$13:$G$36,$I$13:$I$36),0.75),"Media","Alta"))),"-")</f>
        <v/>
      </c>
      <c r="G17" s="73"/>
      <c r="H17" s="72" t="str">
        <f>IFERROR(IF(I17=0,"",IF(I17&lt;_xlfn.PERCENTILE.INC(($E$13:$E$36,$G$13:$G$36,$I$13:$I$36),0.2),"Baja",IF(I17&lt;_xlfn.PERCENTILE.INC(($E$13:$E$36,$G$13:$G$36,$I$13:$I$36),0.75),"Media","Alta"))),"-")</f>
        <v/>
      </c>
      <c r="I17" s="73"/>
    </row>
    <row r="18" ht="15.75">
      <c r="B18" s="74">
        <v>5</v>
      </c>
      <c r="C18" s="67" t="s">
        <v>177</v>
      </c>
      <c r="D18" s="75" t="str">
        <f>IFERROR(IF(E18=0,"",IF(E18&lt;_xlfn.PERCENTILE.INC(($E$13:$E$36,$G$13:$G$36,$I$13:$I$36),0.2),"Baja",IF(E18&lt;_xlfn.PERCENTILE.INC(($E$13:$E$36,$G$13:$G$36,$I$13:$I$36),0.75),"Media","Alta"))),"-")</f>
        <v/>
      </c>
      <c r="E18" s="76"/>
      <c r="F18" s="75" t="str">
        <f>IFERROR(IF(G18=0,"",IF(G18&lt;_xlfn.PERCENTILE.INC(($E$13:$E$36,$G$13:$G$36,$I$13:$I$36),0.2),"Baja",IF(G18&lt;_xlfn.PERCENTILE.INC(($E$13:$E$36,$G$13:$G$36,$I$13:$I$36),0.75),"Media","Alta"))),"-")</f>
        <v/>
      </c>
      <c r="G18" s="76"/>
      <c r="H18" s="75" t="str">
        <f>IFERROR(IF(I18=0,"",IF(I18&lt;_xlfn.PERCENTILE.INC(($E$13:$E$36,$G$13:$G$36,$I$13:$I$36),0.2),"Baja",IF(I18&lt;_xlfn.PERCENTILE.INC(($E$13:$E$36,$G$13:$G$36,$I$13:$I$36),0.75),"Media","Alta"))),"-")</f>
        <v/>
      </c>
      <c r="I18" s="76"/>
    </row>
    <row r="19" ht="15.75">
      <c r="B19" s="70">
        <v>6</v>
      </c>
      <c r="C19" s="71" t="s">
        <v>178</v>
      </c>
      <c r="D19" s="72" t="str">
        <f>IFERROR(IF(E19=0,"",IF(E19&lt;_xlfn.PERCENTILE.INC(($E$13:$E$36,$G$13:$G$36,$I$13:$I$36),0.2),"Baja",IF(E19&lt;_xlfn.PERCENTILE.INC(($E$13:$E$36,$G$13:$G$36,$I$13:$I$36),0.75),"Media","Alta"))),"-")</f>
        <v>Alta</v>
      </c>
      <c r="E19" s="73">
        <v>4</v>
      </c>
      <c r="F19" s="72" t="str">
        <f>IFERROR(IF(G19=0,"",IF(G19&lt;_xlfn.PERCENTILE.INC(($E$13:$E$36,$G$13:$G$36,$I$13:$I$36),0.2),"Baja",IF(G19&lt;_xlfn.PERCENTILE.INC(($E$13:$E$36,$G$13:$G$36,$I$13:$I$36),0.75),"Media","Alta"))),"-")</f>
        <v>Alta</v>
      </c>
      <c r="G19" s="73">
        <v>3</v>
      </c>
      <c r="H19" s="72" t="str">
        <f>IFERROR(IF(I19=0,"",IF(I19&lt;_xlfn.PERCENTILE.INC(($E$13:$E$36,$G$13:$G$36,$I$13:$I$36),0.2),"Baja",IF(I19&lt;_xlfn.PERCENTILE.INC(($E$13:$E$36,$G$13:$G$36,$I$13:$I$36),0.75),"Media","Alta"))),"-")</f>
        <v>Media</v>
      </c>
      <c r="I19" s="73">
        <v>2</v>
      </c>
    </row>
    <row r="20" ht="15.75">
      <c r="B20" s="74">
        <v>7</v>
      </c>
      <c r="C20" s="67" t="s">
        <v>179</v>
      </c>
      <c r="D20" s="75" t="str">
        <f>IFERROR(IF(E20=0,"",IF(E20&lt;_xlfn.PERCENTILE.INC(($E$13:$E$36,$G$13:$G$36,$I$13:$I$36),0.2),"Baja",IF(E20&lt;_xlfn.PERCENTILE.INC(($E$13:$E$36,$G$13:$G$36,$I$13:$I$36),0.75),"Media","Alta"))),"-")</f>
        <v>Media</v>
      </c>
      <c r="E20" s="76">
        <v>1</v>
      </c>
      <c r="F20" s="75" t="str">
        <f>IFERROR(IF(G20=0,"",IF(G20&lt;_xlfn.PERCENTILE.INC(($E$13:$E$36,$G$13:$G$36,$I$13:$I$36),0.2),"Baja",IF(G20&lt;_xlfn.PERCENTILE.INC(($E$13:$E$36,$G$13:$G$36,$I$13:$I$36),0.75),"Media","Alta"))),"-")</f>
        <v>Media</v>
      </c>
      <c r="G20" s="76">
        <v>1</v>
      </c>
      <c r="H20" s="75" t="str">
        <f>IFERROR(IF(I20=0,"",IF(I20&lt;_xlfn.PERCENTILE.INC(($E$13:$E$36,$G$13:$G$36,$I$13:$I$36),0.2),"Baja",IF(I20&lt;_xlfn.PERCENTILE.INC(($E$13:$E$36,$G$13:$G$36,$I$13:$I$36),0.75),"Media","Alta"))),"-")</f>
        <v>Media</v>
      </c>
      <c r="I20" s="76">
        <v>1</v>
      </c>
    </row>
    <row r="21" ht="15.75">
      <c r="B21" s="70">
        <v>8</v>
      </c>
      <c r="C21" s="71" t="s">
        <v>180</v>
      </c>
      <c r="D21" s="72" t="str">
        <f>IFERROR(IF(E21=0,"",IF(E21&lt;_xlfn.PERCENTILE.INC(($E$13:$E$36,$G$13:$G$36,$I$13:$I$36),0.2),"Baja",IF(E21&lt;_xlfn.PERCENTILE.INC(($E$13:$E$36,$G$13:$G$36,$I$13:$I$36),0.75),"Media","Alta"))),"-")</f>
        <v/>
      </c>
      <c r="E21" s="73"/>
      <c r="F21" s="72" t="str">
        <f>IFERROR(IF(G21=0,"",IF(G21&lt;_xlfn.PERCENTILE.INC(($E$13:$E$36,$G$13:$G$36,$I$13:$I$36),0.2),"Baja",IF(G21&lt;_xlfn.PERCENTILE.INC(($E$13:$E$36,$G$13:$G$36,$I$13:$I$36),0.75),"Media","Alta"))),"-")</f>
        <v/>
      </c>
      <c r="G21" s="73"/>
      <c r="H21" s="72" t="str">
        <f>IFERROR(IF(I21=0,"",IF(I21&lt;_xlfn.PERCENTILE.INC(($E$13:$E$36,$G$13:$G$36,$I$13:$I$36),0.2),"Baja",IF(I21&lt;_xlfn.PERCENTILE.INC(($E$13:$E$36,$G$13:$G$36,$I$13:$I$36),0.75),"Media","Alta"))),"-")</f>
        <v/>
      </c>
      <c r="I21" s="73"/>
    </row>
    <row r="22" ht="15.75">
      <c r="B22" s="74">
        <v>9</v>
      </c>
      <c r="C22" s="67" t="s">
        <v>181</v>
      </c>
      <c r="D22" s="75" t="str">
        <f>IFERROR(IF(E22=0,"",IF(E22&lt;_xlfn.PERCENTILE.INC(($E$13:$E$36,$G$13:$G$36,$I$13:$I$36),0.2),"Baja",IF(E22&lt;_xlfn.PERCENTILE.INC(($E$13:$E$36,$G$13:$G$36,$I$13:$I$36),0.75),"Media","Alta"))),"-")</f>
        <v/>
      </c>
      <c r="E22" s="76"/>
      <c r="F22" s="75" t="str">
        <f>IFERROR(IF(G22=0,"",IF(G22&lt;_xlfn.PERCENTILE.INC(($E$13:$E$36,$G$13:$G$36,$I$13:$I$36),0.2),"Baja",IF(G22&lt;_xlfn.PERCENTILE.INC(($E$13:$E$36,$G$13:$G$36,$I$13:$I$36),0.75),"Media","Alta"))),"-")</f>
        <v/>
      </c>
      <c r="G22" s="76"/>
      <c r="H22" s="75" t="str">
        <f>IFERROR(IF(I22=0,"",IF(I22&lt;_xlfn.PERCENTILE.INC(($E$13:$E$36,$G$13:$G$36,$I$13:$I$36),0.2),"Baja",IF(I22&lt;_xlfn.PERCENTILE.INC(($E$13:$E$36,$G$13:$G$36,$I$13:$I$36),0.75),"Media","Alta"))),"-")</f>
        <v/>
      </c>
      <c r="I22" s="76"/>
    </row>
    <row r="23" ht="15.75">
      <c r="B23" s="70">
        <v>10</v>
      </c>
      <c r="C23" s="71" t="s">
        <v>182</v>
      </c>
      <c r="D23" s="72" t="str">
        <f>IFERROR(IF(E23=0,"",IF(E23&lt;_xlfn.PERCENTILE.INC(($E$13:$E$36,$G$13:$G$36,$I$13:$I$36),0.2),"Baja",IF(E23&lt;_xlfn.PERCENTILE.INC(($E$13:$E$36,$G$13:$G$36,$I$13:$I$36),0.75),"Media","Alta"))),"-")</f>
        <v/>
      </c>
      <c r="E23" s="73"/>
      <c r="F23" s="72" t="str">
        <f>IFERROR(IF(G23=0,"",IF(G23&lt;_xlfn.PERCENTILE.INC(($E$13:$E$36,$G$13:$G$36,$I$13:$I$36),0.2),"Baja",IF(G23&lt;_xlfn.PERCENTILE.INC(($E$13:$E$36,$G$13:$G$36,$I$13:$I$36),0.75),"Media","Alta"))),"-")</f>
        <v/>
      </c>
      <c r="G23" s="73"/>
      <c r="H23" s="72" t="str">
        <f>IFERROR(IF(I23=0,"",IF(I23&lt;_xlfn.PERCENTILE.INC(($E$13:$E$36,$G$13:$G$36,$I$13:$I$36),0.2),"Baja",IF(I23&lt;_xlfn.PERCENTILE.INC(($E$13:$E$36,$G$13:$G$36,$I$13:$I$36),0.75),"Media","Alta"))),"-")</f>
        <v/>
      </c>
      <c r="I23" s="73"/>
    </row>
    <row r="24" ht="15.75">
      <c r="B24" s="74">
        <v>11</v>
      </c>
      <c r="C24" s="67" t="s">
        <v>183</v>
      </c>
      <c r="D24" s="75" t="str">
        <f>IFERROR(IF(E24=0,"",IF(E24&lt;_xlfn.PERCENTILE.INC(($E$13:$E$36,$G$13:$G$36,$I$13:$I$36),0.2),"Baja",IF(E24&lt;_xlfn.PERCENTILE.INC(($E$13:$E$36,$G$13:$G$36,$I$13:$I$36),0.75),"Media","Alta"))),"-")</f>
        <v/>
      </c>
      <c r="E24" s="76"/>
      <c r="F24" s="75" t="str">
        <f>IFERROR(IF(G24=0,"",IF(G24&lt;_xlfn.PERCENTILE.INC(($E$13:$E$36,$G$13:$G$36,$I$13:$I$36),0.2),"Baja",IF(G24&lt;_xlfn.PERCENTILE.INC(($E$13:$E$36,$G$13:$G$36,$I$13:$I$36),0.75),"Media","Alta"))),"-")</f>
        <v/>
      </c>
      <c r="G24" s="76"/>
      <c r="H24" s="75" t="str">
        <f>IFERROR(IF(I24=0,"",IF(I24&lt;_xlfn.PERCENTILE.INC(($E$13:$E$36,$G$13:$G$36,$I$13:$I$36),0.2),"Baja",IF(I24&lt;_xlfn.PERCENTILE.INC(($E$13:$E$36,$G$13:$G$36,$I$13:$I$36),0.75),"Media","Alta"))),"-")</f>
        <v/>
      </c>
      <c r="I24" s="76"/>
    </row>
    <row r="25" ht="15.75">
      <c r="B25" s="70">
        <v>12</v>
      </c>
      <c r="C25" s="71" t="s">
        <v>184</v>
      </c>
      <c r="D25" s="72" t="str">
        <f>IFERROR(IF(E25=0,"",IF(E25&lt;_xlfn.PERCENTILE.INC(($E$13:$E$36,$G$13:$G$36,$I$13:$I$36),0.2),"Baja",IF(E25&lt;_xlfn.PERCENTILE.INC(($E$13:$E$36,$G$13:$G$36,$I$13:$I$36),0.75),"Media","Alta"))),"-")</f>
        <v/>
      </c>
      <c r="E25" s="73"/>
      <c r="F25" s="72" t="str">
        <f>IFERROR(IF(G25=0,"",IF(G25&lt;_xlfn.PERCENTILE.INC(($E$13:$E$36,$G$13:$G$36,$I$13:$I$36),0.2),"Baja",IF(G25&lt;_xlfn.PERCENTILE.INC(($E$13:$E$36,$G$13:$G$36,$I$13:$I$36),0.75),"Media","Alta"))),"-")</f>
        <v/>
      </c>
      <c r="G25" s="73"/>
      <c r="H25" s="72" t="str">
        <f>IFERROR(IF(I25=0,"",IF(I25&lt;_xlfn.PERCENTILE.INC(($E$13:$E$36,$G$13:$G$36,$I$13:$I$36),0.2),"Baja",IF(I25&lt;_xlfn.PERCENTILE.INC(($E$13:$E$36,$G$13:$G$36,$I$13:$I$36),0.75),"Media","Alta"))),"-")</f>
        <v/>
      </c>
      <c r="I25" s="73"/>
    </row>
    <row r="26" ht="15.75">
      <c r="B26" s="74">
        <v>13</v>
      </c>
      <c r="C26" s="67" t="s">
        <v>185</v>
      </c>
      <c r="D26" s="75" t="str">
        <f>IFERROR(IF(E26=0,"",IF(E26&lt;_xlfn.PERCENTILE.INC(($E$13:$E$36,$G$13:$G$36,$I$13:$I$36),0.2),"Baja",IF(E26&lt;_xlfn.PERCENTILE.INC(($E$13:$E$36,$G$13:$G$36,$I$13:$I$36),0.75),"Media","Alta"))),"-")</f>
        <v/>
      </c>
      <c r="E26" s="76"/>
      <c r="F26" s="75" t="str">
        <f>IFERROR(IF(G26=0,"",IF(G26&lt;_xlfn.PERCENTILE.INC(($E$13:$E$36,$G$13:$G$36,$I$13:$I$36),0.2),"Baja",IF(G26&lt;_xlfn.PERCENTILE.INC(($E$13:$E$36,$G$13:$G$36,$I$13:$I$36),0.75),"Media","Alta"))),"-")</f>
        <v/>
      </c>
      <c r="G26" s="76"/>
      <c r="H26" s="75" t="str">
        <f>IFERROR(IF(I26=0,"",IF(I26&lt;_xlfn.PERCENTILE.INC(($E$13:$E$36,$G$13:$G$36,$I$13:$I$36),0.2),"Baja",IF(I26&lt;_xlfn.PERCENTILE.INC(($E$13:$E$36,$G$13:$G$36,$I$13:$I$36),0.75),"Media","Alta"))),"-")</f>
        <v/>
      </c>
      <c r="I26" s="76"/>
    </row>
    <row r="27" ht="15.75">
      <c r="B27" s="70">
        <v>14</v>
      </c>
      <c r="C27" s="71" t="s">
        <v>186</v>
      </c>
      <c r="D27" s="72" t="str">
        <f>IFERROR(IF(E27=0,"",IF(E27&lt;_xlfn.PERCENTILE.INC(($E$13:$E$36,$G$13:$G$36,$I$13:$I$36),0.2),"Baja",IF(E27&lt;_xlfn.PERCENTILE.INC(($E$13:$E$36,$G$13:$G$36,$I$13:$I$36),0.75),"Media","Alta"))),"-")</f>
        <v/>
      </c>
      <c r="E27" s="73"/>
      <c r="F27" s="72" t="str">
        <f>IFERROR(IF(G27=0,"",IF(G27&lt;_xlfn.PERCENTILE.INC(($E$13:$E$36,$G$13:$G$36,$I$13:$I$36),0.2),"Baja",IF(G27&lt;_xlfn.PERCENTILE.INC(($E$13:$E$36,$G$13:$G$36,$I$13:$I$36),0.75),"Media","Alta"))),"-")</f>
        <v/>
      </c>
      <c r="G27" s="73"/>
      <c r="H27" s="72" t="str">
        <f>IFERROR(IF(I27=0,"",IF(I27&lt;_xlfn.PERCENTILE.INC(($E$13:$E$36,$G$13:$G$36,$I$13:$I$36),0.2),"Baja",IF(I27&lt;_xlfn.PERCENTILE.INC(($E$13:$E$36,$G$13:$G$36,$I$13:$I$36),0.75),"Media","Alta"))),"-")</f>
        <v/>
      </c>
      <c r="I27" s="73"/>
    </row>
    <row r="28" ht="15.75">
      <c r="B28" s="74">
        <v>15</v>
      </c>
      <c r="C28" s="67" t="s">
        <v>187</v>
      </c>
      <c r="D28" s="75" t="str">
        <f>IFERROR(IF(E28=0,"",IF(E28&lt;_xlfn.PERCENTILE.INC(($E$13:$E$36,$G$13:$G$36,$I$13:$I$36),0.2),"Baja",IF(E28&lt;_xlfn.PERCENTILE.INC(($E$13:$E$36,$G$13:$G$36,$I$13:$I$36),0.75),"Media","Alta"))),"-")</f>
        <v/>
      </c>
      <c r="E28" s="76"/>
      <c r="F28" s="75" t="str">
        <f>IFERROR(IF(G28=0,"",IF(G28&lt;_xlfn.PERCENTILE.INC(($E$13:$E$36,$G$13:$G$36,$I$13:$I$36),0.2),"Baja",IF(G28&lt;_xlfn.PERCENTILE.INC(($E$13:$E$36,$G$13:$G$36,$I$13:$I$36),0.75),"Media","Alta"))),"-")</f>
        <v/>
      </c>
      <c r="G28" s="76"/>
      <c r="H28" s="75" t="str">
        <f>IFERROR(IF(I28=0,"",IF(I28&lt;_xlfn.PERCENTILE.INC(($E$13:$E$36,$G$13:$G$36,$I$13:$I$36),0.2),"Baja",IF(I28&lt;_xlfn.PERCENTILE.INC(($E$13:$E$36,$G$13:$G$36,$I$13:$I$36),0.75),"Media","Alta"))),"-")</f>
        <v/>
      </c>
      <c r="I28" s="76"/>
    </row>
    <row r="29" ht="15.75">
      <c r="B29" s="70">
        <v>16</v>
      </c>
      <c r="C29" s="71" t="s">
        <v>188</v>
      </c>
      <c r="D29" s="72" t="str">
        <f>IFERROR(IF(E29=0,"",IF(E29&lt;_xlfn.PERCENTILE.INC(($E$13:$E$36,$G$13:$G$36,$I$13:$I$36),0.2),"Baja",IF(E29&lt;_xlfn.PERCENTILE.INC(($E$13:$E$36,$G$13:$G$36,$I$13:$I$36),0.75),"Media","Alta"))),"-")</f>
        <v/>
      </c>
      <c r="E29" s="73"/>
      <c r="F29" s="72" t="str">
        <f>IFERROR(IF(G29=0,"",IF(G29&lt;_xlfn.PERCENTILE.INC(($E$13:$E$36,$G$13:$G$36,$I$13:$I$36),0.2),"Baja",IF(G29&lt;_xlfn.PERCENTILE.INC(($E$13:$E$36,$G$13:$G$36,$I$13:$I$36),0.75),"Media","Alta"))),"-")</f>
        <v/>
      </c>
      <c r="G29" s="73"/>
      <c r="H29" s="72" t="str">
        <f>IFERROR(IF(I29=0,"",IF(I29&lt;_xlfn.PERCENTILE.INC(($E$13:$E$36,$G$13:$G$36,$I$13:$I$36),0.2),"Baja",IF(I29&lt;_xlfn.PERCENTILE.INC(($E$13:$E$36,$G$13:$G$36,$I$13:$I$36),0.75),"Media","Alta"))),"-")</f>
        <v/>
      </c>
      <c r="I29" s="73"/>
    </row>
    <row r="30" ht="15.75">
      <c r="B30" s="74">
        <v>17</v>
      </c>
      <c r="C30" s="67" t="s">
        <v>189</v>
      </c>
      <c r="D30" s="75" t="str">
        <f>IFERROR(IF(E30=0,"",IF(E30&lt;_xlfn.PERCENTILE.INC(($E$13:$E$36,$G$13:$G$36,$I$13:$I$36),0.2),"Baja",IF(E30&lt;_xlfn.PERCENTILE.INC(($E$13:$E$36,$G$13:$G$36,$I$13:$I$36),0.75),"Media","Alta"))),"-")</f>
        <v/>
      </c>
      <c r="E30" s="76"/>
      <c r="F30" s="75" t="str">
        <f>IFERROR(IF(G30=0,"",IF(G30&lt;_xlfn.PERCENTILE.INC(($E$13:$E$36,$G$13:$G$36,$I$13:$I$36),0.2),"Baja",IF(G30&lt;_xlfn.PERCENTILE.INC(($E$13:$E$36,$G$13:$G$36,$I$13:$I$36),0.75),"Media","Alta"))),"-")</f>
        <v/>
      </c>
      <c r="G30" s="76"/>
      <c r="H30" s="75" t="str">
        <f>IFERROR(IF(I30=0,"",IF(I30&lt;_xlfn.PERCENTILE.INC(($E$13:$E$36,$G$13:$G$36,$I$13:$I$36),0.2),"Baja",IF(I30&lt;_xlfn.PERCENTILE.INC(($E$13:$E$36,$G$13:$G$36,$I$13:$I$36),0.75),"Media","Alta"))),"-")</f>
        <v/>
      </c>
      <c r="I30" s="76"/>
    </row>
    <row r="31" ht="15.75">
      <c r="B31" s="70">
        <v>18</v>
      </c>
      <c r="C31" s="71" t="s">
        <v>190</v>
      </c>
      <c r="D31" s="72" t="str">
        <f>IFERROR(IF(E31=0,"",IF(E31&lt;_xlfn.PERCENTILE.INC(($E$13:$E$36,$G$13:$G$36,$I$13:$I$36),0.2),"Baja",IF(E31&lt;_xlfn.PERCENTILE.INC(($E$13:$E$36,$G$13:$G$36,$I$13:$I$36),0.75),"Media","Alta"))),"-")</f>
        <v/>
      </c>
      <c r="E31" s="73"/>
      <c r="F31" s="72" t="str">
        <f>IFERROR(IF(G31=0,"",IF(G31&lt;_xlfn.PERCENTILE.INC(($E$13:$E$36,$G$13:$G$36,$I$13:$I$36),0.2),"Baja",IF(G31&lt;_xlfn.PERCENTILE.INC(($E$13:$E$36,$G$13:$G$36,$I$13:$I$36),0.75),"Media","Alta"))),"-")</f>
        <v/>
      </c>
      <c r="G31" s="73"/>
      <c r="H31" s="72" t="str">
        <f>IFERROR(IF(I31=0,"",IF(I31&lt;_xlfn.PERCENTILE.INC(($E$13:$E$36,$G$13:$G$36,$I$13:$I$36),0.2),"Baja",IF(I31&lt;_xlfn.PERCENTILE.INC(($E$13:$E$36,$G$13:$G$36,$I$13:$I$36),0.75),"Media","Alta"))),"-")</f>
        <v/>
      </c>
      <c r="I31" s="73"/>
    </row>
    <row r="32" ht="15.75">
      <c r="B32" s="74">
        <v>19</v>
      </c>
      <c r="C32" s="67" t="s">
        <v>191</v>
      </c>
      <c r="D32" s="75" t="str">
        <f>IFERROR(IF(E32=0,"",IF(E32&lt;_xlfn.PERCENTILE.INC(($E$13:$E$36,$G$13:$G$36,$I$13:$I$36),0.2),"Baja",IF(E32&lt;_xlfn.PERCENTILE.INC(($E$13:$E$36,$G$13:$G$36,$I$13:$I$36),0.75),"Media","Alta"))),"-")</f>
        <v/>
      </c>
      <c r="E32" s="76"/>
      <c r="F32" s="75" t="str">
        <f>IFERROR(IF(G32=0,"",IF(G32&lt;_xlfn.PERCENTILE.INC(($E$13:$E$36,$G$13:$G$36,$I$13:$I$36),0.2),"Baja",IF(G32&lt;_xlfn.PERCENTILE.INC(($E$13:$E$36,$G$13:$G$36,$I$13:$I$36),0.75),"Media","Alta"))),"-")</f>
        <v/>
      </c>
      <c r="G32" s="76"/>
      <c r="H32" s="75" t="str">
        <f>IFERROR(IF(I32=0,"",IF(I32&lt;_xlfn.PERCENTILE.INC(($E$13:$E$36,$G$13:$G$36,$I$13:$I$36),0.2),"Baja",IF(I32&lt;_xlfn.PERCENTILE.INC(($E$13:$E$36,$G$13:$G$36,$I$13:$I$36),0.75),"Media","Alta"))),"-")</f>
        <v/>
      </c>
      <c r="I32" s="76"/>
    </row>
    <row r="33" ht="15.75">
      <c r="B33" s="70">
        <v>20</v>
      </c>
      <c r="C33" s="71" t="s">
        <v>192</v>
      </c>
      <c r="D33" s="72" t="str">
        <f>IFERROR(IF(E33=0,"",IF(E33&lt;_xlfn.PERCENTILE.INC(($E$13:$E$36,$G$13:$G$36,$I$13:$I$36),0.2),"Baja",IF(E33&lt;_xlfn.PERCENTILE.INC(($E$13:$E$36,$G$13:$G$36,$I$13:$I$36),0.75),"Media","Alta"))),"-")</f>
        <v/>
      </c>
      <c r="E33" s="73"/>
      <c r="F33" s="72" t="str">
        <f>IFERROR(IF(G33=0,"",IF(G33&lt;_xlfn.PERCENTILE.INC(($E$13:$E$36,$G$13:$G$36,$I$13:$I$36),0.2),"Baja",IF(G33&lt;_xlfn.PERCENTILE.INC(($E$13:$E$36,$G$13:$G$36,$I$13:$I$36),0.75),"Media","Alta"))),"-")</f>
        <v/>
      </c>
      <c r="G33" s="73"/>
      <c r="H33" s="72" t="str">
        <f>IFERROR(IF(I33=0,"",IF(I33&lt;_xlfn.PERCENTILE.INC(($E$13:$E$36,$G$13:$G$36,$I$13:$I$36),0.2),"Baja",IF(I33&lt;_xlfn.PERCENTILE.INC(($E$13:$E$36,$G$13:$G$36,$I$13:$I$36),0.75),"Media","Alta"))),"-")</f>
        <v/>
      </c>
      <c r="I33" s="73"/>
    </row>
    <row r="34" ht="15.75">
      <c r="B34" s="74">
        <v>21</v>
      </c>
      <c r="C34" s="67" t="s">
        <v>193</v>
      </c>
      <c r="D34" s="75" t="str">
        <f>IFERROR(IF(E34=0,"",IF(E34&lt;_xlfn.PERCENTILE.INC(($E$13:$E$36,$G$13:$G$36,$I$13:$I$36),0.2),"Baja",IF(E34&lt;_xlfn.PERCENTILE.INC(($E$13:$E$36,$G$13:$G$36,$I$13:$I$36),0.75),"Media","Alta"))),"-")</f>
        <v/>
      </c>
      <c r="E34" s="76"/>
      <c r="F34" s="75" t="str">
        <f>IFERROR(IF(G34=0,"",IF(G34&lt;_xlfn.PERCENTILE.INC(($E$13:$E$36,$G$13:$G$36,$I$13:$I$36),0.2),"Baja",IF(G34&lt;_xlfn.PERCENTILE.INC(($E$13:$E$36,$G$13:$G$36,$I$13:$I$36),0.75),"Media","Alta"))),"-")</f>
        <v/>
      </c>
      <c r="G34" s="76"/>
      <c r="H34" s="75" t="str">
        <f>IFERROR(IF(I34=0,"",IF(I34&lt;_xlfn.PERCENTILE.INC(($E$13:$E$36,$G$13:$G$36,$I$13:$I$36),0.2),"Baja",IF(I34&lt;_xlfn.PERCENTILE.INC(($E$13:$E$36,$G$13:$G$36,$I$13:$I$36),0.75),"Media","Alta"))),"-")</f>
        <v/>
      </c>
      <c r="I34" s="76"/>
    </row>
    <row r="35" ht="15.75">
      <c r="B35" s="70">
        <v>22</v>
      </c>
      <c r="C35" s="71" t="s">
        <v>194</v>
      </c>
      <c r="D35" s="72" t="str">
        <f>IFERROR(IF(E35=0,"",IF(E35&lt;_xlfn.PERCENTILE.INC(($E$13:$E$36,$G$13:$G$36,$I$13:$I$36),0.2),"Baja",IF(E35&lt;_xlfn.PERCENTILE.INC(($E$13:$E$36,$G$13:$G$36,$I$13:$I$36),0.75),"Media","Alta"))),"-")</f>
        <v/>
      </c>
      <c r="E35" s="73"/>
      <c r="F35" s="72" t="str">
        <f>IFERROR(IF(G35=0,"",IF(G35&lt;_xlfn.PERCENTILE.INC(($E$13:$E$36,$G$13:$G$36,$I$13:$I$36),0.2),"Baja",IF(G35&lt;_xlfn.PERCENTILE.INC(($E$13:$E$36,$G$13:$G$36,$I$13:$I$36),0.75),"Media","Alta"))),"-")</f>
        <v/>
      </c>
      <c r="G35" s="73"/>
      <c r="H35" s="72" t="str">
        <f>IFERROR(IF(I35=0,"",IF(I35&lt;_xlfn.PERCENTILE.INC(($E$13:$E$36,$G$13:$G$36,$I$13:$I$36),0.2),"Baja",IF(I35&lt;_xlfn.PERCENTILE.INC(($E$13:$E$36,$G$13:$G$36,$I$13:$I$36),0.75),"Media","Alta"))),"-")</f>
        <v/>
      </c>
      <c r="I35" s="73"/>
    </row>
    <row r="36" ht="15.75">
      <c r="B36" s="74">
        <v>23</v>
      </c>
      <c r="C36" s="67" t="s">
        <v>195</v>
      </c>
      <c r="D36" s="75" t="str">
        <f>IFERROR(IF(E36=0,"",IF(E36&lt;_xlfn.PERCENTILE.INC(($E$13:$E$36,$G$13:$G$36,$I$13:$I$36),0.2),"Baja",IF(E36&lt;_xlfn.PERCENTILE.INC(($E$13:$E$36,$G$13:$G$36,$I$13:$I$36),0.75),"Media","Alta"))),"-")</f>
        <v/>
      </c>
      <c r="E36" s="76"/>
      <c r="F36" s="75" t="str">
        <f>IFERROR(IF(G36=0,"",IF(G36&lt;_xlfn.PERCENTILE.INC(($E$13:$E$36,$G$13:$G$36,$I$13:$I$36),0.2),"Baja",IF(G36&lt;_xlfn.PERCENTILE.INC(($E$13:$E$36,$G$13:$G$36,$I$13:$I$36),0.75),"Media","Alta"))),"-")</f>
        <v/>
      </c>
      <c r="G36" s="76"/>
      <c r="H36" s="75" t="str">
        <f>IFERROR(IF(I36=0,"",IF(I36&lt;_xlfn.PERCENTILE.INC(($E$13:$E$36,$G$13:$G$36,$I$13:$I$36),0.2),"Baja",IF(I36&lt;_xlfn.PERCENTILE.INC(($E$13:$E$36,$G$13:$G$36,$I$13:$I$36),0.75),"Media","Alta"))),"-")</f>
        <v/>
      </c>
      <c r="I36" s="76"/>
    </row>
    <row r="37" ht="15.75">
      <c r="B37" s="70" t="s">
        <v>196</v>
      </c>
      <c r="C37" s="71"/>
      <c r="D37" s="83"/>
      <c r="E37" s="84">
        <f>+SUM(E13:E36)</f>
        <v>5</v>
      </c>
      <c r="F37" s="83"/>
      <c r="G37" s="84">
        <f>+SUM(G13:G36)</f>
        <v>4</v>
      </c>
      <c r="H37" s="83"/>
      <c r="I37" s="84">
        <f>+SUM(I13:I36)</f>
        <v>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21" dxfId="0" type="expression">
      <formula>F7=""</formula>
    </cfRule>
  </conditionalFormatting>
  <conditionalFormatting sqref="E7">
    <cfRule priority="94" dxfId="0" type="expression">
      <formula>E7=""</formula>
    </cfRule>
  </conditionalFormatting>
  <conditionalFormatting sqref="D7">
    <cfRule priority="121" dxfId="0" type="expression">
      <formula>D7=""</formula>
    </cfRule>
  </conditionalFormatting>
  <conditionalFormatting sqref="B7">
    <cfRule priority="142" dxfId="0" type="expression">
      <formula>B7=""</formula>
    </cfRule>
  </conditionalFormatting>
  <conditionalFormatting sqref="C7">
    <cfRule priority="165" dxfId="0" type="expression">
      <formula>C7=""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5"/>
  <headerFooter>
    <oddHeader>&amp;C&amp;F</oddHeader>
  </headerFooter>
</worksheet>
</file>

<file path=xl/worksheets/sheet21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O8" sqref="O8"/>
    </sheetView>
  </sheetViews>
  <sheetFormatPr baseColWidth="10" defaultRowHeight="15"/>
  <cols>
    <col min="1" max="1" width="4.71" customWidth="1"/>
    <col min="2" max="9" width="15.71" customWidth="1"/>
  </cols>
  <sheetData>
    <row r="2" ht="21">
      <c r="B2" s="45" t="str">
        <f>"PROGRAMA DE OPERACIÓN DEL SERVICIO ("&amp;B7&amp;" - "&amp;C7&amp;")"</f>
        <v>PROGRAMA DE OPERACIÓN DEL SERVICIO (Q02 - Regreso)</v>
      </c>
      <c r="C2" s="45"/>
      <c r="D2" s="45"/>
      <c r="E2" s="45"/>
      <c r="F2" s="45"/>
      <c r="G2" s="45"/>
      <c r="H2" s="45"/>
      <c r="I2" s="45"/>
    </row>
    <row r="4" s="3" customFormat="1">
      <c r="B4" s="3" t="s">
        <v>162</v>
      </c>
    </row>
    <row r="6">
      <c r="B6" s="65" t="s">
        <v>38</v>
      </c>
      <c r="C6" s="65" t="s">
        <v>39</v>
      </c>
      <c r="D6" s="65" t="s">
        <v>41</v>
      </c>
      <c r="E6" s="65" t="s">
        <v>42</v>
      </c>
      <c r="F6" s="65" t="s">
        <v>163</v>
      </c>
      <c r="G6" s="66"/>
    </row>
    <row r="7">
      <c r="B7" s="47" t="s">
        <v>53</v>
      </c>
      <c r="C7" s="47" t="s">
        <v>49</v>
      </c>
      <c r="D7" s="47" t="s">
        <v>47</v>
      </c>
      <c r="E7" s="47" t="s">
        <v>54</v>
      </c>
      <c r="F7" s="47" t="s">
        <v>3</v>
      </c>
      <c r="G7" s="66"/>
    </row>
    <row r="9" s="3" customFormat="1">
      <c r="B9" s="3" t="s">
        <v>164</v>
      </c>
    </row>
    <row r="11" ht="22.5" customHeight="1">
      <c r="B11" s="67" t="s">
        <v>165</v>
      </c>
      <c r="C11" s="67" t="s">
        <v>166</v>
      </c>
      <c r="D11" s="68" t="s">
        <v>167</v>
      </c>
      <c r="E11" s="68"/>
      <c r="F11" s="68" t="s">
        <v>168</v>
      </c>
      <c r="G11" s="68"/>
      <c r="H11" s="68" t="s">
        <v>169</v>
      </c>
      <c r="I11" s="68"/>
    </row>
    <row r="12" ht="30">
      <c r="B12" s="67"/>
      <c r="C12" s="67"/>
      <c r="D12" s="69" t="s">
        <v>170</v>
      </c>
      <c r="E12" s="69" t="s">
        <v>171</v>
      </c>
      <c r="F12" s="69" t="s">
        <v>170</v>
      </c>
      <c r="G12" s="69" t="s">
        <v>171</v>
      </c>
      <c r="H12" s="69" t="s">
        <v>170</v>
      </c>
      <c r="I12" s="69" t="s">
        <v>171</v>
      </c>
    </row>
    <row r="13" ht="15.75" customHeight="1">
      <c r="B13" s="70">
        <v>0</v>
      </c>
      <c r="C13" s="71" t="s">
        <v>172</v>
      </c>
      <c r="D13" s="72" t="str">
        <f>IFERROR(IF(E13=0,"",IF(E13&lt;_xlfn.PERCENTILE.INC(($E$13:$E$36,$G$13:$G$36,$I$13:$I$36),0.2),"Baja",IF(E13&lt;_xlfn.PERCENTILE.INC(($E$13:$E$36,$G$13:$G$36,$I$13:$I$36),0.75),"Media","Alta"))),"-")</f>
        <v/>
      </c>
      <c r="E13" s="73"/>
      <c r="F13" s="72" t="str">
        <f>IFERROR(IF(G13=0,"",IF(G13&lt;_xlfn.PERCENTILE.INC(($E$13:$E$36,$G$13:$G$36,$I$13:$I$36),0.2),"Baja",IF(G13&lt;_xlfn.PERCENTILE.INC(($E$13:$E$36,$G$13:$G$36,$I$13:$I$36),0.75),"Media","Alta"))),"-")</f>
        <v/>
      </c>
      <c r="G13" s="73"/>
      <c r="H13" s="72" t="str">
        <f>IFERROR(IF(I13=0,"",IF(I13&lt;_xlfn.PERCENTILE.INC(($E$13:$E$36,$G$13:$G$36,$I$13:$I$36),0.2),"Baja",IF(I13&lt;_xlfn.PERCENTILE.INC(($E$13:$E$36,$G$13:$G$36,$I$13:$I$36),0.75),"Media","Alta"))),"-")</f>
        <v/>
      </c>
      <c r="I13" s="73"/>
    </row>
    <row r="14" ht="15.75">
      <c r="B14" s="74">
        <v>1</v>
      </c>
      <c r="C14" s="67" t="s">
        <v>173</v>
      </c>
      <c r="D14" s="75" t="str">
        <f>IFERROR(IF(E14=0,"",IF(E14&lt;_xlfn.PERCENTILE.INC(($E$13:$E$36,$G$13:$G$36,$I$13:$I$36),0.2),"Baja",IF(E14&lt;_xlfn.PERCENTILE.INC(($E$13:$E$36,$G$13:$G$36,$I$13:$I$36),0.75),"Media","Alta"))),"-")</f>
        <v/>
      </c>
      <c r="E14" s="76"/>
      <c r="F14" s="75" t="str">
        <f>IFERROR(IF(G14=0,"",IF(G14&lt;_xlfn.PERCENTILE.INC(($E$13:$E$36,$G$13:$G$36,$I$13:$I$36),0.2),"Baja",IF(G14&lt;_xlfn.PERCENTILE.INC(($E$13:$E$36,$G$13:$G$36,$I$13:$I$36),0.75),"Media","Alta"))),"-")</f>
        <v/>
      </c>
      <c r="G14" s="76"/>
      <c r="H14" s="75" t="str">
        <f>IFERROR(IF(I14=0,"",IF(I14&lt;_xlfn.PERCENTILE.INC(($E$13:$E$36,$G$13:$G$36,$I$13:$I$36),0.2),"Baja",IF(I14&lt;_xlfn.PERCENTILE.INC(($E$13:$E$36,$G$13:$G$36,$I$13:$I$36),0.75),"Media","Alta"))),"-")</f>
        <v/>
      </c>
      <c r="I14" s="76"/>
    </row>
    <row r="15" ht="15.75">
      <c r="B15" s="70">
        <v>2</v>
      </c>
      <c r="C15" s="71" t="s">
        <v>174</v>
      </c>
      <c r="D15" s="72" t="str">
        <f>IFERROR(IF(E15=0,"",IF(E15&lt;_xlfn.PERCENTILE.INC(($E$13:$E$36,$G$13:$G$36,$I$13:$I$36),0.2),"Baja",IF(E15&lt;_xlfn.PERCENTILE.INC(($E$13:$E$36,$G$13:$G$36,$I$13:$I$36),0.75),"Media","Alta"))),"-")</f>
        <v/>
      </c>
      <c r="E15" s="73"/>
      <c r="F15" s="72" t="str">
        <f>IFERROR(IF(G15=0,"",IF(G15&lt;_xlfn.PERCENTILE.INC(($E$13:$E$36,$G$13:$G$36,$I$13:$I$36),0.2),"Baja",IF(G15&lt;_xlfn.PERCENTILE.INC(($E$13:$E$36,$G$13:$G$36,$I$13:$I$36),0.75),"Media","Alta"))),"-")</f>
        <v/>
      </c>
      <c r="G15" s="73"/>
      <c r="H15" s="72" t="str">
        <f>IFERROR(IF(I15=0,"",IF(I15&lt;_xlfn.PERCENTILE.INC(($E$13:$E$36,$G$13:$G$36,$I$13:$I$36),0.2),"Baja",IF(I15&lt;_xlfn.PERCENTILE.INC(($E$13:$E$36,$G$13:$G$36,$I$13:$I$36),0.75),"Media","Alta"))),"-")</f>
        <v/>
      </c>
      <c r="I15" s="73"/>
    </row>
    <row r="16" ht="15.75">
      <c r="B16" s="74">
        <v>3</v>
      </c>
      <c r="C16" s="67" t="s">
        <v>175</v>
      </c>
      <c r="D16" s="75" t="str">
        <f>IFERROR(IF(E16=0,"",IF(E16&lt;_xlfn.PERCENTILE.INC(($E$13:$E$36,$G$13:$G$36,$I$13:$I$36),0.2),"Baja",IF(E16&lt;_xlfn.PERCENTILE.INC(($E$13:$E$36,$G$13:$G$36,$I$13:$I$36),0.75),"Media","Alta"))),"-")</f>
        <v/>
      </c>
      <c r="E16" s="76"/>
      <c r="F16" s="75" t="str">
        <f>IFERROR(IF(G16=0,"",IF(G16&lt;_xlfn.PERCENTILE.INC(($E$13:$E$36,$G$13:$G$36,$I$13:$I$36),0.2),"Baja",IF(G16&lt;_xlfn.PERCENTILE.INC(($E$13:$E$36,$G$13:$G$36,$I$13:$I$36),0.75),"Media","Alta"))),"-")</f>
        <v/>
      </c>
      <c r="G16" s="76"/>
      <c r="H16" s="75" t="str">
        <f>IFERROR(IF(I16=0,"",IF(I16&lt;_xlfn.PERCENTILE.INC(($E$13:$E$36,$G$13:$G$36,$I$13:$I$36),0.2),"Baja",IF(I16&lt;_xlfn.PERCENTILE.INC(($E$13:$E$36,$G$13:$G$36,$I$13:$I$36),0.75),"Media","Alta"))),"-")</f>
        <v/>
      </c>
      <c r="I16" s="76"/>
    </row>
    <row r="17" ht="15.75">
      <c r="B17" s="70">
        <v>4</v>
      </c>
      <c r="C17" s="71" t="s">
        <v>176</v>
      </c>
      <c r="D17" s="72" t="str">
        <f>IFERROR(IF(E17=0,"",IF(E17&lt;_xlfn.PERCENTILE.INC(($E$13:$E$36,$G$13:$G$36,$I$13:$I$36),0.2),"Baja",IF(E17&lt;_xlfn.PERCENTILE.INC(($E$13:$E$36,$G$13:$G$36,$I$13:$I$36),0.75),"Media","Alta"))),"-")</f>
        <v/>
      </c>
      <c r="E17" s="73"/>
      <c r="F17" s="72" t="str">
        <f>IFERROR(IF(G17=0,"",IF(G17&lt;_xlfn.PERCENTILE.INC(($E$13:$E$36,$G$13:$G$36,$I$13:$I$36),0.2),"Baja",IF(G17&lt;_xlfn.PERCENTILE.INC(($E$13:$E$36,$G$13:$G$36,$I$13:$I$36),0.75),"Media","Alta"))),"-")</f>
        <v/>
      </c>
      <c r="G17" s="73"/>
      <c r="H17" s="72" t="str">
        <f>IFERROR(IF(I17=0,"",IF(I17&lt;_xlfn.PERCENTILE.INC(($E$13:$E$36,$G$13:$G$36,$I$13:$I$36),0.2),"Baja",IF(I17&lt;_xlfn.PERCENTILE.INC(($E$13:$E$36,$G$13:$G$36,$I$13:$I$36),0.75),"Media","Alta"))),"-")</f>
        <v/>
      </c>
      <c r="I17" s="73"/>
    </row>
    <row r="18" ht="15.75">
      <c r="B18" s="74">
        <v>5</v>
      </c>
      <c r="C18" s="67" t="s">
        <v>177</v>
      </c>
      <c r="D18" s="75" t="str">
        <f>IFERROR(IF(E18=0,"",IF(E18&lt;_xlfn.PERCENTILE.INC(($E$13:$E$36,$G$13:$G$36,$I$13:$I$36),0.2),"Baja",IF(E18&lt;_xlfn.PERCENTILE.INC(($E$13:$E$36,$G$13:$G$36,$I$13:$I$36),0.75),"Media","Alta"))),"-")</f>
        <v/>
      </c>
      <c r="E18" s="76"/>
      <c r="F18" s="75" t="str">
        <f>IFERROR(IF(G18=0,"",IF(G18&lt;_xlfn.PERCENTILE.INC(($E$13:$E$36,$G$13:$G$36,$I$13:$I$36),0.2),"Baja",IF(G18&lt;_xlfn.PERCENTILE.INC(($E$13:$E$36,$G$13:$G$36,$I$13:$I$36),0.75),"Media","Alta"))),"-")</f>
        <v/>
      </c>
      <c r="G18" s="76"/>
      <c r="H18" s="75" t="str">
        <f>IFERROR(IF(I18=0,"",IF(I18&lt;_xlfn.PERCENTILE.INC(($E$13:$E$36,$G$13:$G$36,$I$13:$I$36),0.2),"Baja",IF(I18&lt;_xlfn.PERCENTILE.INC(($E$13:$E$36,$G$13:$G$36,$I$13:$I$36),0.75),"Media","Alta"))),"-")</f>
        <v/>
      </c>
      <c r="I18" s="76"/>
    </row>
    <row r="19" ht="15.75">
      <c r="B19" s="70">
        <v>6</v>
      </c>
      <c r="C19" s="71" t="s">
        <v>178</v>
      </c>
      <c r="D19" s="72" t="str">
        <f>IFERROR(IF(E19=0,"",IF(E19&lt;_xlfn.PERCENTILE.INC(($E$13:$E$36,$G$13:$G$36,$I$13:$I$36),0.2),"Baja",IF(E19&lt;_xlfn.PERCENTILE.INC(($E$13:$E$36,$G$13:$G$36,$I$13:$I$36),0.75),"Media","Alta"))),"-")</f>
        <v/>
      </c>
      <c r="E19" s="73"/>
      <c r="F19" s="72" t="str">
        <f>IFERROR(IF(G19=0,"",IF(G19&lt;_xlfn.PERCENTILE.INC(($E$13:$E$36,$G$13:$G$36,$I$13:$I$36),0.2),"Baja",IF(G19&lt;_xlfn.PERCENTILE.INC(($E$13:$E$36,$G$13:$G$36,$I$13:$I$36),0.75),"Media","Alta"))),"-")</f>
        <v/>
      </c>
      <c r="G19" s="73"/>
      <c r="H19" s="72" t="str">
        <f>IFERROR(IF(I19=0,"",IF(I19&lt;_xlfn.PERCENTILE.INC(($E$13:$E$36,$G$13:$G$36,$I$13:$I$36),0.2),"Baja",IF(I19&lt;_xlfn.PERCENTILE.INC(($E$13:$E$36,$G$13:$G$36,$I$13:$I$36),0.75),"Media","Alta"))),"-")</f>
        <v/>
      </c>
      <c r="I19" s="73"/>
    </row>
    <row r="20" ht="15.75">
      <c r="B20" s="74">
        <v>7</v>
      </c>
      <c r="C20" s="67" t="s">
        <v>179</v>
      </c>
      <c r="D20" s="75" t="str">
        <f>IFERROR(IF(E20=0,"",IF(E20&lt;_xlfn.PERCENTILE.INC(($E$13:$E$36,$G$13:$G$36,$I$13:$I$36),0.2),"Baja",IF(E20&lt;_xlfn.PERCENTILE.INC(($E$13:$E$36,$G$13:$G$36,$I$13:$I$36),0.75),"Media","Alta"))),"-")</f>
        <v/>
      </c>
      <c r="E20" s="76"/>
      <c r="F20" s="75" t="str">
        <f>IFERROR(IF(G20=0,"",IF(G20&lt;_xlfn.PERCENTILE.INC(($E$13:$E$36,$G$13:$G$36,$I$13:$I$36),0.2),"Baja",IF(G20&lt;_xlfn.PERCENTILE.INC(($E$13:$E$36,$G$13:$G$36,$I$13:$I$36),0.75),"Media","Alta"))),"-")</f>
        <v/>
      </c>
      <c r="G20" s="76"/>
      <c r="H20" s="75" t="str">
        <f>IFERROR(IF(I20=0,"",IF(I20&lt;_xlfn.PERCENTILE.INC(($E$13:$E$36,$G$13:$G$36,$I$13:$I$36),0.2),"Baja",IF(I20&lt;_xlfn.PERCENTILE.INC(($E$13:$E$36,$G$13:$G$36,$I$13:$I$36),0.75),"Media","Alta"))),"-")</f>
        <v/>
      </c>
      <c r="I20" s="76"/>
    </row>
    <row r="21" ht="15.75">
      <c r="B21" s="70">
        <v>8</v>
      </c>
      <c r="C21" s="71" t="s">
        <v>180</v>
      </c>
      <c r="D21" s="72" t="str">
        <f>IFERROR(IF(E21=0,"",IF(E21&lt;_xlfn.PERCENTILE.INC(($E$13:$E$36,$G$13:$G$36,$I$13:$I$36),0.2),"Baja",IF(E21&lt;_xlfn.PERCENTILE.INC(($E$13:$E$36,$G$13:$G$36,$I$13:$I$36),0.75),"Media","Alta"))),"-")</f>
        <v/>
      </c>
      <c r="E21" s="73"/>
      <c r="F21" s="72" t="str">
        <f>IFERROR(IF(G21=0,"",IF(G21&lt;_xlfn.PERCENTILE.INC(($E$13:$E$36,$G$13:$G$36,$I$13:$I$36),0.2),"Baja",IF(G21&lt;_xlfn.PERCENTILE.INC(($E$13:$E$36,$G$13:$G$36,$I$13:$I$36),0.75),"Media","Alta"))),"-")</f>
        <v/>
      </c>
      <c r="G21" s="73"/>
      <c r="H21" s="72" t="str">
        <f>IFERROR(IF(I21=0,"",IF(I21&lt;_xlfn.PERCENTILE.INC(($E$13:$E$36,$G$13:$G$36,$I$13:$I$36),0.2),"Baja",IF(I21&lt;_xlfn.PERCENTILE.INC(($E$13:$E$36,$G$13:$G$36,$I$13:$I$36),0.75),"Media","Alta"))),"-")</f>
        <v/>
      </c>
      <c r="I21" s="73"/>
    </row>
    <row r="22" ht="15.75">
      <c r="B22" s="74">
        <v>9</v>
      </c>
      <c r="C22" s="67" t="s">
        <v>181</v>
      </c>
      <c r="D22" s="75" t="str">
        <f>IFERROR(IF(E22=0,"",IF(E22&lt;_xlfn.PERCENTILE.INC(($E$13:$E$36,$G$13:$G$36,$I$13:$I$36),0.2),"Baja",IF(E22&lt;_xlfn.PERCENTILE.INC(($E$13:$E$36,$G$13:$G$36,$I$13:$I$36),0.75),"Media","Alta"))),"-")</f>
        <v/>
      </c>
      <c r="E22" s="76"/>
      <c r="F22" s="75" t="str">
        <f>IFERROR(IF(G22=0,"",IF(G22&lt;_xlfn.PERCENTILE.INC(($E$13:$E$36,$G$13:$G$36,$I$13:$I$36),0.2),"Baja",IF(G22&lt;_xlfn.PERCENTILE.INC(($E$13:$E$36,$G$13:$G$36,$I$13:$I$36),0.75),"Media","Alta"))),"-")</f>
        <v/>
      </c>
      <c r="G22" s="76"/>
      <c r="H22" s="75" t="str">
        <f>IFERROR(IF(I22=0,"",IF(I22&lt;_xlfn.PERCENTILE.INC(($E$13:$E$36,$G$13:$G$36,$I$13:$I$36),0.2),"Baja",IF(I22&lt;_xlfn.PERCENTILE.INC(($E$13:$E$36,$G$13:$G$36,$I$13:$I$36),0.75),"Media","Alta"))),"-")</f>
        <v/>
      </c>
      <c r="I22" s="76"/>
    </row>
    <row r="23" ht="15.75">
      <c r="B23" s="70">
        <v>10</v>
      </c>
      <c r="C23" s="71" t="s">
        <v>182</v>
      </c>
      <c r="D23" s="72" t="str">
        <f>IFERROR(IF(E23=0,"",IF(E23&lt;_xlfn.PERCENTILE.INC(($E$13:$E$36,$G$13:$G$36,$I$13:$I$36),0.2),"Baja",IF(E23&lt;_xlfn.PERCENTILE.INC(($E$13:$E$36,$G$13:$G$36,$I$13:$I$36),0.75),"Media","Alta"))),"-")</f>
        <v/>
      </c>
      <c r="E23" s="73"/>
      <c r="F23" s="72" t="str">
        <f>IFERROR(IF(G23=0,"",IF(G23&lt;_xlfn.PERCENTILE.INC(($E$13:$E$36,$G$13:$G$36,$I$13:$I$36),0.2),"Baja",IF(G23&lt;_xlfn.PERCENTILE.INC(($E$13:$E$36,$G$13:$G$36,$I$13:$I$36),0.75),"Media","Alta"))),"-")</f>
        <v/>
      </c>
      <c r="G23" s="73"/>
      <c r="H23" s="72" t="str">
        <f>IFERROR(IF(I23=0,"",IF(I23&lt;_xlfn.PERCENTILE.INC(($E$13:$E$36,$G$13:$G$36,$I$13:$I$36),0.2),"Baja",IF(I23&lt;_xlfn.PERCENTILE.INC(($E$13:$E$36,$G$13:$G$36,$I$13:$I$36),0.75),"Media","Alta"))),"-")</f>
        <v/>
      </c>
      <c r="I23" s="73"/>
    </row>
    <row r="24" ht="15.75">
      <c r="B24" s="74">
        <v>11</v>
      </c>
      <c r="C24" s="67" t="s">
        <v>183</v>
      </c>
      <c r="D24" s="75" t="str">
        <f>IFERROR(IF(E24=0,"",IF(E24&lt;_xlfn.PERCENTILE.INC(($E$13:$E$36,$G$13:$G$36,$I$13:$I$36),0.2),"Baja",IF(E24&lt;_xlfn.PERCENTILE.INC(($E$13:$E$36,$G$13:$G$36,$I$13:$I$36),0.75),"Media","Alta"))),"-")</f>
        <v/>
      </c>
      <c r="E24" s="76"/>
      <c r="F24" s="75" t="str">
        <f>IFERROR(IF(G24=0,"",IF(G24&lt;_xlfn.PERCENTILE.INC(($E$13:$E$36,$G$13:$G$36,$I$13:$I$36),0.2),"Baja",IF(G24&lt;_xlfn.PERCENTILE.INC(($E$13:$E$36,$G$13:$G$36,$I$13:$I$36),0.75),"Media","Alta"))),"-")</f>
        <v/>
      </c>
      <c r="G24" s="76"/>
      <c r="H24" s="75" t="str">
        <f>IFERROR(IF(I24=0,"",IF(I24&lt;_xlfn.PERCENTILE.INC(($E$13:$E$36,$G$13:$G$36,$I$13:$I$36),0.2),"Baja",IF(I24&lt;_xlfn.PERCENTILE.INC(($E$13:$E$36,$G$13:$G$36,$I$13:$I$36),0.75),"Media","Alta"))),"-")</f>
        <v/>
      </c>
      <c r="I24" s="76"/>
    </row>
    <row r="25" ht="15.75">
      <c r="B25" s="70">
        <v>12</v>
      </c>
      <c r="C25" s="71" t="s">
        <v>184</v>
      </c>
      <c r="D25" s="72" t="str">
        <f>IFERROR(IF(E25=0,"",IF(E25&lt;_xlfn.PERCENTILE.INC(($E$13:$E$36,$G$13:$G$36,$I$13:$I$36),0.2),"Baja",IF(E25&lt;_xlfn.PERCENTILE.INC(($E$13:$E$36,$G$13:$G$36,$I$13:$I$36),0.75),"Media","Alta"))),"-")</f>
        <v/>
      </c>
      <c r="E25" s="73"/>
      <c r="F25" s="72" t="str">
        <f>IFERROR(IF(G25=0,"",IF(G25&lt;_xlfn.PERCENTILE.INC(($E$13:$E$36,$G$13:$G$36,$I$13:$I$36),0.2),"Baja",IF(G25&lt;_xlfn.PERCENTILE.INC(($E$13:$E$36,$G$13:$G$36,$I$13:$I$36),0.75),"Media","Alta"))),"-")</f>
        <v/>
      </c>
      <c r="G25" s="73"/>
      <c r="H25" s="72" t="str">
        <f>IFERROR(IF(I25=0,"",IF(I25&lt;_xlfn.PERCENTILE.INC(($E$13:$E$36,$G$13:$G$36,$I$13:$I$36),0.2),"Baja",IF(I25&lt;_xlfn.PERCENTILE.INC(($E$13:$E$36,$G$13:$G$36,$I$13:$I$36),0.75),"Media","Alta"))),"-")</f>
        <v/>
      </c>
      <c r="I25" s="73"/>
    </row>
    <row r="26" ht="15.75">
      <c r="B26" s="74">
        <v>13</v>
      </c>
      <c r="C26" s="67" t="s">
        <v>185</v>
      </c>
      <c r="D26" s="75" t="str">
        <f>IFERROR(IF(E26=0,"",IF(E26&lt;_xlfn.PERCENTILE.INC(($E$13:$E$36,$G$13:$G$36,$I$13:$I$36),0.2),"Baja",IF(E26&lt;_xlfn.PERCENTILE.INC(($E$13:$E$36,$G$13:$G$36,$I$13:$I$36),0.75),"Media","Alta"))),"-")</f>
        <v/>
      </c>
      <c r="E26" s="76"/>
      <c r="F26" s="75" t="str">
        <f>IFERROR(IF(G26=0,"",IF(G26&lt;_xlfn.PERCENTILE.INC(($E$13:$E$36,$G$13:$G$36,$I$13:$I$36),0.2),"Baja",IF(G26&lt;_xlfn.PERCENTILE.INC(($E$13:$E$36,$G$13:$G$36,$I$13:$I$36),0.75),"Media","Alta"))),"-")</f>
        <v/>
      </c>
      <c r="G26" s="76"/>
      <c r="H26" s="75" t="str">
        <f>IFERROR(IF(I26=0,"",IF(I26&lt;_xlfn.PERCENTILE.INC(($E$13:$E$36,$G$13:$G$36,$I$13:$I$36),0.2),"Baja",IF(I26&lt;_xlfn.PERCENTILE.INC(($E$13:$E$36,$G$13:$G$36,$I$13:$I$36),0.75),"Media","Alta"))),"-")</f>
        <v/>
      </c>
      <c r="I26" s="76"/>
    </row>
    <row r="27" ht="15.75">
      <c r="B27" s="70">
        <v>14</v>
      </c>
      <c r="C27" s="71" t="s">
        <v>186</v>
      </c>
      <c r="D27" s="77" t="str">
        <f>IFERROR(IF(E27=0,"",IF(E27&lt;_xlfn.PERCENTILE.INC(($E$13:$E$36,$G$13:$G$36,$I$13:$I$36),0.2),"Baja",IF(E27&lt;_xlfn.PERCENTILE.INC(($E$13:$E$36,$G$13:$G$36,$I$13:$I$36),0.75),"Media","Alta"))),"-")</f>
        <v/>
      </c>
      <c r="E27" s="73"/>
      <c r="F27" s="72" t="str">
        <f>IFERROR(IF(G27=0,"",IF(G27&lt;_xlfn.PERCENTILE.INC(($E$13:$E$36,$G$13:$G$36,$I$13:$I$36),0.2),"Baja",IF(G27&lt;_xlfn.PERCENTILE.INC(($E$13:$E$36,$G$13:$G$36,$I$13:$I$36),0.75),"Media","Alta"))),"-")</f>
        <v/>
      </c>
      <c r="G27" s="73"/>
      <c r="H27" s="100" t="str">
        <f>IFERROR(IF(I27=0,"",IF(I27&lt;_xlfn.PERCENTILE.INC(($E$13:$E$36,$G$13:$G$36,$I$13:$I$36),0.2),"Baja",IF(I27&lt;_xlfn.PERCENTILE.INC(($E$13:$E$36,$G$13:$G$36,$I$13:$I$36),0.75),"Media","Alta"))),"-")</f>
        <v/>
      </c>
      <c r="I27" s="73"/>
    </row>
    <row r="28" ht="15.75">
      <c r="B28" s="74">
        <v>15</v>
      </c>
      <c r="C28" s="67" t="s">
        <v>187</v>
      </c>
      <c r="D28" s="78" t="str">
        <f>IFERROR(IF(E28=0,"",IF(E28&lt;_xlfn.PERCENTILE.INC(($E$13:$E$36,$G$13:$G$36,$I$13:$I$36),0.2),"Baja",IF(E28&lt;_xlfn.PERCENTILE.INC(($E$13:$E$36,$G$13:$G$36,$I$13:$I$36),0.75),"Media","Alta"))),"-")</f>
        <v/>
      </c>
      <c r="E28" s="76"/>
      <c r="F28" s="75" t="str">
        <f>IFERROR(IF(G28=0,"",IF(G28&lt;_xlfn.PERCENTILE.INC(($E$13:$E$36,$G$13:$G$36,$I$13:$I$36),0.2),"Baja",IF(G28&lt;_xlfn.PERCENTILE.INC(($E$13:$E$36,$G$13:$G$36,$I$13:$I$36),0.75),"Media","Alta"))),"-")</f>
        <v/>
      </c>
      <c r="G28" s="76"/>
      <c r="H28" s="99" t="str">
        <f>IFERROR(IF(I28=0,"",IF(I28&lt;_xlfn.PERCENTILE.INC(($E$13:$E$36,$G$13:$G$36,$I$13:$I$36),0.2),"Baja",IF(I28&lt;_xlfn.PERCENTILE.INC(($E$13:$E$36,$G$13:$G$36,$I$13:$I$36),0.75),"Media","Alta"))),"-")</f>
        <v/>
      </c>
      <c r="I28" s="76"/>
    </row>
    <row r="29" ht="15.75">
      <c r="B29" s="70">
        <v>16</v>
      </c>
      <c r="C29" s="71" t="s">
        <v>188</v>
      </c>
      <c r="D29" s="77" t="str">
        <f>IFERROR(IF(E29=0,"",IF(E29&lt;_xlfn.PERCENTILE.INC(($E$13:$E$36,$G$13:$G$36,$I$13:$I$36),0.2),"Baja",IF(E29&lt;_xlfn.PERCENTILE.INC(($E$13:$E$36,$G$13:$G$36,$I$13:$I$36),0.75),"Media","Alta"))),"-")</f>
        <v>Alta</v>
      </c>
      <c r="E29" s="73">
        <v>1</v>
      </c>
      <c r="F29" s="72" t="str">
        <f>IFERROR(IF(G29=0,"",IF(G29&lt;_xlfn.PERCENTILE.INC(($E$13:$E$36,$G$13:$G$36,$I$13:$I$36),0.2),"Baja",IF(G29&lt;_xlfn.PERCENTILE.INC(($E$13:$E$36,$G$13:$G$36,$I$13:$I$36),0.75),"Media","Alta"))),"-")</f>
        <v/>
      </c>
      <c r="G29" s="73"/>
      <c r="H29" s="100" t="str">
        <f>IFERROR(IF(I29=0,"",IF(I29&lt;_xlfn.PERCENTILE.INC(($E$13:$E$36,$G$13:$G$36,$I$13:$I$36),0.2),"Baja",IF(I29&lt;_xlfn.PERCENTILE.INC(($E$13:$E$36,$G$13:$G$36,$I$13:$I$36),0.75),"Media","Alta"))),"-")</f>
        <v/>
      </c>
      <c r="I29" s="73"/>
    </row>
    <row r="30" ht="15.75">
      <c r="B30" s="74">
        <v>17</v>
      </c>
      <c r="C30" s="67" t="s">
        <v>189</v>
      </c>
      <c r="D30" s="78" t="str">
        <f>IFERROR(IF(E30=0,"",IF(E30&lt;_xlfn.PERCENTILE.INC(($E$13:$E$36,$G$13:$G$36,$I$13:$I$36),0.2),"Baja",IF(E30&lt;_xlfn.PERCENTILE.INC(($E$13:$E$36,$G$13:$G$36,$I$13:$I$36),0.75),"Media","Alta"))),"-")</f>
        <v>Alta</v>
      </c>
      <c r="E30" s="76">
        <v>2</v>
      </c>
      <c r="F30" s="75" t="str">
        <f>IFERROR(IF(G30=0,"",IF(G30&lt;_xlfn.PERCENTILE.INC(($E$13:$E$36,$G$13:$G$36,$I$13:$I$36),0.2),"Baja",IF(G30&lt;_xlfn.PERCENTILE.INC(($E$13:$E$36,$G$13:$G$36,$I$13:$I$36),0.75),"Media","Alta"))),"-")</f>
        <v>Alta</v>
      </c>
      <c r="G30" s="76">
        <v>1</v>
      </c>
      <c r="H30" s="99" t="str">
        <f>IFERROR(IF(I30=0,"",IF(I30&lt;_xlfn.PERCENTILE.INC(($E$13:$E$36,$G$13:$G$36,$I$13:$I$36),0.2),"Baja",IF(I30&lt;_xlfn.PERCENTILE.INC(($E$13:$E$36,$G$13:$G$36,$I$13:$I$36),0.75),"Media","Alta"))),"-")</f>
        <v/>
      </c>
      <c r="I30" s="76"/>
    </row>
    <row r="31" ht="15.75">
      <c r="B31" s="70">
        <v>18</v>
      </c>
      <c r="C31" s="71" t="s">
        <v>190</v>
      </c>
      <c r="D31" s="77" t="str">
        <f>IFERROR(IF(E31=0,"",IF(E31&lt;_xlfn.PERCENTILE.INC(($E$13:$E$36,$G$13:$G$36,$I$13:$I$36),0.2),"Baja",IF(E31&lt;_xlfn.PERCENTILE.INC(($E$13:$E$36,$G$13:$G$36,$I$13:$I$36),0.75),"Media","Alta"))),"-")</f>
        <v>Alta</v>
      </c>
      <c r="E31" s="73">
        <v>1</v>
      </c>
      <c r="F31" s="72" t="str">
        <f>IFERROR(IF(G31=0,"",IF(G31&lt;_xlfn.PERCENTILE.INC(($E$13:$E$36,$G$13:$G$36,$I$13:$I$36),0.2),"Baja",IF(G31&lt;_xlfn.PERCENTILE.INC(($E$13:$E$36,$G$13:$G$36,$I$13:$I$36),0.75),"Media","Alta"))),"-")</f>
        <v>Alta</v>
      </c>
      <c r="G31" s="73">
        <v>1</v>
      </c>
      <c r="H31" s="100" t="str">
        <f>IFERROR(IF(I31=0,"",IF(I31&lt;_xlfn.PERCENTILE.INC(($E$13:$E$36,$G$13:$G$36,$I$13:$I$36),0.2),"Baja",IF(I31&lt;_xlfn.PERCENTILE.INC(($E$13:$E$36,$G$13:$G$36,$I$13:$I$36),0.75),"Media","Alta"))),"-")</f>
        <v>Alta</v>
      </c>
      <c r="I31" s="73">
        <v>1</v>
      </c>
    </row>
    <row r="32" ht="15.75">
      <c r="B32" s="74">
        <v>19</v>
      </c>
      <c r="C32" s="67" t="s">
        <v>191</v>
      </c>
      <c r="D32" s="78" t="str">
        <f>IFERROR(IF(E32=0,"",IF(E32&lt;_xlfn.PERCENTILE.INC(($E$13:$E$36,$G$13:$G$36,$I$13:$I$36),0.2),"Baja",IF(E32&lt;_xlfn.PERCENTILE.INC(($E$13:$E$36,$G$13:$G$36,$I$13:$I$36),0.75),"Media","Alta"))),"-")</f>
        <v>Alta</v>
      </c>
      <c r="E32" s="76">
        <v>1</v>
      </c>
      <c r="F32" s="75" t="str">
        <f>IFERROR(IF(G32=0,"",IF(G32&lt;_xlfn.PERCENTILE.INC(($E$13:$E$36,$G$13:$G$36,$I$13:$I$36),0.2),"Baja",IF(G32&lt;_xlfn.PERCENTILE.INC(($E$13:$E$36,$G$13:$G$36,$I$13:$I$36),0.75),"Media","Alta"))),"-")</f>
        <v>Alta</v>
      </c>
      <c r="G32" s="76">
        <v>1</v>
      </c>
      <c r="H32" s="99" t="str">
        <f>IFERROR(IF(I32=0,"",IF(I32&lt;_xlfn.PERCENTILE.INC(($E$13:$E$36,$G$13:$G$36,$I$13:$I$36),0.2),"Baja",IF(I32&lt;_xlfn.PERCENTILE.INC(($E$13:$E$36,$G$13:$G$36,$I$13:$I$36),0.75),"Media","Alta"))),"-")</f>
        <v>Alta</v>
      </c>
      <c r="I32" s="76">
        <v>1</v>
      </c>
    </row>
    <row r="33" ht="15.75">
      <c r="B33" s="70">
        <v>20</v>
      </c>
      <c r="C33" s="71" t="s">
        <v>192</v>
      </c>
      <c r="D33" s="77" t="str">
        <f>IFERROR(IF(E33=0,"",IF(E33&lt;_xlfn.PERCENTILE.INC(($E$13:$E$36,$G$13:$G$36,$I$13:$I$36),0.2),"Baja",IF(E33&lt;_xlfn.PERCENTILE.INC(($E$13:$E$36,$G$13:$G$36,$I$13:$I$36),0.75),"Media","Alta"))),"-")</f>
        <v/>
      </c>
      <c r="E33" s="73"/>
      <c r="F33" s="72" t="str">
        <f>IFERROR(IF(G33=0,"",IF(G33&lt;_xlfn.PERCENTILE.INC(($E$13:$E$36,$G$13:$G$36,$I$13:$I$36),0.2),"Baja",IF(G33&lt;_xlfn.PERCENTILE.INC(($E$13:$E$36,$G$13:$G$36,$I$13:$I$36),0.75),"Media","Alta"))),"-")</f>
        <v/>
      </c>
      <c r="G33" s="73"/>
      <c r="H33" s="100" t="str">
        <f>IFERROR(IF(I33=0,"",IF(I33&lt;_xlfn.PERCENTILE.INC(($E$13:$E$36,$G$13:$G$36,$I$13:$I$36),0.2),"Baja",IF(I33&lt;_xlfn.PERCENTILE.INC(($E$13:$E$36,$G$13:$G$36,$I$13:$I$36),0.75),"Media","Alta"))),"-")</f>
        <v/>
      </c>
      <c r="I33" s="73"/>
    </row>
    <row r="34" ht="15.75">
      <c r="B34" s="74">
        <v>21</v>
      </c>
      <c r="C34" s="67" t="s">
        <v>193</v>
      </c>
      <c r="D34" s="78" t="str">
        <f>IFERROR(IF(E34=0,"",IF(E34&lt;_xlfn.PERCENTILE.INC(($E$13:$E$36,$G$13:$G$36,$I$13:$I$36),0.2),"Baja",IF(E34&lt;_xlfn.PERCENTILE.INC(($E$13:$E$36,$G$13:$G$36,$I$13:$I$36),0.75),"Media","Alta"))),"-")</f>
        <v/>
      </c>
      <c r="E34" s="76"/>
      <c r="F34" s="75" t="str">
        <f>IFERROR(IF(G34=0,"",IF(G34&lt;_xlfn.PERCENTILE.INC(($E$13:$E$36,$G$13:$G$36,$I$13:$I$36),0.2),"Baja",IF(G34&lt;_xlfn.PERCENTILE.INC(($E$13:$E$36,$G$13:$G$36,$I$13:$I$36),0.75),"Media","Alta"))),"-")</f>
        <v/>
      </c>
      <c r="G34" s="76"/>
      <c r="H34" s="99" t="str">
        <f>IFERROR(IF(I34=0,"",IF(I34&lt;_xlfn.PERCENTILE.INC(($E$13:$E$36,$G$13:$G$36,$I$13:$I$36),0.2),"Baja",IF(I34&lt;_xlfn.PERCENTILE.INC(($E$13:$E$36,$G$13:$G$36,$I$13:$I$36),0.75),"Media","Alta"))),"-")</f>
        <v/>
      </c>
      <c r="I34" s="76"/>
    </row>
    <row r="35" ht="15.75">
      <c r="B35" s="70">
        <v>22</v>
      </c>
      <c r="C35" s="71" t="s">
        <v>194</v>
      </c>
      <c r="D35" s="72" t="str">
        <f>IFERROR(IF(E35=0,"",IF(E35&lt;_xlfn.PERCENTILE.INC(($E$13:$E$36,$G$13:$G$36,$I$13:$I$36),0.2),"Baja",IF(E35&lt;_xlfn.PERCENTILE.INC(($E$13:$E$36,$G$13:$G$36,$I$13:$I$36),0.75),"Media","Alta"))),"-")</f>
        <v/>
      </c>
      <c r="E35" s="73"/>
      <c r="F35" s="72" t="str">
        <f>IFERROR(IF(G35=0,"",IF(G35&lt;_xlfn.PERCENTILE.INC(($E$13:$E$36,$G$13:$G$36,$I$13:$I$36),0.2),"Baja",IF(G35&lt;_xlfn.PERCENTILE.INC(($E$13:$E$36,$G$13:$G$36,$I$13:$I$36),0.75),"Media","Alta"))),"-")</f>
        <v/>
      </c>
      <c r="G35" s="73"/>
      <c r="H35" s="72" t="str">
        <f>IFERROR(IF(I35=0,"",IF(I35&lt;_xlfn.PERCENTILE.INC(($E$13:$E$36,$G$13:$G$36,$I$13:$I$36),0.2),"Baja",IF(I35&lt;_xlfn.PERCENTILE.INC(($E$13:$E$36,$G$13:$G$36,$I$13:$I$36),0.75),"Media","Alta"))),"-")</f>
        <v/>
      </c>
      <c r="I35" s="73"/>
    </row>
    <row r="36" ht="15.75">
      <c r="B36" s="74">
        <v>23</v>
      </c>
      <c r="C36" s="67" t="s">
        <v>195</v>
      </c>
      <c r="D36" s="75" t="str">
        <f>IFERROR(IF(E36=0,"",IF(E36&lt;_xlfn.PERCENTILE.INC(($E$13:$E$36,$G$13:$G$36,$I$13:$I$36),0.2),"Baja",IF(E36&lt;_xlfn.PERCENTILE.INC(($E$13:$E$36,$G$13:$G$36,$I$13:$I$36),0.75),"Media","Alta"))),"-")</f>
        <v/>
      </c>
      <c r="E36" s="76"/>
      <c r="F36" s="75" t="str">
        <f>IFERROR(IF(G36=0,"",IF(G36&lt;_xlfn.PERCENTILE.INC(($E$13:$E$36,$G$13:$G$36,$I$13:$I$36),0.2),"Baja",IF(G36&lt;_xlfn.PERCENTILE.INC(($E$13:$E$36,$G$13:$G$36,$I$13:$I$36),0.75),"Media","Alta"))),"-")</f>
        <v/>
      </c>
      <c r="G36" s="76"/>
      <c r="H36" s="75" t="str">
        <f>IFERROR(IF(I36=0,"",IF(I36&lt;_xlfn.PERCENTILE.INC(($E$13:$E$36,$G$13:$G$36,$I$13:$I$36),0.2),"Baja",IF(I36&lt;_xlfn.PERCENTILE.INC(($E$13:$E$36,$G$13:$G$36,$I$13:$I$36),0.75),"Media","Alta"))),"-")</f>
        <v/>
      </c>
      <c r="I36" s="76"/>
    </row>
    <row r="37" ht="15.75">
      <c r="B37" s="70" t="s">
        <v>196</v>
      </c>
      <c r="C37" s="71"/>
      <c r="D37" s="83"/>
      <c r="E37" s="84">
        <f>+SUM(E13:E36)</f>
        <v>5</v>
      </c>
      <c r="F37" s="83"/>
      <c r="G37" s="84">
        <f>+SUM(G13:G36)</f>
        <v>3</v>
      </c>
      <c r="H37" s="83"/>
      <c r="I37" s="84">
        <f>+SUM(I13:I36)</f>
        <v>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22" dxfId="0" type="expression">
      <formula>F7=""</formula>
    </cfRule>
  </conditionalFormatting>
  <conditionalFormatting sqref="B7">
    <cfRule priority="76" dxfId="0" type="expression">
      <formula>B7=""</formula>
    </cfRule>
  </conditionalFormatting>
  <conditionalFormatting sqref="C7">
    <cfRule priority="89" dxfId="0" type="expression">
      <formula>C7=""</formula>
    </cfRule>
  </conditionalFormatting>
  <conditionalFormatting sqref="E7">
    <cfRule priority="146" dxfId="0" type="expression">
      <formula>E7=""</formula>
    </cfRule>
  </conditionalFormatting>
  <conditionalFormatting sqref="D7">
    <cfRule priority="161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5"/>
  <headerFooter>
    <oddHeader>&amp;C&amp;F</oddHeader>
  </headerFooter>
</worksheet>
</file>

<file path=xl/worksheets/sheet22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O8" sqref="O8"/>
    </sheetView>
  </sheetViews>
  <sheetFormatPr baseColWidth="10" defaultRowHeight="15"/>
  <cols>
    <col min="1" max="1" width="4.71" customWidth="1"/>
    <col min="2" max="9" width="15.71" customWidth="1"/>
    <col min="11" max="15" width="14" bestFit="1" customWidth="1"/>
    <col min="16" max="16" width="14" customWidth="1"/>
  </cols>
  <sheetData>
    <row r="2" ht="21">
      <c r="B2" s="45" t="str">
        <f>"PROGRAMA DE OPERACIÓN DEL SERVICIO ("&amp;B7&amp;" - "&amp;C7&amp;")"</f>
        <v>PROGRAMA DE OPERACIÓN DEL SERVICIO (Q03 - Ida)</v>
      </c>
      <c r="C2" s="45"/>
      <c r="D2" s="45"/>
      <c r="E2" s="45"/>
      <c r="F2" s="45"/>
      <c r="G2" s="45"/>
      <c r="H2" s="45"/>
      <c r="I2" s="45"/>
    </row>
    <row r="4" s="3" customFormat="1">
      <c r="B4" s="3" t="s">
        <v>162</v>
      </c>
    </row>
    <row r="6">
      <c r="B6" s="65" t="s">
        <v>38</v>
      </c>
      <c r="C6" s="65" t="s">
        <v>39</v>
      </c>
      <c r="D6" s="65" t="s">
        <v>41</v>
      </c>
      <c r="E6" s="65" t="s">
        <v>42</v>
      </c>
      <c r="F6" s="65" t="s">
        <v>163</v>
      </c>
      <c r="G6" s="66"/>
    </row>
    <row r="7">
      <c r="B7" s="47" t="s">
        <v>55</v>
      </c>
      <c r="C7" s="47" t="s">
        <v>45</v>
      </c>
      <c r="D7" s="47" t="s">
        <v>56</v>
      </c>
      <c r="E7" s="47" t="s">
        <v>46</v>
      </c>
      <c r="F7" s="47" t="s">
        <v>3</v>
      </c>
      <c r="G7" s="66"/>
    </row>
    <row r="9" s="3" customFormat="1">
      <c r="B9" s="3" t="s">
        <v>164</v>
      </c>
    </row>
    <row r="11" ht="22.5" customHeight="1">
      <c r="B11" s="67" t="s">
        <v>165</v>
      </c>
      <c r="C11" s="67" t="s">
        <v>166</v>
      </c>
      <c r="D11" s="68" t="s">
        <v>167</v>
      </c>
      <c r="E11" s="68"/>
      <c r="F11" s="68" t="s">
        <v>168</v>
      </c>
      <c r="G11" s="68"/>
      <c r="H11" s="68" t="s">
        <v>169</v>
      </c>
      <c r="I11" s="68"/>
    </row>
    <row r="12" ht="30">
      <c r="B12" s="67"/>
      <c r="C12" s="67"/>
      <c r="D12" s="69" t="s">
        <v>170</v>
      </c>
      <c r="E12" s="69" t="s">
        <v>171</v>
      </c>
      <c r="F12" s="69" t="s">
        <v>170</v>
      </c>
      <c r="G12" s="69" t="s">
        <v>171</v>
      </c>
      <c r="H12" s="69" t="s">
        <v>170</v>
      </c>
      <c r="I12" s="69" t="s">
        <v>171</v>
      </c>
    </row>
    <row r="13" ht="15.75" customHeight="1">
      <c r="B13" s="70">
        <v>0</v>
      </c>
      <c r="C13" s="71" t="s">
        <v>172</v>
      </c>
      <c r="D13" s="72" t="str">
        <f>IFERROR(IF(E13=0,"",IF(E13&lt;_xlfn.PERCENTILE.INC(($E$13:$E$36,$G$13:$G$36,$I$13:$I$36),0.2),"Baja",IF(E13&lt;_xlfn.PERCENTILE.INC(($E$13:$E$36,$G$13:$G$36,$I$13:$I$36),0.75),"Media","Alta"))),"-")</f>
        <v/>
      </c>
      <c r="E13" s="73"/>
      <c r="F13" s="72" t="str">
        <f>IFERROR(IF(G13=0,"",IF(G13&lt;_xlfn.PERCENTILE.INC(($E$13:$E$36,$G$13:$G$36,$I$13:$I$36),0.2),"Baja",IF(G13&lt;_xlfn.PERCENTILE.INC(($E$13:$E$36,$G$13:$G$36,$I$13:$I$36),0.75),"Media","Alta"))),"-")</f>
        <v/>
      </c>
      <c r="G13" s="73"/>
      <c r="H13" s="72" t="str">
        <f>IFERROR(IF(I13=0,"",IF(I13&lt;_xlfn.PERCENTILE.INC(($E$13:$E$36,$G$13:$G$36,$I$13:$I$36),0.2),"Baja",IF(I13&lt;_xlfn.PERCENTILE.INC(($E$13:$E$36,$G$13:$G$36,$I$13:$I$36),0.75),"Media","Alta"))),"-")</f>
        <v/>
      </c>
      <c r="I13" s="73"/>
    </row>
    <row r="14" ht="15.75">
      <c r="B14" s="74">
        <v>1</v>
      </c>
      <c r="C14" s="67" t="s">
        <v>173</v>
      </c>
      <c r="D14" s="75" t="str">
        <f>IFERROR(IF(E14=0,"",IF(E14&lt;_xlfn.PERCENTILE.INC(($E$13:$E$36,$G$13:$G$36,$I$13:$I$36),0.2),"Baja",IF(E14&lt;_xlfn.PERCENTILE.INC(($E$13:$E$36,$G$13:$G$36,$I$13:$I$36),0.75),"Media","Alta"))),"-")</f>
        <v/>
      </c>
      <c r="E14" s="76"/>
      <c r="F14" s="75" t="str">
        <f>IFERROR(IF(G14=0,"",IF(G14&lt;_xlfn.PERCENTILE.INC(($E$13:$E$36,$G$13:$G$36,$I$13:$I$36),0.2),"Baja",IF(G14&lt;_xlfn.PERCENTILE.INC(($E$13:$E$36,$G$13:$G$36,$I$13:$I$36),0.75),"Media","Alta"))),"-")</f>
        <v/>
      </c>
      <c r="G14" s="76"/>
      <c r="H14" s="75" t="str">
        <f>IFERROR(IF(I14=0,"",IF(I14&lt;_xlfn.PERCENTILE.INC(($E$13:$E$36,$G$13:$G$36,$I$13:$I$36),0.2),"Baja",IF(I14&lt;_xlfn.PERCENTILE.INC(($E$13:$E$36,$G$13:$G$36,$I$13:$I$36),0.75),"Media","Alta"))),"-")</f>
        <v/>
      </c>
      <c r="I14" s="76"/>
    </row>
    <row r="15" ht="15.75">
      <c r="B15" s="70">
        <v>2</v>
      </c>
      <c r="C15" s="71" t="s">
        <v>174</v>
      </c>
      <c r="D15" s="72" t="str">
        <f>IFERROR(IF(E15=0,"",IF(E15&lt;_xlfn.PERCENTILE.INC(($E$13:$E$36,$G$13:$G$36,$I$13:$I$36),0.2),"Baja",IF(E15&lt;_xlfn.PERCENTILE.INC(($E$13:$E$36,$G$13:$G$36,$I$13:$I$36),0.75),"Media","Alta"))),"-")</f>
        <v/>
      </c>
      <c r="E15" s="73"/>
      <c r="F15" s="72" t="str">
        <f>IFERROR(IF(G15=0,"",IF(G15&lt;_xlfn.PERCENTILE.INC(($E$13:$E$36,$G$13:$G$36,$I$13:$I$36),0.2),"Baja",IF(G15&lt;_xlfn.PERCENTILE.INC(($E$13:$E$36,$G$13:$G$36,$I$13:$I$36),0.75),"Media","Alta"))),"-")</f>
        <v/>
      </c>
      <c r="G15" s="73"/>
      <c r="H15" s="72" t="str">
        <f>IFERROR(IF(I15=0,"",IF(I15&lt;_xlfn.PERCENTILE.INC(($E$13:$E$36,$G$13:$G$36,$I$13:$I$36),0.2),"Baja",IF(I15&lt;_xlfn.PERCENTILE.INC(($E$13:$E$36,$G$13:$G$36,$I$13:$I$36),0.75),"Media","Alta"))),"-")</f>
        <v/>
      </c>
      <c r="I15" s="73"/>
    </row>
    <row r="16" ht="15.75">
      <c r="B16" s="74">
        <v>3</v>
      </c>
      <c r="C16" s="67" t="s">
        <v>175</v>
      </c>
      <c r="D16" s="75" t="str">
        <f>IFERROR(IF(E16=0,"",IF(E16&lt;_xlfn.PERCENTILE.INC(($E$13:$E$36,$G$13:$G$36,$I$13:$I$36),0.2),"Baja",IF(E16&lt;_xlfn.PERCENTILE.INC(($E$13:$E$36,$G$13:$G$36,$I$13:$I$36),0.75),"Media","Alta"))),"-")</f>
        <v/>
      </c>
      <c r="E16" s="76"/>
      <c r="F16" s="75" t="str">
        <f>IFERROR(IF(G16=0,"",IF(G16&lt;_xlfn.PERCENTILE.INC(($E$13:$E$36,$G$13:$G$36,$I$13:$I$36),0.2),"Baja",IF(G16&lt;_xlfn.PERCENTILE.INC(($E$13:$E$36,$G$13:$G$36,$I$13:$I$36),0.75),"Media","Alta"))),"-")</f>
        <v/>
      </c>
      <c r="G16" s="76"/>
      <c r="H16" s="75" t="str">
        <f>IFERROR(IF(I16=0,"",IF(I16&lt;_xlfn.PERCENTILE.INC(($E$13:$E$36,$G$13:$G$36,$I$13:$I$36),0.2),"Baja",IF(I16&lt;_xlfn.PERCENTILE.INC(($E$13:$E$36,$G$13:$G$36,$I$13:$I$36),0.75),"Media","Alta"))),"-")</f>
        <v/>
      </c>
      <c r="I16" s="76"/>
    </row>
    <row r="17" ht="15.75">
      <c r="B17" s="70">
        <v>4</v>
      </c>
      <c r="C17" s="71" t="s">
        <v>176</v>
      </c>
      <c r="D17" s="72" t="str">
        <f>IFERROR(IF(E17=0,"",IF(E17&lt;_xlfn.PERCENTILE.INC(($E$13:$E$36,$G$13:$G$36,$I$13:$I$36),0.2),"Baja",IF(E17&lt;_xlfn.PERCENTILE.INC(($E$13:$E$36,$G$13:$G$36,$I$13:$I$36),0.75),"Media","Alta"))),"-")</f>
        <v/>
      </c>
      <c r="E17" s="73"/>
      <c r="F17" s="72" t="str">
        <f>IFERROR(IF(G17=0,"",IF(G17&lt;_xlfn.PERCENTILE.INC(($E$13:$E$36,$G$13:$G$36,$I$13:$I$36),0.2),"Baja",IF(G17&lt;_xlfn.PERCENTILE.INC(($E$13:$E$36,$G$13:$G$36,$I$13:$I$36),0.75),"Media","Alta"))),"-")</f>
        <v/>
      </c>
      <c r="G17" s="73"/>
      <c r="H17" s="72" t="str">
        <f>IFERROR(IF(I17=0,"",IF(I17&lt;_xlfn.PERCENTILE.INC(($E$13:$E$36,$G$13:$G$36,$I$13:$I$36),0.2),"Baja",IF(I17&lt;_xlfn.PERCENTILE.INC(($E$13:$E$36,$G$13:$G$36,$I$13:$I$36),0.75),"Media","Alta"))),"-")</f>
        <v/>
      </c>
      <c r="I17" s="73"/>
    </row>
    <row r="18" ht="15.75">
      <c r="B18" s="74">
        <v>5</v>
      </c>
      <c r="C18" s="67" t="s">
        <v>177</v>
      </c>
      <c r="D18" s="75" t="str">
        <f>IFERROR(IF(E18=0,"",IF(E18&lt;_xlfn.PERCENTILE.INC(($E$13:$E$36,$G$13:$G$36,$I$13:$I$36),0.2),"Baja",IF(E18&lt;_xlfn.PERCENTILE.INC(($E$13:$E$36,$G$13:$G$36,$I$13:$I$36),0.75),"Media","Alta"))),"-")</f>
        <v>Alta</v>
      </c>
      <c r="E18" s="76">
        <v>1</v>
      </c>
      <c r="F18" s="75" t="str">
        <f>IFERROR(IF(G18=0,"",IF(G18&lt;_xlfn.PERCENTILE.INC(($E$13:$E$36,$G$13:$G$36,$I$13:$I$36),0.2),"Baja",IF(G18&lt;_xlfn.PERCENTILE.INC(($E$13:$E$36,$G$13:$G$36,$I$13:$I$36),0.75),"Media","Alta"))),"-")</f>
        <v/>
      </c>
      <c r="G18" s="76"/>
      <c r="H18" s="75" t="str">
        <f>IFERROR(IF(I18=0,"",IF(I18&lt;_xlfn.PERCENTILE.INC(($E$13:$E$36,$G$13:$G$36,$I$13:$I$36),0.2),"Baja",IF(I18&lt;_xlfn.PERCENTILE.INC(($E$13:$E$36,$G$13:$G$36,$I$13:$I$36),0.75),"Media","Alta"))),"-")</f>
        <v/>
      </c>
      <c r="I18" s="76"/>
    </row>
    <row r="19" ht="15.75">
      <c r="B19" s="70">
        <v>6</v>
      </c>
      <c r="C19" s="71" t="s">
        <v>178</v>
      </c>
      <c r="D19" s="72" t="str">
        <f>IFERROR(IF(E19=0,"",IF(E19&lt;_xlfn.PERCENTILE.INC(($E$13:$E$36,$G$13:$G$36,$I$13:$I$36),0.2),"Baja",IF(E19&lt;_xlfn.PERCENTILE.INC(($E$13:$E$36,$G$13:$G$36,$I$13:$I$36),0.75),"Media","Alta"))),"-")</f>
        <v/>
      </c>
      <c r="E19" s="73"/>
      <c r="F19" s="72" t="str">
        <f>IFERROR(IF(G19=0,"",IF(G19&lt;_xlfn.PERCENTILE.INC(($E$13:$E$36,$G$13:$G$36,$I$13:$I$36),0.2),"Baja",IF(G19&lt;_xlfn.PERCENTILE.INC(($E$13:$E$36,$G$13:$G$36,$I$13:$I$36),0.75),"Media","Alta"))),"-")</f>
        <v/>
      </c>
      <c r="G19" s="73"/>
      <c r="H19" s="72" t="str">
        <f>IFERROR(IF(I19=0,"",IF(I19&lt;_xlfn.PERCENTILE.INC(($E$13:$E$36,$G$13:$G$36,$I$13:$I$36),0.2),"Baja",IF(I19&lt;_xlfn.PERCENTILE.INC(($E$13:$E$36,$G$13:$G$36,$I$13:$I$36),0.75),"Media","Alta"))),"-")</f>
        <v/>
      </c>
      <c r="I19" s="73"/>
    </row>
    <row r="20" ht="15.75">
      <c r="B20" s="74">
        <v>7</v>
      </c>
      <c r="C20" s="67" t="s">
        <v>179</v>
      </c>
      <c r="D20" s="75" t="str">
        <f>IFERROR(IF(E20=0,"",IF(E20&lt;_xlfn.PERCENTILE.INC(($E$13:$E$36,$G$13:$G$36,$I$13:$I$36),0.2),"Baja",IF(E20&lt;_xlfn.PERCENTILE.INC(($E$13:$E$36,$G$13:$G$36,$I$13:$I$36),0.75),"Media","Alta"))),"-")</f>
        <v/>
      </c>
      <c r="E20" s="76"/>
      <c r="F20" s="75" t="str">
        <f>IFERROR(IF(G20=0,"",IF(G20&lt;_xlfn.PERCENTILE.INC(($E$13:$E$36,$G$13:$G$36,$I$13:$I$36),0.2),"Baja",IF(G20&lt;_xlfn.PERCENTILE.INC(($E$13:$E$36,$G$13:$G$36,$I$13:$I$36),0.75),"Media","Alta"))),"-")</f>
        <v/>
      </c>
      <c r="G20" s="76"/>
      <c r="H20" s="75" t="str">
        <f>IFERROR(IF(I20=0,"",IF(I20&lt;_xlfn.PERCENTILE.INC(($E$13:$E$36,$G$13:$G$36,$I$13:$I$36),0.2),"Baja",IF(I20&lt;_xlfn.PERCENTILE.INC(($E$13:$E$36,$G$13:$G$36,$I$13:$I$36),0.75),"Media","Alta"))),"-")</f>
        <v/>
      </c>
      <c r="I20" s="76"/>
    </row>
    <row r="21" ht="15.75">
      <c r="B21" s="70">
        <v>8</v>
      </c>
      <c r="C21" s="71" t="s">
        <v>180</v>
      </c>
      <c r="D21" s="72" t="str">
        <f>IFERROR(IF(E21=0,"",IF(E21&lt;_xlfn.PERCENTILE.INC(($E$13:$E$36,$G$13:$G$36,$I$13:$I$36),0.2),"Baja",IF(E21&lt;_xlfn.PERCENTILE.INC(($E$13:$E$36,$G$13:$G$36,$I$13:$I$36),0.75),"Media","Alta"))),"-")</f>
        <v/>
      </c>
      <c r="E21" s="73"/>
      <c r="F21" s="72" t="str">
        <f>IFERROR(IF(G21=0,"",IF(G21&lt;_xlfn.PERCENTILE.INC(($E$13:$E$36,$G$13:$G$36,$I$13:$I$36),0.2),"Baja",IF(G21&lt;_xlfn.PERCENTILE.INC(($E$13:$E$36,$G$13:$G$36,$I$13:$I$36),0.75),"Media","Alta"))),"-")</f>
        <v/>
      </c>
      <c r="G21" s="73"/>
      <c r="H21" s="72" t="str">
        <f>IFERROR(IF(I21=0,"",IF(I21&lt;_xlfn.PERCENTILE.INC(($E$13:$E$36,$G$13:$G$36,$I$13:$I$36),0.2),"Baja",IF(I21&lt;_xlfn.PERCENTILE.INC(($E$13:$E$36,$G$13:$G$36,$I$13:$I$36),0.75),"Media","Alta"))),"-")</f>
        <v/>
      </c>
      <c r="I21" s="73"/>
    </row>
    <row r="22" ht="15.75">
      <c r="B22" s="74">
        <v>9</v>
      </c>
      <c r="C22" s="67" t="s">
        <v>181</v>
      </c>
      <c r="D22" s="75" t="str">
        <f>IFERROR(IF(E22=0,"",IF(E22&lt;_xlfn.PERCENTILE.INC(($E$13:$E$36,$G$13:$G$36,$I$13:$I$36),0.2),"Baja",IF(E22&lt;_xlfn.PERCENTILE.INC(($E$13:$E$36,$G$13:$G$36,$I$13:$I$36),0.75),"Media","Alta"))),"-")</f>
        <v>Alta</v>
      </c>
      <c r="E22" s="76">
        <v>1</v>
      </c>
      <c r="F22" s="75" t="str">
        <f>IFERROR(IF(G22=0,"",IF(G22&lt;_xlfn.PERCENTILE.INC(($E$13:$E$36,$G$13:$G$36,$I$13:$I$36),0.2),"Baja",IF(G22&lt;_xlfn.PERCENTILE.INC(($E$13:$E$36,$G$13:$G$36,$I$13:$I$36),0.75),"Media","Alta"))),"-")</f>
        <v/>
      </c>
      <c r="G22" s="76"/>
      <c r="H22" s="75" t="str">
        <f>IFERROR(IF(I22=0,"",IF(I22&lt;_xlfn.PERCENTILE.INC(($E$13:$E$36,$G$13:$G$36,$I$13:$I$36),0.2),"Baja",IF(I22&lt;_xlfn.PERCENTILE.INC(($E$13:$E$36,$G$13:$G$36,$I$13:$I$36),0.75),"Media","Alta"))),"-")</f>
        <v/>
      </c>
      <c r="I22" s="76"/>
    </row>
    <row r="23" ht="15.75">
      <c r="B23" s="70">
        <v>10</v>
      </c>
      <c r="C23" s="71" t="s">
        <v>182</v>
      </c>
      <c r="D23" s="72" t="str">
        <f>IFERROR(IF(E23=0,"",IF(E23&lt;_xlfn.PERCENTILE.INC(($E$13:$E$36,$G$13:$G$36,$I$13:$I$36),0.2),"Baja",IF(E23&lt;_xlfn.PERCENTILE.INC(($E$13:$E$36,$G$13:$G$36,$I$13:$I$36),0.75),"Media","Alta"))),"-")</f>
        <v/>
      </c>
      <c r="E23" s="73"/>
      <c r="F23" s="72" t="str">
        <f>IFERROR(IF(G23=0,"",IF(G23&lt;_xlfn.PERCENTILE.INC(($E$13:$E$36,$G$13:$G$36,$I$13:$I$36),0.2),"Baja",IF(G23&lt;_xlfn.PERCENTILE.INC(($E$13:$E$36,$G$13:$G$36,$I$13:$I$36),0.75),"Media","Alta"))),"-")</f>
        <v/>
      </c>
      <c r="G23" s="73"/>
      <c r="H23" s="72" t="str">
        <f>IFERROR(IF(I23=0,"",IF(I23&lt;_xlfn.PERCENTILE.INC(($E$13:$E$36,$G$13:$G$36,$I$13:$I$36),0.2),"Baja",IF(I23&lt;_xlfn.PERCENTILE.INC(($E$13:$E$36,$G$13:$G$36,$I$13:$I$36),0.75),"Media","Alta"))),"-")</f>
        <v/>
      </c>
      <c r="I23" s="73"/>
    </row>
    <row r="24" ht="15.75">
      <c r="B24" s="74">
        <v>11</v>
      </c>
      <c r="C24" s="67" t="s">
        <v>183</v>
      </c>
      <c r="D24" s="75" t="str">
        <f>IFERROR(IF(E24=0,"",IF(E24&lt;_xlfn.PERCENTILE.INC(($E$13:$E$36,$G$13:$G$36,$I$13:$I$36),0.2),"Baja",IF(E24&lt;_xlfn.PERCENTILE.INC(($E$13:$E$36,$G$13:$G$36,$I$13:$I$36),0.75),"Media","Alta"))),"-")</f>
        <v/>
      </c>
      <c r="E24" s="76"/>
      <c r="F24" s="75" t="str">
        <f>IFERROR(IF(G24=0,"",IF(G24&lt;_xlfn.PERCENTILE.INC(($E$13:$E$36,$G$13:$G$36,$I$13:$I$36),0.2),"Baja",IF(G24&lt;_xlfn.PERCENTILE.INC(($E$13:$E$36,$G$13:$G$36,$I$13:$I$36),0.75),"Media","Alta"))),"-")</f>
        <v/>
      </c>
      <c r="G24" s="76"/>
      <c r="H24" s="75" t="str">
        <f>IFERROR(IF(I24=0,"",IF(I24&lt;_xlfn.PERCENTILE.INC(($E$13:$E$36,$G$13:$G$36,$I$13:$I$36),0.2),"Baja",IF(I24&lt;_xlfn.PERCENTILE.INC(($E$13:$E$36,$G$13:$G$36,$I$13:$I$36),0.75),"Media","Alta"))),"-")</f>
        <v/>
      </c>
      <c r="I24" s="76"/>
    </row>
    <row r="25" ht="15.75">
      <c r="B25" s="70">
        <v>12</v>
      </c>
      <c r="C25" s="71" t="s">
        <v>184</v>
      </c>
      <c r="D25" s="72" t="str">
        <f>IFERROR(IF(E25=0,"",IF(E25&lt;_xlfn.PERCENTILE.INC(($E$13:$E$36,$G$13:$G$36,$I$13:$I$36),0.2),"Baja",IF(E25&lt;_xlfn.PERCENTILE.INC(($E$13:$E$36,$G$13:$G$36,$I$13:$I$36),0.75),"Media","Alta"))),"-")</f>
        <v/>
      </c>
      <c r="E25" s="73"/>
      <c r="F25" s="72" t="str">
        <f>IFERROR(IF(G25=0,"",IF(G25&lt;_xlfn.PERCENTILE.INC(($E$13:$E$36,$G$13:$G$36,$I$13:$I$36),0.2),"Baja",IF(G25&lt;_xlfn.PERCENTILE.INC(($E$13:$E$36,$G$13:$G$36,$I$13:$I$36),0.75),"Media","Alta"))),"-")</f>
        <v/>
      </c>
      <c r="G25" s="73"/>
      <c r="H25" s="72" t="str">
        <f>IFERROR(IF(I25=0,"",IF(I25&lt;_xlfn.PERCENTILE.INC(($E$13:$E$36,$G$13:$G$36,$I$13:$I$36),0.2),"Baja",IF(I25&lt;_xlfn.PERCENTILE.INC(($E$13:$E$36,$G$13:$G$36,$I$13:$I$36),0.75),"Media","Alta"))),"-")</f>
        <v/>
      </c>
      <c r="I25" s="73"/>
    </row>
    <row r="26" ht="15.75">
      <c r="B26" s="74">
        <v>13</v>
      </c>
      <c r="C26" s="67" t="s">
        <v>185</v>
      </c>
      <c r="D26" s="75" t="str">
        <f>IFERROR(IF(E26=0,"",IF(E26&lt;_xlfn.PERCENTILE.INC(($E$13:$E$36,$G$13:$G$36,$I$13:$I$36),0.2),"Baja",IF(E26&lt;_xlfn.PERCENTILE.INC(($E$13:$E$36,$G$13:$G$36,$I$13:$I$36),0.75),"Media","Alta"))),"-")</f>
        <v/>
      </c>
      <c r="E26" s="76"/>
      <c r="F26" s="75" t="str">
        <f>IFERROR(IF(G26=0,"",IF(G26&lt;_xlfn.PERCENTILE.INC(($E$13:$E$36,$G$13:$G$36,$I$13:$I$36),0.2),"Baja",IF(G26&lt;_xlfn.PERCENTILE.INC(($E$13:$E$36,$G$13:$G$36,$I$13:$I$36),0.75),"Media","Alta"))),"-")</f>
        <v/>
      </c>
      <c r="G26" s="76"/>
      <c r="H26" s="75" t="str">
        <f>IFERROR(IF(I26=0,"",IF(I26&lt;_xlfn.PERCENTILE.INC(($E$13:$E$36,$G$13:$G$36,$I$13:$I$36),0.2),"Baja",IF(I26&lt;_xlfn.PERCENTILE.INC(($E$13:$E$36,$G$13:$G$36,$I$13:$I$36),0.75),"Media","Alta"))),"-")</f>
        <v/>
      </c>
      <c r="I26" s="76"/>
    </row>
    <row r="27" ht="15.75">
      <c r="B27" s="70">
        <v>14</v>
      </c>
      <c r="C27" s="71" t="s">
        <v>186</v>
      </c>
      <c r="D27" s="72" t="str">
        <f>IFERROR(IF(E27=0,"",IF(E27&lt;_xlfn.PERCENTILE.INC(($E$13:$E$36,$G$13:$G$36,$I$13:$I$36),0.2),"Baja",IF(E27&lt;_xlfn.PERCENTILE.INC(($E$13:$E$36,$G$13:$G$36,$I$13:$I$36),0.75),"Media","Alta"))),"-")</f>
        <v/>
      </c>
      <c r="E27" s="73"/>
      <c r="F27" s="72" t="str">
        <f>IFERROR(IF(G27=0,"",IF(G27&lt;_xlfn.PERCENTILE.INC(($E$13:$E$36,$G$13:$G$36,$I$13:$I$36),0.2),"Baja",IF(G27&lt;_xlfn.PERCENTILE.INC(($E$13:$E$36,$G$13:$G$36,$I$13:$I$36),0.75),"Media","Alta"))),"-")</f>
        <v/>
      </c>
      <c r="G27" s="73"/>
      <c r="H27" s="72" t="str">
        <f>IFERROR(IF(I27=0,"",IF(I27&lt;_xlfn.PERCENTILE.INC(($E$13:$E$36,$G$13:$G$36,$I$13:$I$36),0.2),"Baja",IF(I27&lt;_xlfn.PERCENTILE.INC(($E$13:$E$36,$G$13:$G$36,$I$13:$I$36),0.75),"Media","Alta"))),"-")</f>
        <v/>
      </c>
      <c r="I27" s="73"/>
    </row>
    <row r="28" ht="15.75">
      <c r="B28" s="74">
        <v>15</v>
      </c>
      <c r="C28" s="67" t="s">
        <v>187</v>
      </c>
      <c r="D28" s="75" t="str">
        <f>IFERROR(IF(E28=0,"",IF(E28&lt;_xlfn.PERCENTILE.INC(($E$13:$E$36,$G$13:$G$36,$I$13:$I$36),0.2),"Baja",IF(E28&lt;_xlfn.PERCENTILE.INC(($E$13:$E$36,$G$13:$G$36,$I$13:$I$36),0.75),"Media","Alta"))),"-")</f>
        <v/>
      </c>
      <c r="E28" s="76"/>
      <c r="F28" s="75" t="str">
        <f>IFERROR(IF(G28=0,"",IF(G28&lt;_xlfn.PERCENTILE.INC(($E$13:$E$36,$G$13:$G$36,$I$13:$I$36),0.2),"Baja",IF(G28&lt;_xlfn.PERCENTILE.INC(($E$13:$E$36,$G$13:$G$36,$I$13:$I$36),0.75),"Media","Alta"))),"-")</f>
        <v/>
      </c>
      <c r="G28" s="76"/>
      <c r="H28" s="75" t="str">
        <f>IFERROR(IF(I28=0,"",IF(I28&lt;_xlfn.PERCENTILE.INC(($E$13:$E$36,$G$13:$G$36,$I$13:$I$36),0.2),"Baja",IF(I28&lt;_xlfn.PERCENTILE.INC(($E$13:$E$36,$G$13:$G$36,$I$13:$I$36),0.75),"Media","Alta"))),"-")</f>
        <v/>
      </c>
      <c r="I28" s="76"/>
    </row>
    <row r="29" ht="15.75">
      <c r="B29" s="70">
        <v>16</v>
      </c>
      <c r="C29" s="71" t="s">
        <v>188</v>
      </c>
      <c r="D29" s="72" t="str">
        <f>IFERROR(IF(E29=0,"",IF(E29&lt;_xlfn.PERCENTILE.INC(($E$13:$E$36,$G$13:$G$36,$I$13:$I$36),0.2),"Baja",IF(E29&lt;_xlfn.PERCENTILE.INC(($E$13:$E$36,$G$13:$G$36,$I$13:$I$36),0.75),"Media","Alta"))),"-")</f>
        <v/>
      </c>
      <c r="E29" s="73"/>
      <c r="F29" s="72" t="str">
        <f>IFERROR(IF(G29=0,"",IF(G29&lt;_xlfn.PERCENTILE.INC(($E$13:$E$36,$G$13:$G$36,$I$13:$I$36),0.2),"Baja",IF(G29&lt;_xlfn.PERCENTILE.INC(($E$13:$E$36,$G$13:$G$36,$I$13:$I$36),0.75),"Media","Alta"))),"-")</f>
        <v/>
      </c>
      <c r="G29" s="73"/>
      <c r="H29" s="72" t="str">
        <f>IFERROR(IF(I29=0,"",IF(I29&lt;_xlfn.PERCENTILE.INC(($E$13:$E$36,$G$13:$G$36,$I$13:$I$36),0.2),"Baja",IF(I29&lt;_xlfn.PERCENTILE.INC(($E$13:$E$36,$G$13:$G$36,$I$13:$I$36),0.75),"Media","Alta"))),"-")</f>
        <v/>
      </c>
      <c r="I29" s="73"/>
    </row>
    <row r="30" ht="15.75">
      <c r="B30" s="74">
        <v>17</v>
      </c>
      <c r="C30" s="67" t="s">
        <v>189</v>
      </c>
      <c r="D30" s="75" t="str">
        <f>IFERROR(IF(E30=0,"",IF(E30&lt;_xlfn.PERCENTILE.INC(($E$13:$E$36,$G$13:$G$36,$I$13:$I$36),0.2),"Baja",IF(E30&lt;_xlfn.PERCENTILE.INC(($E$13:$E$36,$G$13:$G$36,$I$13:$I$36),0.75),"Media","Alta"))),"-")</f>
        <v/>
      </c>
      <c r="E30" s="76"/>
      <c r="F30" s="75" t="str">
        <f>IFERROR(IF(G30=0,"",IF(G30&lt;_xlfn.PERCENTILE.INC(($E$13:$E$36,$G$13:$G$36,$I$13:$I$36),0.2),"Baja",IF(G30&lt;_xlfn.PERCENTILE.INC(($E$13:$E$36,$G$13:$G$36,$I$13:$I$36),0.75),"Media","Alta"))),"-")</f>
        <v/>
      </c>
      <c r="G30" s="76"/>
      <c r="H30" s="75" t="str">
        <f>IFERROR(IF(I30=0,"",IF(I30&lt;_xlfn.PERCENTILE.INC(($E$13:$E$36,$G$13:$G$36,$I$13:$I$36),0.2),"Baja",IF(I30&lt;_xlfn.PERCENTILE.INC(($E$13:$E$36,$G$13:$G$36,$I$13:$I$36),0.75),"Media","Alta"))),"-")</f>
        <v/>
      </c>
      <c r="I30" s="76"/>
    </row>
    <row r="31" ht="15.75">
      <c r="B31" s="70">
        <v>18</v>
      </c>
      <c r="C31" s="71" t="s">
        <v>190</v>
      </c>
      <c r="D31" s="72" t="str">
        <f>IFERROR(IF(E31=0,"",IF(E31&lt;_xlfn.PERCENTILE.INC(($E$13:$E$36,$G$13:$G$36,$I$13:$I$36),0.2),"Baja",IF(E31&lt;_xlfn.PERCENTILE.INC(($E$13:$E$36,$G$13:$G$36,$I$13:$I$36),0.75),"Media","Alta"))),"-")</f>
        <v/>
      </c>
      <c r="E31" s="73"/>
      <c r="F31" s="72" t="str">
        <f>IFERROR(IF(G31=0,"",IF(G31&lt;_xlfn.PERCENTILE.INC(($E$13:$E$36,$G$13:$G$36,$I$13:$I$36),0.2),"Baja",IF(G31&lt;_xlfn.PERCENTILE.INC(($E$13:$E$36,$G$13:$G$36,$I$13:$I$36),0.75),"Media","Alta"))),"-")</f>
        <v/>
      </c>
      <c r="G31" s="73"/>
      <c r="H31" s="72" t="str">
        <f>IFERROR(IF(I31=0,"",IF(I31&lt;_xlfn.PERCENTILE.INC(($E$13:$E$36,$G$13:$G$36,$I$13:$I$36),0.2),"Baja",IF(I31&lt;_xlfn.PERCENTILE.INC(($E$13:$E$36,$G$13:$G$36,$I$13:$I$36),0.75),"Media","Alta"))),"-")</f>
        <v/>
      </c>
      <c r="I31" s="73"/>
    </row>
    <row r="32" ht="15.75">
      <c r="B32" s="74">
        <v>19</v>
      </c>
      <c r="C32" s="67" t="s">
        <v>191</v>
      </c>
      <c r="D32" s="75" t="str">
        <f>IFERROR(IF(E32=0,"",IF(E32&lt;_xlfn.PERCENTILE.INC(($E$13:$E$36,$G$13:$G$36,$I$13:$I$36),0.2),"Baja",IF(E32&lt;_xlfn.PERCENTILE.INC(($E$13:$E$36,$G$13:$G$36,$I$13:$I$36),0.75),"Media","Alta"))),"-")</f>
        <v/>
      </c>
      <c r="E32" s="76"/>
      <c r="F32" s="75" t="str">
        <f>IFERROR(IF(G32=0,"",IF(G32&lt;_xlfn.PERCENTILE.INC(($E$13:$E$36,$G$13:$G$36,$I$13:$I$36),0.2),"Baja",IF(G32&lt;_xlfn.PERCENTILE.INC(($E$13:$E$36,$G$13:$G$36,$I$13:$I$36),0.75),"Media","Alta"))),"-")</f>
        <v/>
      </c>
      <c r="G32" s="76"/>
      <c r="H32" s="75" t="str">
        <f>IFERROR(IF(I32=0,"",IF(I32&lt;_xlfn.PERCENTILE.INC(($E$13:$E$36,$G$13:$G$36,$I$13:$I$36),0.2),"Baja",IF(I32&lt;_xlfn.PERCENTILE.INC(($E$13:$E$36,$G$13:$G$36,$I$13:$I$36),0.75),"Media","Alta"))),"-")</f>
        <v/>
      </c>
      <c r="I32" s="76"/>
    </row>
    <row r="33" ht="15.75">
      <c r="B33" s="70">
        <v>20</v>
      </c>
      <c r="C33" s="71" t="s">
        <v>192</v>
      </c>
      <c r="D33" s="72" t="str">
        <f>IFERROR(IF(E33=0,"",IF(E33&lt;_xlfn.PERCENTILE.INC(($E$13:$E$36,$G$13:$G$36,$I$13:$I$36),0.2),"Baja",IF(E33&lt;_xlfn.PERCENTILE.INC(($E$13:$E$36,$G$13:$G$36,$I$13:$I$36),0.75),"Media","Alta"))),"-")</f>
        <v/>
      </c>
      <c r="E33" s="73"/>
      <c r="F33" s="72" t="str">
        <f>IFERROR(IF(G33=0,"",IF(G33&lt;_xlfn.PERCENTILE.INC(($E$13:$E$36,$G$13:$G$36,$I$13:$I$36),0.2),"Baja",IF(G33&lt;_xlfn.PERCENTILE.INC(($E$13:$E$36,$G$13:$G$36,$I$13:$I$36),0.75),"Media","Alta"))),"-")</f>
        <v/>
      </c>
      <c r="G33" s="73"/>
      <c r="H33" s="72" t="str">
        <f>IFERROR(IF(I33=0,"",IF(I33&lt;_xlfn.PERCENTILE.INC(($E$13:$E$36,$G$13:$G$36,$I$13:$I$36),0.2),"Baja",IF(I33&lt;_xlfn.PERCENTILE.INC(($E$13:$E$36,$G$13:$G$36,$I$13:$I$36),0.75),"Media","Alta"))),"-")</f>
        <v/>
      </c>
      <c r="I33" s="73"/>
    </row>
    <row r="34" ht="15.75">
      <c r="B34" s="74">
        <v>21</v>
      </c>
      <c r="C34" s="67" t="s">
        <v>193</v>
      </c>
      <c r="D34" s="75" t="str">
        <f>IFERROR(IF(E34=0,"",IF(E34&lt;_xlfn.PERCENTILE.INC(($E$13:$E$36,$G$13:$G$36,$I$13:$I$36),0.2),"Baja",IF(E34&lt;_xlfn.PERCENTILE.INC(($E$13:$E$36,$G$13:$G$36,$I$13:$I$36),0.75),"Media","Alta"))),"-")</f>
        <v/>
      </c>
      <c r="E34" s="76"/>
      <c r="F34" s="75" t="str">
        <f>IFERROR(IF(G34=0,"",IF(G34&lt;_xlfn.PERCENTILE.INC(($E$13:$E$36,$G$13:$G$36,$I$13:$I$36),0.2),"Baja",IF(G34&lt;_xlfn.PERCENTILE.INC(($E$13:$E$36,$G$13:$G$36,$I$13:$I$36),0.75),"Media","Alta"))),"-")</f>
        <v/>
      </c>
      <c r="G34" s="76"/>
      <c r="H34" s="75" t="str">
        <f>IFERROR(IF(I34=0,"",IF(I34&lt;_xlfn.PERCENTILE.INC(($E$13:$E$36,$G$13:$G$36,$I$13:$I$36),0.2),"Baja",IF(I34&lt;_xlfn.PERCENTILE.INC(($E$13:$E$36,$G$13:$G$36,$I$13:$I$36),0.75),"Media","Alta"))),"-")</f>
        <v/>
      </c>
      <c r="I34" s="76"/>
    </row>
    <row r="35" ht="15.75">
      <c r="B35" s="70">
        <v>22</v>
      </c>
      <c r="C35" s="71" t="s">
        <v>194</v>
      </c>
      <c r="D35" s="72" t="str">
        <f>IFERROR(IF(E35=0,"",IF(E35&lt;_xlfn.PERCENTILE.INC(($E$13:$E$36,$G$13:$G$36,$I$13:$I$36),0.2),"Baja",IF(E35&lt;_xlfn.PERCENTILE.INC(($E$13:$E$36,$G$13:$G$36,$I$13:$I$36),0.75),"Media","Alta"))),"-")</f>
        <v/>
      </c>
      <c r="E35" s="73"/>
      <c r="F35" s="72" t="str">
        <f>IFERROR(IF(G35=0,"",IF(G35&lt;_xlfn.PERCENTILE.INC(($E$13:$E$36,$G$13:$G$36,$I$13:$I$36),0.2),"Baja",IF(G35&lt;_xlfn.PERCENTILE.INC(($E$13:$E$36,$G$13:$G$36,$I$13:$I$36),0.75),"Media","Alta"))),"-")</f>
        <v/>
      </c>
      <c r="G35" s="73"/>
      <c r="H35" s="72" t="str">
        <f>IFERROR(IF(I35=0,"",IF(I35&lt;_xlfn.PERCENTILE.INC(($E$13:$E$36,$G$13:$G$36,$I$13:$I$36),0.2),"Baja",IF(I35&lt;_xlfn.PERCENTILE.INC(($E$13:$E$36,$G$13:$G$36,$I$13:$I$36),0.75),"Media","Alta"))),"-")</f>
        <v/>
      </c>
      <c r="I35" s="73"/>
    </row>
    <row r="36" ht="15.75">
      <c r="B36" s="74">
        <v>23</v>
      </c>
      <c r="C36" s="67" t="s">
        <v>195</v>
      </c>
      <c r="D36" s="75" t="str">
        <f>IFERROR(IF(E36=0,"",IF(E36&lt;_xlfn.PERCENTILE.INC(($E$13:$E$36,$G$13:$G$36,$I$13:$I$36),0.2),"Baja",IF(E36&lt;_xlfn.PERCENTILE.INC(($E$13:$E$36,$G$13:$G$36,$I$13:$I$36),0.75),"Media","Alta"))),"-")</f>
        <v/>
      </c>
      <c r="E36" s="76"/>
      <c r="F36" s="75" t="str">
        <f>IFERROR(IF(G36=0,"",IF(G36&lt;_xlfn.PERCENTILE.INC(($E$13:$E$36,$G$13:$G$36,$I$13:$I$36),0.2),"Baja",IF(G36&lt;_xlfn.PERCENTILE.INC(($E$13:$E$36,$G$13:$G$36,$I$13:$I$36),0.75),"Media","Alta"))),"-")</f>
        <v/>
      </c>
      <c r="G36" s="76"/>
      <c r="H36" s="75" t="str">
        <f>IFERROR(IF(I36=0,"",IF(I36&lt;_xlfn.PERCENTILE.INC(($E$13:$E$36,$G$13:$G$36,$I$13:$I$36),0.2),"Baja",IF(I36&lt;_xlfn.PERCENTILE.INC(($E$13:$E$36,$G$13:$G$36,$I$13:$I$36),0.75),"Media","Alta"))),"-")</f>
        <v/>
      </c>
      <c r="I36" s="76"/>
    </row>
    <row r="37" ht="15.75">
      <c r="B37" s="70" t="s">
        <v>196</v>
      </c>
      <c r="C37" s="71"/>
      <c r="D37" s="83"/>
      <c r="E37" s="84">
        <f>+SUM(E13:E36)</f>
        <v>2</v>
      </c>
      <c r="F37" s="83"/>
      <c r="G37" s="84">
        <f>+SUM(G13:G36)</f>
        <v>0</v>
      </c>
      <c r="H37" s="83"/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23" dxfId="0" type="expression">
      <formula>F7=""</formula>
    </cfRule>
  </conditionalFormatting>
  <conditionalFormatting sqref="E7">
    <cfRule priority="97" dxfId="0" type="expression">
      <formula>E7=""</formula>
    </cfRule>
  </conditionalFormatting>
  <conditionalFormatting sqref="D7">
    <cfRule priority="140" dxfId="0" type="expression">
      <formula>D7=""</formula>
    </cfRule>
  </conditionalFormatting>
  <conditionalFormatting sqref="B7">
    <cfRule priority="145" dxfId="0" type="expression">
      <formula>B7=""</formula>
    </cfRule>
  </conditionalFormatting>
  <conditionalFormatting sqref="C7">
    <cfRule priority="156" dxfId="0" type="expression">
      <formula>C7=""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5"/>
  <headerFooter>
    <oddHeader>&amp;C&amp;F</oddHeader>
  </headerFooter>
</worksheet>
</file>

<file path=xl/worksheets/sheet2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D31" sqref="D31"/>
    </sheetView>
  </sheetViews>
  <sheetFormatPr baseColWidth="10" defaultRowHeight="15"/>
  <cols>
    <col min="1" max="1" width="4.71" customWidth="1"/>
    <col min="2" max="9" width="15.71" customWidth="1"/>
    <col min="12" max="16" width="14" bestFit="1" customWidth="1"/>
  </cols>
  <sheetData>
    <row r="2" ht="21">
      <c r="B2" s="45" t="str">
        <f>"PROGRAMA DE OPERACIÓN DEL SERVICIO ("&amp;B7&amp;" - "&amp;C7&amp;")"</f>
        <v>PROGRAMA DE OPERACIÓN DEL SERVICIO (Q03 - Regreso)</v>
      </c>
      <c r="C2" s="45"/>
      <c r="D2" s="45"/>
      <c r="E2" s="45"/>
      <c r="F2" s="45"/>
      <c r="G2" s="45"/>
      <c r="H2" s="45"/>
      <c r="I2" s="45"/>
    </row>
    <row r="4" s="3" customFormat="1">
      <c r="B4" s="3" t="s">
        <v>162</v>
      </c>
    </row>
    <row r="6">
      <c r="B6" s="65" t="s">
        <v>38</v>
      </c>
      <c r="C6" s="65" t="s">
        <v>39</v>
      </c>
      <c r="D6" s="65" t="s">
        <v>41</v>
      </c>
      <c r="E6" s="65" t="s">
        <v>42</v>
      </c>
      <c r="F6" s="65" t="s">
        <v>163</v>
      </c>
      <c r="G6" s="66"/>
    </row>
    <row r="7">
      <c r="B7" s="47" t="s">
        <v>55</v>
      </c>
      <c r="C7" s="47" t="s">
        <v>49</v>
      </c>
      <c r="D7" s="47" t="s">
        <v>46</v>
      </c>
      <c r="E7" s="47" t="s">
        <v>56</v>
      </c>
      <c r="F7" s="47" t="s">
        <v>3</v>
      </c>
      <c r="G7" s="66"/>
    </row>
    <row r="9" s="3" customFormat="1">
      <c r="B9" s="3" t="s">
        <v>164</v>
      </c>
    </row>
    <row r="11" ht="22.5" customHeight="1">
      <c r="B11" s="67" t="s">
        <v>165</v>
      </c>
      <c r="C11" s="67" t="s">
        <v>166</v>
      </c>
      <c r="D11" s="68" t="s">
        <v>167</v>
      </c>
      <c r="E11" s="68"/>
      <c r="F11" s="68" t="s">
        <v>168</v>
      </c>
      <c r="G11" s="68"/>
      <c r="H11" s="68" t="s">
        <v>169</v>
      </c>
      <c r="I11" s="68"/>
    </row>
    <row r="12" ht="30">
      <c r="B12" s="67"/>
      <c r="C12" s="67"/>
      <c r="D12" s="69" t="s">
        <v>170</v>
      </c>
      <c r="E12" s="69" t="s">
        <v>171</v>
      </c>
      <c r="F12" s="69" t="s">
        <v>170</v>
      </c>
      <c r="G12" s="69" t="s">
        <v>171</v>
      </c>
      <c r="H12" s="69" t="s">
        <v>170</v>
      </c>
      <c r="I12" s="69" t="s">
        <v>171</v>
      </c>
    </row>
    <row r="13" ht="15.75" customHeight="1">
      <c r="B13" s="70">
        <v>0</v>
      </c>
      <c r="C13" s="71" t="s">
        <v>172</v>
      </c>
      <c r="D13" s="72" t="str">
        <f>IFERROR(IF(E13=0,"",IF(E13&lt;_xlfn.PERCENTILE.INC(($E$13:$E$36,$G$13:$G$36,$I$13:$I$36),0.2),"Baja",IF(E13&lt;_xlfn.PERCENTILE.INC(($E$13:$E$36,$G$13:$G$36,$I$13:$I$36),0.75),"Media","Alta"))),"-")</f>
        <v/>
      </c>
      <c r="E13" s="73"/>
      <c r="F13" s="72" t="str">
        <f>IFERROR(IF(G13=0,"",IF(G13&lt;_xlfn.PERCENTILE.INC(($E$13:$E$36,$G$13:$G$36,$I$13:$I$36),0.2),"Baja",IF(G13&lt;_xlfn.PERCENTILE.INC(($E$13:$E$36,$G$13:$G$36,$I$13:$I$36),0.75),"Media","Alta"))),"-")</f>
        <v/>
      </c>
      <c r="G13" s="73"/>
      <c r="H13" s="72" t="str">
        <f>IFERROR(IF(I13=0,"",IF(I13&lt;_xlfn.PERCENTILE.INC(($E$13:$E$36,$G$13:$G$36,$I$13:$I$36),0.2),"Baja",IF(I13&lt;_xlfn.PERCENTILE.INC(($E$13:$E$36,$G$13:$G$36,$I$13:$I$36),0.75),"Media","Alta"))),"-")</f>
        <v/>
      </c>
      <c r="I13" s="73"/>
    </row>
    <row r="14" ht="15.75">
      <c r="B14" s="74">
        <v>1</v>
      </c>
      <c r="C14" s="67" t="s">
        <v>173</v>
      </c>
      <c r="D14" s="75" t="str">
        <f>IFERROR(IF(E14=0,"",IF(E14&lt;_xlfn.PERCENTILE.INC(($E$13:$E$36,$G$13:$G$36,$I$13:$I$36),0.2),"Baja",IF(E14&lt;_xlfn.PERCENTILE.INC(($E$13:$E$36,$G$13:$G$36,$I$13:$I$36),0.75),"Media","Alta"))),"-")</f>
        <v/>
      </c>
      <c r="E14" s="76"/>
      <c r="F14" s="75" t="str">
        <f>IFERROR(IF(G14=0,"",IF(G14&lt;_xlfn.PERCENTILE.INC(($E$13:$E$36,$G$13:$G$36,$I$13:$I$36),0.2),"Baja",IF(G14&lt;_xlfn.PERCENTILE.INC(($E$13:$E$36,$G$13:$G$36,$I$13:$I$36),0.75),"Media","Alta"))),"-")</f>
        <v/>
      </c>
      <c r="G14" s="76"/>
      <c r="H14" s="75" t="str">
        <f>IFERROR(IF(I14=0,"",IF(I14&lt;_xlfn.PERCENTILE.INC(($E$13:$E$36,$G$13:$G$36,$I$13:$I$36),0.2),"Baja",IF(I14&lt;_xlfn.PERCENTILE.INC(($E$13:$E$36,$G$13:$G$36,$I$13:$I$36),0.75),"Media","Alta"))),"-")</f>
        <v/>
      </c>
      <c r="I14" s="76"/>
    </row>
    <row r="15" ht="15.75">
      <c r="B15" s="70">
        <v>2</v>
      </c>
      <c r="C15" s="71" t="s">
        <v>174</v>
      </c>
      <c r="D15" s="72" t="str">
        <f>IFERROR(IF(E15=0,"",IF(E15&lt;_xlfn.PERCENTILE.INC(($E$13:$E$36,$G$13:$G$36,$I$13:$I$36),0.2),"Baja",IF(E15&lt;_xlfn.PERCENTILE.INC(($E$13:$E$36,$G$13:$G$36,$I$13:$I$36),0.75),"Media","Alta"))),"-")</f>
        <v/>
      </c>
      <c r="E15" s="73"/>
      <c r="F15" s="72" t="str">
        <f>IFERROR(IF(G15=0,"",IF(G15&lt;_xlfn.PERCENTILE.INC(($E$13:$E$36,$G$13:$G$36,$I$13:$I$36),0.2),"Baja",IF(G15&lt;_xlfn.PERCENTILE.INC(($E$13:$E$36,$G$13:$G$36,$I$13:$I$36),0.75),"Media","Alta"))),"-")</f>
        <v/>
      </c>
      <c r="G15" s="73"/>
      <c r="H15" s="72" t="str">
        <f>IFERROR(IF(I15=0,"",IF(I15&lt;_xlfn.PERCENTILE.INC(($E$13:$E$36,$G$13:$G$36,$I$13:$I$36),0.2),"Baja",IF(I15&lt;_xlfn.PERCENTILE.INC(($E$13:$E$36,$G$13:$G$36,$I$13:$I$36),0.75),"Media","Alta"))),"-")</f>
        <v/>
      </c>
      <c r="I15" s="73"/>
    </row>
    <row r="16" ht="15.75">
      <c r="B16" s="74">
        <v>3</v>
      </c>
      <c r="C16" s="67" t="s">
        <v>175</v>
      </c>
      <c r="D16" s="75" t="str">
        <f>IFERROR(IF(E16=0,"",IF(E16&lt;_xlfn.PERCENTILE.INC(($E$13:$E$36,$G$13:$G$36,$I$13:$I$36),0.2),"Baja",IF(E16&lt;_xlfn.PERCENTILE.INC(($E$13:$E$36,$G$13:$G$36,$I$13:$I$36),0.75),"Media","Alta"))),"-")</f>
        <v/>
      </c>
      <c r="E16" s="76"/>
      <c r="F16" s="75" t="str">
        <f>IFERROR(IF(G16=0,"",IF(G16&lt;_xlfn.PERCENTILE.INC(($E$13:$E$36,$G$13:$G$36,$I$13:$I$36),0.2),"Baja",IF(G16&lt;_xlfn.PERCENTILE.INC(($E$13:$E$36,$G$13:$G$36,$I$13:$I$36),0.75),"Media","Alta"))),"-")</f>
        <v/>
      </c>
      <c r="G16" s="76"/>
      <c r="H16" s="75" t="str">
        <f>IFERROR(IF(I16=0,"",IF(I16&lt;_xlfn.PERCENTILE.INC(($E$13:$E$36,$G$13:$G$36,$I$13:$I$36),0.2),"Baja",IF(I16&lt;_xlfn.PERCENTILE.INC(($E$13:$E$36,$G$13:$G$36,$I$13:$I$36),0.75),"Media","Alta"))),"-")</f>
        <v/>
      </c>
      <c r="I16" s="76"/>
    </row>
    <row r="17" ht="15.75">
      <c r="B17" s="70">
        <v>4</v>
      </c>
      <c r="C17" s="71" t="s">
        <v>176</v>
      </c>
      <c r="D17" s="72" t="str">
        <f>IFERROR(IF(E17=0,"",IF(E17&lt;_xlfn.PERCENTILE.INC(($E$13:$E$36,$G$13:$G$36,$I$13:$I$36),0.2),"Baja",IF(E17&lt;_xlfn.PERCENTILE.INC(($E$13:$E$36,$G$13:$G$36,$I$13:$I$36),0.75),"Media","Alta"))),"-")</f>
        <v/>
      </c>
      <c r="E17" s="73"/>
      <c r="F17" s="72" t="str">
        <f>IFERROR(IF(G17=0,"",IF(G17&lt;_xlfn.PERCENTILE.INC(($E$13:$E$36,$G$13:$G$36,$I$13:$I$36),0.2),"Baja",IF(G17&lt;_xlfn.PERCENTILE.INC(($E$13:$E$36,$G$13:$G$36,$I$13:$I$36),0.75),"Media","Alta"))),"-")</f>
        <v/>
      </c>
      <c r="G17" s="73"/>
      <c r="H17" s="72" t="str">
        <f>IFERROR(IF(I17=0,"",IF(I17&lt;_xlfn.PERCENTILE.INC(($E$13:$E$36,$G$13:$G$36,$I$13:$I$36),0.2),"Baja",IF(I17&lt;_xlfn.PERCENTILE.INC(($E$13:$E$36,$G$13:$G$36,$I$13:$I$36),0.75),"Media","Alta"))),"-")</f>
        <v/>
      </c>
      <c r="I17" s="73"/>
    </row>
    <row r="18" ht="15.75">
      <c r="B18" s="74">
        <v>5</v>
      </c>
      <c r="C18" s="67" t="s">
        <v>177</v>
      </c>
      <c r="D18" s="75" t="str">
        <f>IFERROR(IF(E18=0,"",IF(E18&lt;_xlfn.PERCENTILE.INC(($E$13:$E$36,$G$13:$G$36,$I$13:$I$36),0.2),"Baja",IF(E18&lt;_xlfn.PERCENTILE.INC(($E$13:$E$36,$G$13:$G$36,$I$13:$I$36),0.75),"Media","Alta"))),"-")</f>
        <v/>
      </c>
      <c r="E18" s="76"/>
      <c r="F18" s="75" t="str">
        <f>IFERROR(IF(G18=0,"",IF(G18&lt;_xlfn.PERCENTILE.INC(($E$13:$E$36,$G$13:$G$36,$I$13:$I$36),0.2),"Baja",IF(G18&lt;_xlfn.PERCENTILE.INC(($E$13:$E$36,$G$13:$G$36,$I$13:$I$36),0.75),"Media","Alta"))),"-")</f>
        <v/>
      </c>
      <c r="G18" s="76"/>
      <c r="H18" s="75" t="str">
        <f>IFERROR(IF(I18=0,"",IF(I18&lt;_xlfn.PERCENTILE.INC(($E$13:$E$36,$G$13:$G$36,$I$13:$I$36),0.2),"Baja",IF(I18&lt;_xlfn.PERCENTILE.INC(($E$13:$E$36,$G$13:$G$36,$I$13:$I$36),0.75),"Media","Alta"))),"-")</f>
        <v/>
      </c>
      <c r="I18" s="76"/>
    </row>
    <row r="19" ht="15.75">
      <c r="B19" s="70">
        <v>6</v>
      </c>
      <c r="C19" s="71" t="s">
        <v>178</v>
      </c>
      <c r="D19" s="72" t="str">
        <f>IFERROR(IF(E19=0,"",IF(E19&lt;_xlfn.PERCENTILE.INC(($E$13:$E$36,$G$13:$G$36,$I$13:$I$36),0.2),"Baja",IF(E19&lt;_xlfn.PERCENTILE.INC(($E$13:$E$36,$G$13:$G$36,$I$13:$I$36),0.75),"Media","Alta"))),"-")</f>
        <v/>
      </c>
      <c r="E19" s="73"/>
      <c r="F19" s="72" t="str">
        <f>IFERROR(IF(G19=0,"",IF(G19&lt;_xlfn.PERCENTILE.INC(($E$13:$E$36,$G$13:$G$36,$I$13:$I$36),0.2),"Baja",IF(G19&lt;_xlfn.PERCENTILE.INC(($E$13:$E$36,$G$13:$G$36,$I$13:$I$36),0.75),"Media","Alta"))),"-")</f>
        <v/>
      </c>
      <c r="G19" s="73"/>
      <c r="H19" s="72" t="str">
        <f>IFERROR(IF(I19=0,"",IF(I19&lt;_xlfn.PERCENTILE.INC(($E$13:$E$36,$G$13:$G$36,$I$13:$I$36),0.2),"Baja",IF(I19&lt;_xlfn.PERCENTILE.INC(($E$13:$E$36,$G$13:$G$36,$I$13:$I$36),0.75),"Media","Alta"))),"-")</f>
        <v/>
      </c>
      <c r="I19" s="73"/>
    </row>
    <row r="20" ht="15.75">
      <c r="B20" s="74">
        <v>7</v>
      </c>
      <c r="C20" s="67" t="s">
        <v>179</v>
      </c>
      <c r="D20" s="75" t="str">
        <f>IFERROR(IF(E20=0,"",IF(E20&lt;_xlfn.PERCENTILE.INC(($E$13:$E$36,$G$13:$G$36,$I$13:$I$36),0.2),"Baja",IF(E20&lt;_xlfn.PERCENTILE.INC(($E$13:$E$36,$G$13:$G$36,$I$13:$I$36),0.75),"Media","Alta"))),"-")</f>
        <v/>
      </c>
      <c r="E20" s="76"/>
      <c r="F20" s="75" t="str">
        <f>IFERROR(IF(G20=0,"",IF(G20&lt;_xlfn.PERCENTILE.INC(($E$13:$E$36,$G$13:$G$36,$I$13:$I$36),0.2),"Baja",IF(G20&lt;_xlfn.PERCENTILE.INC(($E$13:$E$36,$G$13:$G$36,$I$13:$I$36),0.75),"Media","Alta"))),"-")</f>
        <v/>
      </c>
      <c r="G20" s="76"/>
      <c r="H20" s="75" t="str">
        <f>IFERROR(IF(I20=0,"",IF(I20&lt;_xlfn.PERCENTILE.INC(($E$13:$E$36,$G$13:$G$36,$I$13:$I$36),0.2),"Baja",IF(I20&lt;_xlfn.PERCENTILE.INC(($E$13:$E$36,$G$13:$G$36,$I$13:$I$36),0.75),"Media","Alta"))),"-")</f>
        <v/>
      </c>
      <c r="I20" s="76"/>
    </row>
    <row r="21" ht="15.75">
      <c r="B21" s="70">
        <v>8</v>
      </c>
      <c r="C21" s="71" t="s">
        <v>180</v>
      </c>
      <c r="D21" s="72" t="str">
        <f>IFERROR(IF(E21=0,"",IF(E21&lt;_xlfn.PERCENTILE.INC(($E$13:$E$36,$G$13:$G$36,$I$13:$I$36),0.2),"Baja",IF(E21&lt;_xlfn.PERCENTILE.INC(($E$13:$E$36,$G$13:$G$36,$I$13:$I$36),0.75),"Media","Alta"))),"-")</f>
        <v/>
      </c>
      <c r="E21" s="73"/>
      <c r="F21" s="72" t="str">
        <f>IFERROR(IF(G21=0,"",IF(G21&lt;_xlfn.PERCENTILE.INC(($E$13:$E$36,$G$13:$G$36,$I$13:$I$36),0.2),"Baja",IF(G21&lt;_xlfn.PERCENTILE.INC(($E$13:$E$36,$G$13:$G$36,$I$13:$I$36),0.75),"Media","Alta"))),"-")</f>
        <v/>
      </c>
      <c r="G21" s="73"/>
      <c r="H21" s="72" t="str">
        <f>IFERROR(IF(I21=0,"",IF(I21&lt;_xlfn.PERCENTILE.INC(($E$13:$E$36,$G$13:$G$36,$I$13:$I$36),0.2),"Baja",IF(I21&lt;_xlfn.PERCENTILE.INC(($E$13:$E$36,$G$13:$G$36,$I$13:$I$36),0.75),"Media","Alta"))),"-")</f>
        <v/>
      </c>
      <c r="I21" s="73"/>
    </row>
    <row r="22" ht="15.75">
      <c r="B22" s="74">
        <v>9</v>
      </c>
      <c r="C22" s="67" t="s">
        <v>181</v>
      </c>
      <c r="D22" s="75" t="str">
        <f>IFERROR(IF(E22=0,"",IF(E22&lt;_xlfn.PERCENTILE.INC(($E$13:$E$36,$G$13:$G$36,$I$13:$I$36),0.2),"Baja",IF(E22&lt;_xlfn.PERCENTILE.INC(($E$13:$E$36,$G$13:$G$36,$I$13:$I$36),0.75),"Media","Alta"))),"-")</f>
        <v/>
      </c>
      <c r="E22" s="76"/>
      <c r="F22" s="75" t="str">
        <f>IFERROR(IF(G22=0,"",IF(G22&lt;_xlfn.PERCENTILE.INC(($E$13:$E$36,$G$13:$G$36,$I$13:$I$36),0.2),"Baja",IF(G22&lt;_xlfn.PERCENTILE.INC(($E$13:$E$36,$G$13:$G$36,$I$13:$I$36),0.75),"Media","Alta"))),"-")</f>
        <v/>
      </c>
      <c r="G22" s="75"/>
      <c r="H22" s="75" t="str">
        <f>IFERROR(IF(I22=0,"",IF(I22&lt;_xlfn.PERCENTILE.INC(($E$13:$E$36,$G$13:$G$36,$I$13:$I$36),0.2),"Baja",IF(I22&lt;_xlfn.PERCENTILE.INC(($E$13:$E$36,$G$13:$G$36,$I$13:$I$36),0.75),"Media","Alta"))),"-")</f>
        <v/>
      </c>
      <c r="I22" s="75"/>
    </row>
    <row r="23" ht="15.75">
      <c r="B23" s="70">
        <v>10</v>
      </c>
      <c r="C23" s="71" t="s">
        <v>182</v>
      </c>
      <c r="D23" s="72" t="str">
        <f>IFERROR(IF(E23=0,"",IF(E23&lt;_xlfn.PERCENTILE.INC(($E$13:$E$36,$G$13:$G$36,$I$13:$I$36),0.2),"Baja",IF(E23&lt;_xlfn.PERCENTILE.INC(($E$13:$E$36,$G$13:$G$36,$I$13:$I$36),0.75),"Media","Alta"))),"-")</f>
        <v/>
      </c>
      <c r="E23" s="73"/>
      <c r="F23" s="72" t="str">
        <f>IFERROR(IF(G23=0,"",IF(G23&lt;_xlfn.PERCENTILE.INC(($E$13:$E$36,$G$13:$G$36,$I$13:$I$36),0.2),"Baja",IF(G23&lt;_xlfn.PERCENTILE.INC(($E$13:$E$36,$G$13:$G$36,$I$13:$I$36),0.75),"Media","Alta"))),"-")</f>
        <v/>
      </c>
      <c r="G23" s="72"/>
      <c r="H23" s="72" t="str">
        <f>IFERROR(IF(I23=0,"",IF(I23&lt;_xlfn.PERCENTILE.INC(($E$13:$E$36,$G$13:$G$36,$I$13:$I$36),0.2),"Baja",IF(I23&lt;_xlfn.PERCENTILE.INC(($E$13:$E$36,$G$13:$G$36,$I$13:$I$36),0.75),"Media","Alta"))),"-")</f>
        <v/>
      </c>
      <c r="I23" s="72"/>
    </row>
    <row r="24" ht="15.75">
      <c r="B24" s="74">
        <v>11</v>
      </c>
      <c r="C24" s="67" t="s">
        <v>183</v>
      </c>
      <c r="D24" s="75" t="str">
        <f>IFERROR(IF(E24=0,"",IF(E24&lt;_xlfn.PERCENTILE.INC(($E$13:$E$36,$G$13:$G$36,$I$13:$I$36),0.2),"Baja",IF(E24&lt;_xlfn.PERCENTILE.INC(($E$13:$E$36,$G$13:$G$36,$I$13:$I$36),0.75),"Media","Alta"))),"-")</f>
        <v/>
      </c>
      <c r="E24" s="76"/>
      <c r="F24" s="75" t="str">
        <f>IFERROR(IF(G24=0,"",IF(G24&lt;_xlfn.PERCENTILE.INC(($E$13:$E$36,$G$13:$G$36,$I$13:$I$36),0.2),"Baja",IF(G24&lt;_xlfn.PERCENTILE.INC(($E$13:$E$36,$G$13:$G$36,$I$13:$I$36),0.75),"Media","Alta"))),"-")</f>
        <v/>
      </c>
      <c r="G24" s="75"/>
      <c r="H24" s="75" t="str">
        <f>IFERROR(IF(I24=0,"",IF(I24&lt;_xlfn.PERCENTILE.INC(($E$13:$E$36,$G$13:$G$36,$I$13:$I$36),0.2),"Baja",IF(I24&lt;_xlfn.PERCENTILE.INC(($E$13:$E$36,$G$13:$G$36,$I$13:$I$36),0.75),"Media","Alta"))),"-")</f>
        <v/>
      </c>
      <c r="I24" s="75"/>
    </row>
    <row r="25" ht="15.75">
      <c r="B25" s="70">
        <v>12</v>
      </c>
      <c r="C25" s="71" t="s">
        <v>184</v>
      </c>
      <c r="D25" s="72" t="str">
        <f>IFERROR(IF(E25=0,"",IF(E25&lt;_xlfn.PERCENTILE.INC(($E$13:$E$36,$G$13:$G$36,$I$13:$I$36),0.2),"Baja",IF(E25&lt;_xlfn.PERCENTILE.INC(($E$13:$E$36,$G$13:$G$36,$I$13:$I$36),0.75),"Media","Alta"))),"-")</f>
        <v/>
      </c>
      <c r="E25" s="73"/>
      <c r="F25" s="72" t="str">
        <f>IFERROR(IF(G25=0,"",IF(G25&lt;_xlfn.PERCENTILE.INC(($E$13:$E$36,$G$13:$G$36,$I$13:$I$36),0.2),"Baja",IF(G25&lt;_xlfn.PERCENTILE.INC(($E$13:$E$36,$G$13:$G$36,$I$13:$I$36),0.75),"Media","Alta"))),"-")</f>
        <v/>
      </c>
      <c r="G25" s="72"/>
      <c r="H25" s="72" t="str">
        <f>IFERROR(IF(I25=0,"",IF(I25&lt;_xlfn.PERCENTILE.INC(($E$13:$E$36,$G$13:$G$36,$I$13:$I$36),0.2),"Baja",IF(I25&lt;_xlfn.PERCENTILE.INC(($E$13:$E$36,$G$13:$G$36,$I$13:$I$36),0.75),"Media","Alta"))),"-")</f>
        <v/>
      </c>
      <c r="I25" s="72"/>
    </row>
    <row r="26" ht="15.75">
      <c r="B26" s="74">
        <v>13</v>
      </c>
      <c r="C26" s="67" t="s">
        <v>185</v>
      </c>
      <c r="D26" s="75" t="str">
        <f>IFERROR(IF(E26=0,"",IF(E26&lt;_xlfn.PERCENTILE.INC(($E$13:$E$36,$G$13:$G$36,$I$13:$I$36),0.2),"Baja",IF(E26&lt;_xlfn.PERCENTILE.INC(($E$13:$E$36,$G$13:$G$36,$I$13:$I$36),0.75),"Media","Alta"))),"-")</f>
        <v/>
      </c>
      <c r="E26" s="76"/>
      <c r="F26" s="75" t="str">
        <f>IFERROR(IF(G26=0,"",IF(G26&lt;_xlfn.PERCENTILE.INC(($E$13:$E$36,$G$13:$G$36,$I$13:$I$36),0.2),"Baja",IF(G26&lt;_xlfn.PERCENTILE.INC(($E$13:$E$36,$G$13:$G$36,$I$13:$I$36),0.75),"Media","Alta"))),"-")</f>
        <v/>
      </c>
      <c r="G26" s="75"/>
      <c r="H26" s="75" t="str">
        <f>IFERROR(IF(I26=0,"",IF(I26&lt;_xlfn.PERCENTILE.INC(($E$13:$E$36,$G$13:$G$36,$I$13:$I$36),0.2),"Baja",IF(I26&lt;_xlfn.PERCENTILE.INC(($E$13:$E$36,$G$13:$G$36,$I$13:$I$36),0.75),"Media","Alta"))),"-")</f>
        <v/>
      </c>
      <c r="I26" s="75"/>
    </row>
    <row r="27" ht="15.75">
      <c r="B27" s="70">
        <v>14</v>
      </c>
      <c r="C27" s="71" t="s">
        <v>186</v>
      </c>
      <c r="D27" s="72" t="str">
        <f>IFERROR(IF(E27=0,"",IF(E27&lt;_xlfn.PERCENTILE.INC(($E$13:$E$36,$G$13:$G$36,$I$13:$I$36),0.2),"Baja",IF(E27&lt;_xlfn.PERCENTILE.INC(($E$13:$E$36,$G$13:$G$36,$I$13:$I$36),0.75),"Media","Alta"))),"-")</f>
        <v/>
      </c>
      <c r="E27" s="73"/>
      <c r="F27" s="72" t="str">
        <f>IFERROR(IF(G27=0,"",IF(G27&lt;_xlfn.PERCENTILE.INC(($E$13:$E$36,$G$13:$G$36,$I$13:$I$36),0.2),"Baja",IF(G27&lt;_xlfn.PERCENTILE.INC(($E$13:$E$36,$G$13:$G$36,$I$13:$I$36),0.75),"Media","Alta"))),"-")</f>
        <v/>
      </c>
      <c r="G27" s="72"/>
      <c r="H27" s="72" t="str">
        <f>IFERROR(IF(I27=0,"",IF(I27&lt;_xlfn.PERCENTILE.INC(($E$13:$E$36,$G$13:$G$36,$I$13:$I$36),0.2),"Baja",IF(I27&lt;_xlfn.PERCENTILE.INC(($E$13:$E$36,$G$13:$G$36,$I$13:$I$36),0.75),"Media","Alta"))),"-")</f>
        <v/>
      </c>
      <c r="I27" s="72"/>
    </row>
    <row r="28" ht="15.75">
      <c r="B28" s="74">
        <v>15</v>
      </c>
      <c r="C28" s="67" t="s">
        <v>187</v>
      </c>
      <c r="D28" s="75" t="str">
        <f>IFERROR(IF(E28=0,"",IF(E28&lt;_xlfn.PERCENTILE.INC(($E$13:$E$36,$G$13:$G$36,$I$13:$I$36),0.2),"Baja",IF(E28&lt;_xlfn.PERCENTILE.INC(($E$13:$E$36,$G$13:$G$36,$I$13:$I$36),0.75),"Media","Alta"))),"-")</f>
        <v/>
      </c>
      <c r="E28" s="76"/>
      <c r="F28" s="75" t="str">
        <f>IFERROR(IF(G28=0,"",IF(G28&lt;_xlfn.PERCENTILE.INC(($E$13:$E$36,$G$13:$G$36,$I$13:$I$36),0.2),"Baja",IF(G28&lt;_xlfn.PERCENTILE.INC(($E$13:$E$36,$G$13:$G$36,$I$13:$I$36),0.75),"Media","Alta"))),"-")</f>
        <v/>
      </c>
      <c r="G28" s="75"/>
      <c r="H28" s="75" t="str">
        <f>IFERROR(IF(I28=0,"",IF(I28&lt;_xlfn.PERCENTILE.INC(($E$13:$E$36,$G$13:$G$36,$I$13:$I$36),0.2),"Baja",IF(I28&lt;_xlfn.PERCENTILE.INC(($E$13:$E$36,$G$13:$G$36,$I$13:$I$36),0.75),"Media","Alta"))),"-")</f>
        <v/>
      </c>
      <c r="I28" s="75"/>
    </row>
    <row r="29" ht="15.75">
      <c r="B29" s="70">
        <v>16</v>
      </c>
      <c r="C29" s="71" t="s">
        <v>188</v>
      </c>
      <c r="D29" s="72" t="str">
        <f>IFERROR(IF(E29=0,"",IF(E29&lt;_xlfn.PERCENTILE.INC(($E$13:$E$36,$G$13:$G$36,$I$13:$I$36),0.2),"Baja",IF(E29&lt;_xlfn.PERCENTILE.INC(($E$13:$E$36,$G$13:$G$36,$I$13:$I$36),0.75),"Media","Alta"))),"-")</f>
        <v/>
      </c>
      <c r="E29" s="73"/>
      <c r="F29" s="72" t="str">
        <f>IFERROR(IF(G29=0,"",IF(G29&lt;_xlfn.PERCENTILE.INC(($E$13:$E$36,$G$13:$G$36,$I$13:$I$36),0.2),"Baja",IF(G29&lt;_xlfn.PERCENTILE.INC(($E$13:$E$36,$G$13:$G$36,$I$13:$I$36),0.75),"Media","Alta"))),"-")</f>
        <v/>
      </c>
      <c r="G29" s="72"/>
      <c r="H29" s="72" t="str">
        <f>IFERROR(IF(I29=0,"",IF(I29&lt;_xlfn.PERCENTILE.INC(($E$13:$E$36,$G$13:$G$36,$I$13:$I$36),0.2),"Baja",IF(I29&lt;_xlfn.PERCENTILE.INC(($E$13:$E$36,$G$13:$G$36,$I$13:$I$36),0.75),"Media","Alta"))),"-")</f>
        <v/>
      </c>
      <c r="I29" s="72"/>
    </row>
    <row r="30" ht="15.75">
      <c r="B30" s="74">
        <v>17</v>
      </c>
      <c r="C30" s="67" t="s">
        <v>189</v>
      </c>
      <c r="D30" s="75" t="str">
        <f>IFERROR(IF(E30=0,"",IF(E30&lt;_xlfn.PERCENTILE.INC(($E$13:$E$36,$G$13:$G$36,$I$13:$I$36),0.2),"Baja",IF(E30&lt;_xlfn.PERCENTILE.INC(($E$13:$E$36,$G$13:$G$36,$I$13:$I$36),0.75),"Media","Alta"))),"-")</f>
        <v/>
      </c>
      <c r="E30" s="76"/>
      <c r="F30" s="75" t="str">
        <f>IFERROR(IF(G30=0,"",IF(G30&lt;_xlfn.PERCENTILE.INC(($E$13:$E$36,$G$13:$G$36,$I$13:$I$36),0.2),"Baja",IF(G30&lt;_xlfn.PERCENTILE.INC(($E$13:$E$36,$G$13:$G$36,$I$13:$I$36),0.75),"Media","Alta"))),"-")</f>
        <v/>
      </c>
      <c r="G30" s="75"/>
      <c r="H30" s="75" t="str">
        <f>IFERROR(IF(I30=0,"",IF(I30&lt;_xlfn.PERCENTILE.INC(($E$13:$E$36,$G$13:$G$36,$I$13:$I$36),0.2),"Baja",IF(I30&lt;_xlfn.PERCENTILE.INC(($E$13:$E$36,$G$13:$G$36,$I$13:$I$36),0.75),"Media","Alta"))),"-")</f>
        <v/>
      </c>
      <c r="I30" s="75"/>
    </row>
    <row r="31" ht="15.75">
      <c r="B31" s="70">
        <v>18</v>
      </c>
      <c r="C31" s="71" t="s">
        <v>190</v>
      </c>
      <c r="D31" s="72" t="str">
        <f>IFERROR(IF(E31=0,"",IF(E31&lt;_xlfn.PERCENTILE.INC(($E$13:$E$36,$G$13:$G$36,$I$13:$I$36),0.2),"Baja",IF(E31&lt;_xlfn.PERCENTILE.INC(($E$13:$E$36,$G$13:$G$36,$I$13:$I$36),0.75),"Media","Alta"))),"-")</f>
        <v>Alta</v>
      </c>
      <c r="E31" s="73">
        <v>1</v>
      </c>
      <c r="F31" s="72" t="str">
        <f>IFERROR(IF(G31=0,"",IF(G31&lt;_xlfn.PERCENTILE.INC(($E$13:$E$36,$G$13:$G$36,$I$13:$I$36),0.2),"Baja",IF(G31&lt;_xlfn.PERCENTILE.INC(($E$13:$E$36,$G$13:$G$36,$I$13:$I$36),0.75),"Media","Alta"))),"-")</f>
        <v/>
      </c>
      <c r="G31" s="72"/>
      <c r="H31" s="72" t="str">
        <f>IFERROR(IF(I31=0,"",IF(I31&lt;_xlfn.PERCENTILE.INC(($E$13:$E$36,$G$13:$G$36,$I$13:$I$36),0.2),"Baja",IF(I31&lt;_xlfn.PERCENTILE.INC(($E$13:$E$36,$G$13:$G$36,$I$13:$I$36),0.75),"Media","Alta"))),"-")</f>
        <v/>
      </c>
      <c r="I31" s="72"/>
    </row>
    <row r="32" ht="15.75">
      <c r="B32" s="74">
        <v>19</v>
      </c>
      <c r="C32" s="67" t="s">
        <v>191</v>
      </c>
      <c r="D32" s="75" t="str">
        <f>IFERROR(IF(E32=0,"",IF(E32&lt;_xlfn.PERCENTILE.INC(($E$13:$E$36,$G$13:$G$36,$I$13:$I$36),0.2),"Baja",IF(E32&lt;_xlfn.PERCENTILE.INC(($E$13:$E$36,$G$13:$G$36,$I$13:$I$36),0.75),"Media","Alta"))),"-")</f>
        <v>Alta</v>
      </c>
      <c r="E32" s="76">
        <v>1</v>
      </c>
      <c r="F32" s="75" t="str">
        <f>IFERROR(IF(G32=0,"",IF(G32&lt;_xlfn.PERCENTILE.INC(($E$13:$E$36,$G$13:$G$36,$I$13:$I$36),0.2),"Baja",IF(G32&lt;_xlfn.PERCENTILE.INC(($E$13:$E$36,$G$13:$G$36,$I$13:$I$36),0.75),"Media","Alta"))),"-")</f>
        <v/>
      </c>
      <c r="G32" s="75"/>
      <c r="H32" s="75" t="str">
        <f>IFERROR(IF(I32=0,"",IF(I32&lt;_xlfn.PERCENTILE.INC(($E$13:$E$36,$G$13:$G$36,$I$13:$I$36),0.2),"Baja",IF(I32&lt;_xlfn.PERCENTILE.INC(($E$13:$E$36,$G$13:$G$36,$I$13:$I$36),0.75),"Media","Alta"))),"-")</f>
        <v/>
      </c>
      <c r="I32" s="75"/>
    </row>
    <row r="33" ht="15.75">
      <c r="B33" s="70">
        <v>20</v>
      </c>
      <c r="C33" s="71" t="s">
        <v>192</v>
      </c>
      <c r="D33" s="72" t="str">
        <f>IFERROR(IF(E33=0,"",IF(E33&lt;_xlfn.PERCENTILE.INC(($E$13:$E$36,$G$13:$G$36,$I$13:$I$36),0.2),"Baja",IF(E33&lt;_xlfn.PERCENTILE.INC(($E$13:$E$36,$G$13:$G$36,$I$13:$I$36),0.75),"Media","Alta"))),"-")</f>
        <v/>
      </c>
      <c r="E33" s="73"/>
      <c r="F33" s="72" t="str">
        <f>IFERROR(IF(G33=0,"",IF(G33&lt;_xlfn.PERCENTILE.INC(($E$13:$E$36,$G$13:$G$36,$I$13:$I$36),0.2),"Baja",IF(G33&lt;_xlfn.PERCENTILE.INC(($E$13:$E$36,$G$13:$G$36,$I$13:$I$36),0.75),"Media","Alta"))),"-")</f>
        <v/>
      </c>
      <c r="G33" s="72"/>
      <c r="H33" s="72" t="str">
        <f>IFERROR(IF(I33=0,"",IF(I33&lt;_xlfn.PERCENTILE.INC(($E$13:$E$36,$G$13:$G$36,$I$13:$I$36),0.2),"Baja",IF(I33&lt;_xlfn.PERCENTILE.INC(($E$13:$E$36,$G$13:$G$36,$I$13:$I$36),0.75),"Media","Alta"))),"-")</f>
        <v/>
      </c>
      <c r="I33" s="72"/>
    </row>
    <row r="34" ht="15.75">
      <c r="B34" s="74">
        <v>21</v>
      </c>
      <c r="C34" s="67" t="s">
        <v>193</v>
      </c>
      <c r="D34" s="75" t="str">
        <f>IFERROR(IF(E34=0,"",IF(E34&lt;_xlfn.PERCENTILE.INC(($E$13:$E$36,$G$13:$G$36,$I$13:$I$36),0.2),"Baja",IF(E34&lt;_xlfn.PERCENTILE.INC(($E$13:$E$36,$G$13:$G$36,$I$13:$I$36),0.75),"Media","Alta"))),"-")</f>
        <v/>
      </c>
      <c r="E34" s="76"/>
      <c r="F34" s="75" t="str">
        <f>IFERROR(IF(G34=0,"",IF(G34&lt;_xlfn.PERCENTILE.INC(($E$13:$E$36,$G$13:$G$36,$I$13:$I$36),0.2),"Baja",IF(G34&lt;_xlfn.PERCENTILE.INC(($E$13:$E$36,$G$13:$G$36,$I$13:$I$36),0.75),"Media","Alta"))),"-")</f>
        <v/>
      </c>
      <c r="G34" s="75"/>
      <c r="H34" s="75" t="str">
        <f>IFERROR(IF(I34=0,"",IF(I34&lt;_xlfn.PERCENTILE.INC(($E$13:$E$36,$G$13:$G$36,$I$13:$I$36),0.2),"Baja",IF(I34&lt;_xlfn.PERCENTILE.INC(($E$13:$E$36,$G$13:$G$36,$I$13:$I$36),0.75),"Media","Alta"))),"-")</f>
        <v/>
      </c>
      <c r="I34" s="75"/>
    </row>
    <row r="35" ht="15.75">
      <c r="B35" s="70">
        <v>22</v>
      </c>
      <c r="C35" s="71" t="s">
        <v>194</v>
      </c>
      <c r="D35" s="72" t="str">
        <f>IFERROR(IF(E35=0,"",IF(E35&lt;_xlfn.PERCENTILE.INC(($E$13:$E$36,$G$13:$G$36,$I$13:$I$36),0.2),"Baja",IF(E35&lt;_xlfn.PERCENTILE.INC(($E$13:$E$36,$G$13:$G$36,$I$13:$I$36),0.75),"Media","Alta"))),"-")</f>
        <v/>
      </c>
      <c r="E35" s="73"/>
      <c r="F35" s="72" t="str">
        <f>IFERROR(IF(G35=0,"",IF(G35&lt;_xlfn.PERCENTILE.INC(($E$13:$E$36,$G$13:$G$36,$I$13:$I$36),0.2),"Baja",IF(G35&lt;_xlfn.PERCENTILE.INC(($E$13:$E$36,$G$13:$G$36,$I$13:$I$36),0.75),"Media","Alta"))),"-")</f>
        <v/>
      </c>
      <c r="G35" s="73"/>
      <c r="H35" s="72" t="str">
        <f>IFERROR(IF(I35=0,"",IF(I35&lt;_xlfn.PERCENTILE.INC(($E$13:$E$36,$G$13:$G$36,$I$13:$I$36),0.2),"Baja",IF(I35&lt;_xlfn.PERCENTILE.INC(($E$13:$E$36,$G$13:$G$36,$I$13:$I$36),0.75),"Media","Alta"))),"-")</f>
        <v/>
      </c>
      <c r="I35" s="73"/>
    </row>
    <row r="36" ht="15.75">
      <c r="B36" s="74">
        <v>23</v>
      </c>
      <c r="C36" s="67" t="s">
        <v>195</v>
      </c>
      <c r="D36" s="75" t="str">
        <f>IFERROR(IF(E36=0,"",IF(E36&lt;_xlfn.PERCENTILE.INC(($E$13:$E$36,$G$13:$G$36,$I$13:$I$36),0.2),"Baja",IF(E36&lt;_xlfn.PERCENTILE.INC(($E$13:$E$36,$G$13:$G$36,$I$13:$I$36),0.75),"Media","Alta"))),"-")</f>
        <v/>
      </c>
      <c r="E36" s="76"/>
      <c r="F36" s="75" t="str">
        <f>IFERROR(IF(G36=0,"",IF(G36&lt;_xlfn.PERCENTILE.INC(($E$13:$E$36,$G$13:$G$36,$I$13:$I$36),0.2),"Baja",IF(G36&lt;_xlfn.PERCENTILE.INC(($E$13:$E$36,$G$13:$G$36,$I$13:$I$36),0.75),"Media","Alta"))),"-")</f>
        <v/>
      </c>
      <c r="G36" s="76"/>
      <c r="H36" s="75" t="str">
        <f>IFERROR(IF(I36=0,"",IF(I36&lt;_xlfn.PERCENTILE.INC(($E$13:$E$36,$G$13:$G$36,$I$13:$I$36),0.2),"Baja",IF(I36&lt;_xlfn.PERCENTILE.INC(($E$13:$E$36,$G$13:$G$36,$I$13:$I$36),0.75),"Media","Alta"))),"-")</f>
        <v/>
      </c>
      <c r="I36" s="76"/>
    </row>
    <row r="37" ht="15.75">
      <c r="B37" s="70" t="s">
        <v>196</v>
      </c>
      <c r="C37" s="71"/>
      <c r="D37" s="83"/>
      <c r="E37" s="84">
        <f>+SUM(E13:E36)</f>
        <v>2</v>
      </c>
      <c r="F37" s="83"/>
      <c r="G37" s="84">
        <f>+SUM(G13:G36)</f>
        <v>0</v>
      </c>
      <c r="H37" s="83"/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24" dxfId="0" type="expression">
      <formula>F7=""</formula>
    </cfRule>
  </conditionalFormatting>
  <conditionalFormatting sqref="E7">
    <cfRule priority="90" dxfId="0" type="expression">
      <formula>E7=""</formula>
    </cfRule>
  </conditionalFormatting>
  <conditionalFormatting sqref="D7">
    <cfRule priority="112" dxfId="0" type="expression">
      <formula>D7=""</formula>
    </cfRule>
  </conditionalFormatting>
  <conditionalFormatting sqref="B7">
    <cfRule priority="152" dxfId="0" type="expression">
      <formula>B7=""</formula>
    </cfRule>
  </conditionalFormatting>
  <conditionalFormatting sqref="C7">
    <cfRule priority="163" dxfId="0" type="expression">
      <formula>C7=""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5"/>
  <headerFooter>
    <oddHeader>&amp;C&amp;F</oddHeader>
  </headerFooter>
</worksheet>
</file>

<file path=xl/worksheets/sheet24.xml><?xml version="1.0" encoding="utf-8"?>
<worksheet xmlns:r="http://schemas.openxmlformats.org/officeDocument/2006/relationships" xmlns="http://schemas.openxmlformats.org/spreadsheetml/2006/main">
  <sheetPr>
    <tabColor rgb="FF00B050"/>
  </sheetPr>
  <sheetViews>
    <sheetView tabSelected="1" zoomScale="80" zoomScaleNormal="80" workbookViewId="0">
      <selection activeCell="L12" sqref="L12"/>
    </sheetView>
  </sheetViews>
  <sheetFormatPr baseColWidth="10" defaultRowHeight="15"/>
  <cols>
    <col min="1" max="1" width="4.71" customWidth="1"/>
    <col min="2" max="9" width="15.71" customWidth="1"/>
  </cols>
  <sheetData>
    <row r="2" ht="21">
      <c r="B2" s="45" t="str">
        <f>"PROGRAMA DE OPERACIÓN DEL SERVICIO ("&amp;B7&amp;" - "&amp;C7&amp;")"</f>
        <v>PROGRAMA DE OPERACIÓN DEL SERVICIO (Q03Y - Ida)</v>
      </c>
      <c r="C2" s="45"/>
      <c r="D2" s="45"/>
      <c r="E2" s="45"/>
      <c r="F2" s="45"/>
      <c r="G2" s="45"/>
      <c r="H2" s="45"/>
      <c r="I2" s="45"/>
    </row>
    <row r="4">
      <c r="A4" s="3"/>
      <c r="B4" s="3" t="s">
        <v>162</v>
      </c>
      <c r="C4" s="3"/>
      <c r="D4" s="3"/>
      <c r="E4" s="3"/>
      <c r="F4" s="3"/>
      <c r="G4" s="3"/>
      <c r="H4" s="3"/>
      <c r="I4" s="3"/>
    </row>
    <row r="6">
      <c r="B6" s="65" t="s">
        <v>38</v>
      </c>
      <c r="C6" s="65" t="s">
        <v>39</v>
      </c>
      <c r="D6" s="65" t="s">
        <v>41</v>
      </c>
      <c r="E6" s="65" t="s">
        <v>42</v>
      </c>
      <c r="F6" s="65" t="s">
        <v>163</v>
      </c>
      <c r="G6" s="66"/>
    </row>
    <row r="7">
      <c r="B7" s="47" t="s">
        <v>57</v>
      </c>
      <c r="C7" s="47" t="s">
        <v>45</v>
      </c>
      <c r="D7" s="47" t="s">
        <v>8</v>
      </c>
      <c r="E7" s="47" t="s">
        <v>56</v>
      </c>
      <c r="F7" s="47" t="s">
        <v>3</v>
      </c>
      <c r="G7" s="66"/>
    </row>
    <row r="9">
      <c r="A9" s="3"/>
      <c r="B9" s="3" t="s">
        <v>164</v>
      </c>
      <c r="C9" s="3"/>
      <c r="D9" s="3"/>
      <c r="E9" s="3"/>
      <c r="F9" s="3"/>
      <c r="G9" s="3"/>
      <c r="H9" s="3"/>
      <c r="I9" s="3"/>
    </row>
    <row r="11">
      <c r="B11" s="67" t="s">
        <v>165</v>
      </c>
      <c r="C11" s="67" t="s">
        <v>166</v>
      </c>
      <c r="D11" s="68" t="s">
        <v>167</v>
      </c>
      <c r="E11" s="68"/>
      <c r="F11" s="68" t="s">
        <v>168</v>
      </c>
      <c r="G11" s="68"/>
      <c r="H11" s="68" t="s">
        <v>169</v>
      </c>
      <c r="I11" s="68"/>
    </row>
    <row r="12" ht="30">
      <c r="B12" s="67"/>
      <c r="C12" s="67"/>
      <c r="D12" s="69" t="s">
        <v>170</v>
      </c>
      <c r="E12" s="69" t="s">
        <v>171</v>
      </c>
      <c r="F12" s="69" t="s">
        <v>170</v>
      </c>
      <c r="G12" s="69" t="s">
        <v>171</v>
      </c>
      <c r="H12" s="69" t="s">
        <v>170</v>
      </c>
      <c r="I12" s="69" t="s">
        <v>171</v>
      </c>
    </row>
    <row r="13" ht="15.75">
      <c r="B13" s="70">
        <v>0</v>
      </c>
      <c r="C13" s="71" t="s">
        <v>172</v>
      </c>
      <c r="D13" s="72" t="str">
        <f>IFERROR(IF(E13=0,"",IF(E13&lt;_xlfn.PERCENTILE.INC(($E$13:$E$36,$G$13:$G$36,$I$13:$I$36),0.2),"Baja",IF(E13&lt;_xlfn.PERCENTILE.INC(($E$13:$E$36,$G$13:$G$36,$I$13:$I$36),0.75),"Media","Alta"))),"-")</f>
        <v/>
      </c>
      <c r="E13" s="73"/>
      <c r="F13" s="72" t="str">
        <f>IFERROR(IF(G13=0,"",IF(G13&lt;_xlfn.PERCENTILE.INC(($E$13:$E$36,$G$13:$G$36,$I$13:$I$36),0.2),"Baja",IF(G13&lt;_xlfn.PERCENTILE.INC(($E$13:$E$36,$G$13:$G$36,$I$13:$I$36),0.75),"Media","Alta"))),"-")</f>
        <v/>
      </c>
      <c r="G13" s="73"/>
      <c r="H13" s="72" t="str">
        <f>IFERROR(IF(I13=0,"",IF(I13&lt;_xlfn.PERCENTILE.INC(($E$13:$E$36,$G$13:$G$36,$I$13:$I$36),0.2),"Baja",IF(I13&lt;_xlfn.PERCENTILE.INC(($E$13:$E$36,$G$13:$G$36,$I$13:$I$36),0.75),"Media","Alta"))),"-")</f>
        <v/>
      </c>
      <c r="I13" s="73"/>
    </row>
    <row r="14" ht="15.75">
      <c r="B14" s="74">
        <v>1</v>
      </c>
      <c r="C14" s="67" t="s">
        <v>173</v>
      </c>
      <c r="D14" s="75" t="str">
        <f>IFERROR(IF(E14=0,"",IF(E14&lt;_xlfn.PERCENTILE.INC(($E$13:$E$36,$G$13:$G$36,$I$13:$I$36),0.2),"Baja",IF(E14&lt;_xlfn.PERCENTILE.INC(($E$13:$E$36,$G$13:$G$36,$I$13:$I$36),0.75),"Media","Alta"))),"-")</f>
        <v/>
      </c>
      <c r="E14" s="76"/>
      <c r="F14" s="75" t="str">
        <f>IFERROR(IF(G14=0,"",IF(G14&lt;_xlfn.PERCENTILE.INC(($E$13:$E$36,$G$13:$G$36,$I$13:$I$36),0.2),"Baja",IF(G14&lt;_xlfn.PERCENTILE.INC(($E$13:$E$36,$G$13:$G$36,$I$13:$I$36),0.75),"Media","Alta"))),"-")</f>
        <v/>
      </c>
      <c r="G14" s="76"/>
      <c r="H14" s="75" t="str">
        <f>IFERROR(IF(I14=0,"",IF(I14&lt;_xlfn.PERCENTILE.INC(($E$13:$E$36,$G$13:$G$36,$I$13:$I$36),0.2),"Baja",IF(I14&lt;_xlfn.PERCENTILE.INC(($E$13:$E$36,$G$13:$G$36,$I$13:$I$36),0.75),"Media","Alta"))),"-")</f>
        <v/>
      </c>
      <c r="I14" s="76"/>
    </row>
    <row r="15" ht="15.75">
      <c r="B15" s="70">
        <v>2</v>
      </c>
      <c r="C15" s="71" t="s">
        <v>174</v>
      </c>
      <c r="D15" s="72" t="str">
        <f>IFERROR(IF(E15=0,"",IF(E15&lt;_xlfn.PERCENTILE.INC(($E$13:$E$36,$G$13:$G$36,$I$13:$I$36),0.2),"Baja",IF(E15&lt;_xlfn.PERCENTILE.INC(($E$13:$E$36,$G$13:$G$36,$I$13:$I$36),0.75),"Media","Alta"))),"-")</f>
        <v/>
      </c>
      <c r="E15" s="73"/>
      <c r="F15" s="72" t="str">
        <f>IFERROR(IF(G15=0,"",IF(G15&lt;_xlfn.PERCENTILE.INC(($E$13:$E$36,$G$13:$G$36,$I$13:$I$36),0.2),"Baja",IF(G15&lt;_xlfn.PERCENTILE.INC(($E$13:$E$36,$G$13:$G$36,$I$13:$I$36),0.75),"Media","Alta"))),"-")</f>
        <v/>
      </c>
      <c r="G15" s="73"/>
      <c r="H15" s="72" t="str">
        <f>IFERROR(IF(I15=0,"",IF(I15&lt;_xlfn.PERCENTILE.INC(($E$13:$E$36,$G$13:$G$36,$I$13:$I$36),0.2),"Baja",IF(I15&lt;_xlfn.PERCENTILE.INC(($E$13:$E$36,$G$13:$G$36,$I$13:$I$36),0.75),"Media","Alta"))),"-")</f>
        <v/>
      </c>
      <c r="I15" s="73"/>
    </row>
    <row r="16" ht="15.75">
      <c r="B16" s="74">
        <v>3</v>
      </c>
      <c r="C16" s="67" t="s">
        <v>175</v>
      </c>
      <c r="D16" s="75" t="str">
        <f>IFERROR(IF(E16=0,"",IF(E16&lt;_xlfn.PERCENTILE.INC(($E$13:$E$36,$G$13:$G$36,$I$13:$I$36),0.2),"Baja",IF(E16&lt;_xlfn.PERCENTILE.INC(($E$13:$E$36,$G$13:$G$36,$I$13:$I$36),0.75),"Media","Alta"))),"-")</f>
        <v/>
      </c>
      <c r="E16" s="76"/>
      <c r="F16" s="75" t="str">
        <f>IFERROR(IF(G16=0,"",IF(G16&lt;_xlfn.PERCENTILE.INC(($E$13:$E$36,$G$13:$G$36,$I$13:$I$36),0.2),"Baja",IF(G16&lt;_xlfn.PERCENTILE.INC(($E$13:$E$36,$G$13:$G$36,$I$13:$I$36),0.75),"Media","Alta"))),"-")</f>
        <v/>
      </c>
      <c r="G16" s="76"/>
      <c r="H16" s="75" t="str">
        <f>IFERROR(IF(I16=0,"",IF(I16&lt;_xlfn.PERCENTILE.INC(($E$13:$E$36,$G$13:$G$36,$I$13:$I$36),0.2),"Baja",IF(I16&lt;_xlfn.PERCENTILE.INC(($E$13:$E$36,$G$13:$G$36,$I$13:$I$36),0.75),"Media","Alta"))),"-")</f>
        <v/>
      </c>
      <c r="I16" s="76"/>
    </row>
    <row r="17" ht="15.75">
      <c r="B17" s="70">
        <v>4</v>
      </c>
      <c r="C17" s="71" t="s">
        <v>176</v>
      </c>
      <c r="D17" s="72" t="str">
        <f>IFERROR(IF(E17=0,"",IF(E17&lt;_xlfn.PERCENTILE.INC(($E$13:$E$36,$G$13:$G$36,$I$13:$I$36),0.2),"Baja",IF(E17&lt;_xlfn.PERCENTILE.INC(($E$13:$E$36,$G$13:$G$36,$I$13:$I$36),0.75),"Media","Alta"))),"-")</f>
        <v/>
      </c>
      <c r="E17" s="73"/>
      <c r="F17" s="72" t="str">
        <f>IFERROR(IF(G17=0,"",IF(G17&lt;_xlfn.PERCENTILE.INC(($E$13:$E$36,$G$13:$G$36,$I$13:$I$36),0.2),"Baja",IF(G17&lt;_xlfn.PERCENTILE.INC(($E$13:$E$36,$G$13:$G$36,$I$13:$I$36),0.75),"Media","Alta"))),"-")</f>
        <v/>
      </c>
      <c r="G17" s="73"/>
      <c r="H17" s="72" t="str">
        <f>IFERROR(IF(I17=0,"",IF(I17&lt;_xlfn.PERCENTILE.INC(($E$13:$E$36,$G$13:$G$36,$I$13:$I$36),0.2),"Baja",IF(I17&lt;_xlfn.PERCENTILE.INC(($E$13:$E$36,$G$13:$G$36,$I$13:$I$36),0.75),"Media","Alta"))),"-")</f>
        <v/>
      </c>
      <c r="I17" s="73"/>
    </row>
    <row r="18" ht="15.75">
      <c r="B18" s="74">
        <v>5</v>
      </c>
      <c r="C18" s="67" t="s">
        <v>177</v>
      </c>
      <c r="D18" s="75"/>
      <c r="E18" s="76"/>
      <c r="F18" s="75"/>
      <c r="G18" s="76"/>
      <c r="H18" s="75"/>
      <c r="I18" s="76"/>
    </row>
    <row r="19" ht="15.75">
      <c r="B19" s="70">
        <v>6</v>
      </c>
      <c r="C19" s="71" t="s">
        <v>178</v>
      </c>
      <c r="D19" s="77"/>
      <c r="E19" s="73"/>
      <c r="F19" s="72"/>
      <c r="G19" s="73"/>
      <c r="H19" s="72"/>
      <c r="I19" s="73"/>
    </row>
    <row r="20" ht="15.75">
      <c r="B20" s="74">
        <v>7</v>
      </c>
      <c r="C20" s="67" t="s">
        <v>179</v>
      </c>
      <c r="D20" s="75" t="str">
        <f>IFERROR(IF(E20=0,"",IF(E20&lt;_xlfn.PERCENTILE.INC(($E$13:$E$36,$G$13:$G$36,$I$13:$I$36),0.2),"Baja",IF(E20&lt;_xlfn.PERCENTILE.INC(($E$13:$E$36,$G$13:$G$36,$I$13:$I$36),0.75),"Media","Alta"))),"-")</f>
        <v>Alta</v>
      </c>
      <c r="E20" s="76">
        <v>1</v>
      </c>
      <c r="F20" s="75"/>
      <c r="G20" s="76"/>
      <c r="H20" s="75"/>
      <c r="I20" s="76"/>
    </row>
    <row r="21" ht="15.75">
      <c r="B21" s="70">
        <v>8</v>
      </c>
      <c r="C21" s="71" t="s">
        <v>180</v>
      </c>
      <c r="D21" s="77"/>
      <c r="E21" s="79"/>
      <c r="F21" s="72"/>
      <c r="G21" s="73"/>
      <c r="H21" s="72"/>
      <c r="I21" s="73"/>
    </row>
    <row r="22" ht="15.75">
      <c r="B22" s="74">
        <v>9</v>
      </c>
      <c r="C22" s="67" t="s">
        <v>181</v>
      </c>
      <c r="D22" s="78"/>
      <c r="E22" s="80"/>
      <c r="F22" s="75"/>
      <c r="G22" s="76"/>
      <c r="H22" s="75"/>
      <c r="I22" s="76"/>
    </row>
    <row r="23" ht="15.75">
      <c r="B23" s="70">
        <v>10</v>
      </c>
      <c r="C23" s="71" t="s">
        <v>182</v>
      </c>
      <c r="D23" s="77"/>
      <c r="E23" s="73"/>
      <c r="F23" s="72"/>
      <c r="G23" s="73"/>
      <c r="H23" s="72"/>
      <c r="I23" s="73"/>
    </row>
    <row r="24" ht="15.75">
      <c r="B24" s="74">
        <v>11</v>
      </c>
      <c r="C24" s="67" t="s">
        <v>183</v>
      </c>
      <c r="D24" s="78"/>
      <c r="E24" s="76"/>
      <c r="F24" s="75"/>
      <c r="G24" s="76"/>
      <c r="H24" s="75"/>
      <c r="I24" s="76"/>
    </row>
    <row r="25" ht="15.75">
      <c r="B25" s="70">
        <v>12</v>
      </c>
      <c r="C25" s="71" t="s">
        <v>184</v>
      </c>
      <c r="D25" s="77"/>
      <c r="E25" s="73"/>
      <c r="F25" s="72"/>
      <c r="G25" s="73"/>
      <c r="H25" s="72"/>
      <c r="I25" s="73"/>
    </row>
    <row r="26" ht="15.75">
      <c r="B26" s="74">
        <v>13</v>
      </c>
      <c r="C26" s="67" t="s">
        <v>185</v>
      </c>
      <c r="D26" s="78"/>
      <c r="E26" s="76"/>
      <c r="F26" s="75"/>
      <c r="G26" s="76"/>
      <c r="H26" s="75"/>
      <c r="I26" s="76"/>
    </row>
    <row r="27" ht="15.75">
      <c r="B27" s="70">
        <v>14</v>
      </c>
      <c r="C27" s="71" t="s">
        <v>186</v>
      </c>
      <c r="D27" s="77"/>
      <c r="E27" s="73"/>
      <c r="F27" s="72"/>
      <c r="G27" s="73"/>
      <c r="H27" s="72"/>
      <c r="I27" s="73"/>
    </row>
    <row r="28" ht="15.75">
      <c r="B28" s="74">
        <v>15</v>
      </c>
      <c r="C28" s="67" t="s">
        <v>187</v>
      </c>
      <c r="D28" s="78"/>
      <c r="E28" s="76"/>
      <c r="F28" s="75"/>
      <c r="G28" s="76"/>
      <c r="H28" s="75"/>
      <c r="I28" s="76"/>
    </row>
    <row r="29" ht="15.75">
      <c r="B29" s="70">
        <v>16</v>
      </c>
      <c r="C29" s="71" t="s">
        <v>188</v>
      </c>
      <c r="D29" s="77"/>
      <c r="E29" s="73"/>
      <c r="F29" s="72"/>
      <c r="G29" s="73"/>
      <c r="H29" s="72"/>
      <c r="I29" s="73"/>
    </row>
    <row r="30" ht="15.75">
      <c r="B30" s="74">
        <v>17</v>
      </c>
      <c r="C30" s="67" t="s">
        <v>189</v>
      </c>
      <c r="D30" s="78"/>
      <c r="E30" s="76"/>
      <c r="F30" s="75"/>
      <c r="G30" s="76"/>
      <c r="H30" s="75"/>
      <c r="I30" s="76"/>
    </row>
    <row r="31" ht="15.75">
      <c r="B31" s="70">
        <v>18</v>
      </c>
      <c r="C31" s="71" t="s">
        <v>190</v>
      </c>
      <c r="D31" s="77"/>
      <c r="E31" s="73"/>
      <c r="F31" s="72"/>
      <c r="G31" s="73"/>
      <c r="H31" s="72"/>
      <c r="I31" s="73"/>
    </row>
    <row r="32" ht="15.75">
      <c r="B32" s="74">
        <v>19</v>
      </c>
      <c r="C32" s="67" t="s">
        <v>191</v>
      </c>
      <c r="D32" s="78"/>
      <c r="E32" s="76"/>
      <c r="F32" s="75"/>
      <c r="G32" s="76"/>
      <c r="H32" s="75"/>
      <c r="I32" s="76"/>
    </row>
    <row r="33" ht="15.75">
      <c r="B33" s="70">
        <v>20</v>
      </c>
      <c r="C33" s="71" t="s">
        <v>192</v>
      </c>
      <c r="D33" s="72"/>
      <c r="E33" s="81"/>
      <c r="F33" s="82"/>
      <c r="G33" s="81"/>
      <c r="H33" s="82"/>
      <c r="I33" s="81"/>
    </row>
    <row r="34" ht="15.75">
      <c r="B34" s="74">
        <v>21</v>
      </c>
      <c r="C34" s="67" t="s">
        <v>193</v>
      </c>
      <c r="D34" s="75"/>
      <c r="E34" s="76"/>
      <c r="F34" s="75"/>
      <c r="G34" s="76"/>
      <c r="H34" s="75"/>
      <c r="I34" s="76"/>
    </row>
    <row r="35" ht="15.75">
      <c r="B35" s="70">
        <v>22</v>
      </c>
      <c r="C35" s="71" t="s">
        <v>194</v>
      </c>
      <c r="D35" s="72"/>
      <c r="E35" s="73"/>
      <c r="F35" s="72"/>
      <c r="G35" s="73"/>
      <c r="H35" s="72"/>
      <c r="I35" s="73"/>
    </row>
    <row r="36" ht="15.75">
      <c r="B36" s="74">
        <v>23</v>
      </c>
      <c r="C36" s="67" t="s">
        <v>195</v>
      </c>
      <c r="D36" s="75" t="str">
        <f>IFERROR(IF(E36=0,"",IF(E36&lt;_xlfn.PERCENTILE.INC(($E$13:$E$36,$G$13:$G$36,$I$13:$I$36),0.2),"Baja",IF(E36&lt;_xlfn.PERCENTILE.INC(($E$13:$E$36,$G$13:$G$36,$I$13:$I$36),0.75),"Media","Alta"))),"-")</f>
        <v/>
      </c>
      <c r="E36" s="76"/>
      <c r="F36" s="75" t="str">
        <f>IFERROR(IF(G36=0,"",IF(G36&lt;_xlfn.PERCENTILE.INC(($E$13:$E$36,$G$13:$G$36,$I$13:$I$36),0.2),"Baja",IF(G36&lt;_xlfn.PERCENTILE.INC(($E$13:$E$36,$G$13:$G$36,$I$13:$I$36),0.75),"Media","Alta"))),"-")</f>
        <v/>
      </c>
      <c r="G36" s="76"/>
      <c r="H36" s="75" t="str">
        <f>IFERROR(IF(I36=0,"",IF(I36&lt;_xlfn.PERCENTILE.INC(($E$13:$E$36,$G$13:$G$36,$I$13:$I$36),0.2),"Baja",IF(I36&lt;_xlfn.PERCENTILE.INC(($E$13:$E$36,$G$13:$G$36,$I$13:$I$36),0.75),"Media","Alta"))),"-")</f>
        <v/>
      </c>
      <c r="I36" s="76"/>
    </row>
    <row r="37" ht="15.75">
      <c r="B37" s="70" t="s">
        <v>196</v>
      </c>
      <c r="C37" s="71"/>
      <c r="D37" s="83"/>
      <c r="E37" s="84">
        <f>+SUM(E13:E36)</f>
        <v>1</v>
      </c>
      <c r="F37" s="83"/>
      <c r="G37" s="84">
        <f>+SUM(G13:G36)</f>
        <v>0</v>
      </c>
      <c r="H37" s="83"/>
      <c r="I37" s="84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priority="25" dxfId="0" type="expression">
      <formula>F7=""</formula>
    </cfRule>
  </conditionalFormatting>
  <conditionalFormatting sqref="B7">
    <cfRule priority="38" dxfId="0" type="expression">
      <formula>B7=""</formula>
    </cfRule>
  </conditionalFormatting>
  <conditionalFormatting sqref="C7">
    <cfRule priority="61" dxfId="0" type="expression">
      <formula>C7=""</formula>
    </cfRule>
  </conditionalFormatting>
  <conditionalFormatting sqref="E7">
    <cfRule priority="132" dxfId="0" type="expression">
      <formula>E7=""</formula>
    </cfRule>
  </conditionalFormatting>
  <conditionalFormatting sqref="D7">
    <cfRule priority="141" dxfId="0" type="expression">
      <formula>D7=""</formula>
    </cfRule>
  </conditionalFormatting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Pablo Ignacio Avalos Vera</dc:creator>
  <cp:lastModifiedBy>Javier Alexis Olivares Marcel</cp:lastModifiedBy>
  <cp:lastPrinted>2019-12-09T03:57:00Z</cp:lastPrinted>
  <dcterms:created xsi:type="dcterms:W3CDTF">2017-06-13T19:17:56Z</dcterms:created>
  <dcterms:modified xsi:type="dcterms:W3CDTF">2019-12-30T18:36:10Z</dcterms:modified>
</cp:coreProperties>
</file>