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Cuarentena\FEP\okv2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2" l="1"/>
  <c r="C7" i="3" l="1"/>
  <c r="F7" i="3" l="1"/>
  <c r="A7" i="3"/>
  <c r="A2" i="3" s="1"/>
  <c r="A7" i="2"/>
  <c r="C7" i="2"/>
  <c r="H7" i="2"/>
  <c r="B4" i="1"/>
  <c r="A2" i="2" l="1"/>
</calcChain>
</file>

<file path=xl/sharedStrings.xml><?xml version="1.0" encoding="utf-8"?>
<sst xmlns="http://schemas.openxmlformats.org/spreadsheetml/2006/main" count="669" uniqueCount="58">
  <si>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</si>
  <si>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</si>
  <si>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</si>
  <si>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</si>
  <si>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</si>
  <si>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</si>
  <si>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</si>
  <si>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</si>
  <si>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</si>
  <si>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</si>
  <si>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</si>
  <si>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</si>
  <si>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</si>
  <si>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</si>
  <si>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</si>
  <si>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</si>
  <si>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</si>
  <si>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</si>
  <si>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</si>
  <si>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</si>
  <si>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</si>
  <si>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</si>
  <si>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</si>
  <si>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</si>
  <si>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</si>
  <si>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</si>
  <si>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</si>
  <si>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</si>
  <si>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</si>
  <si>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</si>
  <si>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</si>
  <si>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</si>
  <si>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</si>
  <si>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</si>
  <si>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</si>
  <si>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</si>
  <si>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</si>
  <si>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</si>
  <si>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</si>
  <si>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</si>
  <si>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</si>
  <si>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</si>
  <si>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</si>
  <si>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</si>
  <si>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</si>
  <si>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</si>
  <si>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</si>
  <si>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</si>
  <si>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</si>
  <si>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</si>
  <si>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</si>
  <si>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</si>
  <si>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07:02:00</t>
  </si>
  <si>
    <t>07:07:00</t>
  </si>
  <si>
    <t>POT</t>
  </si>
  <si>
    <t>00:20:00</t>
  </si>
  <si>
    <t>Karina Leiva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</si>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</sst>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17" sqref="H1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2" t="str">
        <f>+D8&amp;"_"&amp;D9&amp;"_"&amp;D10&amp;"_"&amp;D11&amp;"_"&amp;D13&amp;"_"&amp;E16&amp;"_A5_"&amp;D12</f>
        <v>POT_XII_PUNTA ARENAS_PA_2020_4_A5_1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" x14ac:dyDescent="0.3">
      <c r="A5" s="9"/>
    </row>
    <row r="7" spans="1:10" ht="30.75" customHeight="1" x14ac:dyDescent="0.3">
      <c r="B7" s="47" t="s">
        <v>0</v>
      </c>
      <c r="C7" s="47"/>
      <c r="D7" s="48" t="s">
        <v>1</v>
      </c>
      <c r="E7" s="49"/>
      <c r="G7" s="7"/>
    </row>
    <row r="8" spans="1:10" ht="16.5" x14ac:dyDescent="0.3">
      <c r="B8" s="47" t="s">
        <v>2</v>
      </c>
      <c r="C8" s="47"/>
      <c r="D8" s="48" t="s">
        <v>54</v>
      </c>
      <c r="E8" s="49"/>
      <c r="G8" s="7"/>
    </row>
    <row r="9" spans="1:10" x14ac:dyDescent="0.3">
      <c r="B9" s="47" t="s">
        <v>3</v>
      </c>
      <c r="C9" s="47"/>
      <c r="D9" s="48" t="s">
        <v>4</v>
      </c>
      <c r="E9" s="49"/>
    </row>
    <row r="10" spans="1:10" ht="16.5" x14ac:dyDescent="0.3">
      <c r="B10" s="47" t="s">
        <v>5</v>
      </c>
      <c r="C10" s="47"/>
      <c r="D10" s="48" t="s">
        <v>6</v>
      </c>
      <c r="E10" s="49"/>
    </row>
    <row r="11" spans="1:10" ht="16.5" x14ac:dyDescent="0.3">
      <c r="B11" s="47" t="s">
        <v>7</v>
      </c>
      <c r="C11" s="47"/>
      <c r="D11" s="50" t="s">
        <v>8</v>
      </c>
      <c r="E11" s="51"/>
    </row>
    <row r="12" spans="1:10" ht="16.5" x14ac:dyDescent="0.3">
      <c r="B12" s="47" t="s">
        <v>9</v>
      </c>
      <c r="C12" s="47"/>
      <c r="D12" s="53">
        <v>1</v>
      </c>
      <c r="E12" s="54"/>
    </row>
    <row r="13" spans="1:10" x14ac:dyDescent="0.3">
      <c r="B13" s="47" t="s">
        <v>10</v>
      </c>
      <c r="C13" s="47"/>
      <c r="D13" s="50">
        <v>2020</v>
      </c>
      <c r="E13" s="51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45</v>
      </c>
      <c r="C16" s="40">
        <v>43923</v>
      </c>
      <c r="D16" s="40">
        <v>43999</v>
      </c>
      <c r="E16" s="34">
        <v>4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5" t="s">
        <v>56</v>
      </c>
      <c r="D21" s="55"/>
      <c r="E21" s="55"/>
      <c r="F21" s="55"/>
    </row>
    <row r="22" spans="2:6" ht="16.5" customHeight="1" x14ac:dyDescent="0.3">
      <c r="B22" s="13" t="s">
        <v>16</v>
      </c>
      <c r="C22" s="55" t="s">
        <v>57</v>
      </c>
      <c r="D22" s="55"/>
      <c r="E22" s="55"/>
      <c r="F22" s="55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405"/>
  <sheetViews>
    <sheetView topLeftCell="A61" zoomScaleNormal="100" workbookViewId="0">
      <selection activeCell="T364" sqref="T364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22" width="8" style="14" bestFit="1" customWidth="1"/>
    <col min="23" max="16384" width="20.44140625" style="14"/>
  </cols>
  <sheetData>
    <row r="1" spans="1:24" ht="10.199999999999999" x14ac:dyDescent="0.2"/>
    <row r="2" spans="1:24" ht="14.4" x14ac:dyDescent="0.2">
      <c r="A2" s="56" t="str">
        <f>"PUNTOS DE CONTROL DE LA UNIDAD DE NEGOCIO ("&amp;A7&amp;" - "&amp;C7&amp;")"</f>
        <v>PUNTOS DE CONTROL DE LA UNIDAD DE NEGOCIO (PA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24" ht="10.199999999999999" x14ac:dyDescent="0.2"/>
    <row r="4" spans="1:24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24" ht="10.199999999999999" x14ac:dyDescent="0.2"/>
    <row r="6" spans="1:24" ht="14.4" x14ac:dyDescent="0.3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24" ht="14.4" x14ac:dyDescent="0.3">
      <c r="A7" s="65" t="str">
        <f>+TAPA!D11</f>
        <v>PA</v>
      </c>
      <c r="B7" s="66"/>
      <c r="C7" s="67" t="str">
        <f>+TAPA!B16</f>
        <v>NORMAL</v>
      </c>
      <c r="D7" s="67"/>
      <c r="E7" s="67"/>
      <c r="F7" s="59">
        <f>+TAPA!C16</f>
        <v>43923</v>
      </c>
      <c r="G7" s="59"/>
      <c r="H7" s="60">
        <f>+TAPA!D16</f>
        <v>43999</v>
      </c>
      <c r="I7" s="61"/>
      <c r="J7" s="61"/>
      <c r="K7" s="61"/>
      <c r="L7" s="62"/>
    </row>
    <row r="8" spans="1:24" ht="10.199999999999999" x14ac:dyDescent="0.2"/>
    <row r="9" spans="1:24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2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24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14.25" customHeight="1" x14ac:dyDescent="0.2">
      <c r="A12" s="42" t="s">
        <v>8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36">
        <v>0</v>
      </c>
      <c r="J12" s="36">
        <v>0</v>
      </c>
      <c r="K12" s="37">
        <v>0</v>
      </c>
      <c r="L12" s="36">
        <v>1</v>
      </c>
    </row>
    <row r="13" spans="1:24" ht="14.25" customHeight="1" x14ac:dyDescent="0.2">
      <c r="A13" s="42" t="s">
        <v>8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1</v>
      </c>
      <c r="J13" s="36">
        <v>0</v>
      </c>
      <c r="K13" s="37">
        <v>0.98</v>
      </c>
      <c r="L13" s="36">
        <v>1</v>
      </c>
    </row>
    <row r="14" spans="1:24" ht="14.25" customHeight="1" x14ac:dyDescent="0.2">
      <c r="A14" s="42" t="s">
        <v>8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1</v>
      </c>
      <c r="J14" s="36">
        <v>0</v>
      </c>
      <c r="K14" s="37">
        <v>0.01</v>
      </c>
      <c r="L14" s="36">
        <v>1</v>
      </c>
    </row>
    <row r="15" spans="1:24" ht="14.25" customHeight="1" x14ac:dyDescent="0.2">
      <c r="A15" s="42" t="s">
        <v>8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1</v>
      </c>
      <c r="J15" s="36">
        <v>0</v>
      </c>
      <c r="K15" s="37">
        <v>0.01</v>
      </c>
      <c r="L15" s="36">
        <v>1</v>
      </c>
    </row>
    <row r="16" spans="1:24" ht="14.25" customHeight="1" x14ac:dyDescent="0.2">
      <c r="A16" s="42" t="s">
        <v>8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ht="14.25" customHeight="1" x14ac:dyDescent="0.2">
      <c r="A17" s="42" t="s">
        <v>8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36">
        <v>0</v>
      </c>
      <c r="J17" s="36">
        <v>0</v>
      </c>
      <c r="K17" s="37">
        <v>0</v>
      </c>
      <c r="L17" s="36">
        <v>1</v>
      </c>
    </row>
    <row r="18" spans="1:12" ht="14.25" customHeight="1" x14ac:dyDescent="0.2">
      <c r="A18" s="42" t="s">
        <v>8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9197.6669921875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ht="14.25" customHeight="1" x14ac:dyDescent="0.2">
      <c r="A19" s="42" t="s">
        <v>8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9912.5146484375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ht="14.25" customHeight="1" x14ac:dyDescent="0.2">
      <c r="A20" s="42" t="s">
        <v>8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11341.3359375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ht="14.25" customHeight="1" x14ac:dyDescent="0.2">
      <c r="A21" s="42" t="s">
        <v>8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12885.9443359375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ht="14.25" customHeight="1" x14ac:dyDescent="0.2">
      <c r="A22" s="42" t="s">
        <v>8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14416.6064453125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ht="14.25" customHeight="1" x14ac:dyDescent="0.2">
      <c r="A23" s="42" t="s">
        <v>8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14850.3994140625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ht="14.25" customHeight="1" x14ac:dyDescent="0.2">
      <c r="A24" s="42" t="s">
        <v>8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15925.037109375</v>
      </c>
      <c r="H24" s="36">
        <v>1</v>
      </c>
      <c r="I24" s="36">
        <v>0</v>
      </c>
      <c r="J24" s="36">
        <v>0</v>
      </c>
      <c r="K24" s="37">
        <v>0</v>
      </c>
      <c r="L24" s="36">
        <v>1</v>
      </c>
    </row>
    <row r="25" spans="1:12" ht="14.25" customHeight="1" x14ac:dyDescent="0.2">
      <c r="A25" s="42" t="s">
        <v>8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16198.9384765625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ht="14.25" customHeight="1" x14ac:dyDescent="0.2">
      <c r="A26" s="42" t="s">
        <v>8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204.61279296875</v>
      </c>
      <c r="H26" s="36">
        <v>1</v>
      </c>
      <c r="I26" s="36">
        <v>0</v>
      </c>
      <c r="J26" s="36">
        <v>0</v>
      </c>
      <c r="K26" s="37">
        <v>0</v>
      </c>
      <c r="L26" s="36">
        <v>1</v>
      </c>
    </row>
    <row r="27" spans="1:12" ht="14.25" customHeight="1" x14ac:dyDescent="0.2">
      <c r="A27" s="42" t="s">
        <v>8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620.57330322265625</v>
      </c>
      <c r="H27" s="36">
        <v>1</v>
      </c>
      <c r="I27" s="36">
        <v>1</v>
      </c>
      <c r="J27" s="36">
        <v>0</v>
      </c>
      <c r="K27" s="37">
        <v>0.98</v>
      </c>
      <c r="L27" s="36">
        <v>1</v>
      </c>
    </row>
    <row r="28" spans="1:12" ht="14.25" customHeight="1" x14ac:dyDescent="0.2">
      <c r="A28" s="42" t="s">
        <v>8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2712.38818359375</v>
      </c>
      <c r="H28" s="36">
        <v>1</v>
      </c>
      <c r="I28" s="36">
        <v>1</v>
      </c>
      <c r="J28" s="36">
        <v>0</v>
      </c>
      <c r="K28" s="37">
        <v>0.01</v>
      </c>
      <c r="L28" s="36">
        <v>1</v>
      </c>
    </row>
    <row r="29" spans="1:12" ht="14.25" customHeight="1" x14ac:dyDescent="0.2">
      <c r="A29" s="42" t="s">
        <v>8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3410.394775390625</v>
      </c>
      <c r="H29" s="36">
        <v>1</v>
      </c>
      <c r="I29" s="36">
        <v>1</v>
      </c>
      <c r="J29" s="36">
        <v>0</v>
      </c>
      <c r="K29" s="37">
        <v>0.01</v>
      </c>
      <c r="L29" s="36">
        <v>1</v>
      </c>
    </row>
    <row r="30" spans="1:12" ht="14.25" customHeight="1" x14ac:dyDescent="0.2">
      <c r="A30" s="42" t="s">
        <v>8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4965.255859375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ht="14.25" customHeight="1" x14ac:dyDescent="0.2">
      <c r="A31" s="42" t="s">
        <v>8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5956.3330078125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ht="14.25" customHeight="1" x14ac:dyDescent="0.2">
      <c r="A32" s="42" t="s">
        <v>8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7104.72607421875</v>
      </c>
      <c r="H32" s="36">
        <v>1</v>
      </c>
      <c r="I32" s="36">
        <v>0</v>
      </c>
      <c r="J32" s="36">
        <v>0</v>
      </c>
      <c r="K32" s="37">
        <v>0</v>
      </c>
      <c r="L32" s="36">
        <v>1</v>
      </c>
    </row>
    <row r="33" spans="1:12" ht="14.25" customHeight="1" x14ac:dyDescent="0.2">
      <c r="A33" s="42" t="s">
        <v>8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8829.6708984375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ht="14.25" customHeight="1" x14ac:dyDescent="0.2">
      <c r="A34" s="42" t="s">
        <v>8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11562.3642578125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ht="14.25" customHeight="1" x14ac:dyDescent="0.2">
      <c r="A35" s="42" t="s">
        <v>8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12863.623046875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ht="14.25" customHeight="1" x14ac:dyDescent="0.2">
      <c r="A36" s="42" t="s">
        <v>8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13452.90625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ht="14.25" customHeight="1" x14ac:dyDescent="0.2">
      <c r="A37" s="42" t="s">
        <v>8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14696.6484375</v>
      </c>
      <c r="H37" s="36">
        <v>1</v>
      </c>
      <c r="I37" s="36">
        <v>0</v>
      </c>
      <c r="J37" s="36">
        <v>0</v>
      </c>
      <c r="K37" s="37">
        <v>0</v>
      </c>
      <c r="L37" s="36">
        <v>1</v>
      </c>
    </row>
    <row r="38" spans="1:12" ht="14.25" customHeight="1" x14ac:dyDescent="0.2">
      <c r="A38" s="42" t="s">
        <v>8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15327.607421875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ht="14.25" customHeight="1" x14ac:dyDescent="0.2">
      <c r="A39" s="42" t="s">
        <v>8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36">
        <v>0</v>
      </c>
      <c r="J39" s="36">
        <v>1</v>
      </c>
      <c r="K39" s="37">
        <v>0</v>
      </c>
      <c r="L39" s="36">
        <v>1</v>
      </c>
    </row>
    <row r="40" spans="1:12" ht="14.25" customHeight="1" x14ac:dyDescent="0.2">
      <c r="A40" s="42" t="s">
        <v>8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1</v>
      </c>
      <c r="J40" s="36">
        <v>0</v>
      </c>
      <c r="K40" s="37">
        <v>0.98</v>
      </c>
      <c r="L40" s="36">
        <v>1</v>
      </c>
    </row>
    <row r="41" spans="1:12" ht="14.25" customHeight="1" x14ac:dyDescent="0.2">
      <c r="A41" s="42" t="s">
        <v>8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1</v>
      </c>
      <c r="J41" s="36">
        <v>0</v>
      </c>
      <c r="K41" s="37">
        <v>0.01</v>
      </c>
      <c r="L41" s="36">
        <v>1</v>
      </c>
    </row>
    <row r="42" spans="1:12" ht="14.25" customHeight="1" x14ac:dyDescent="0.2">
      <c r="A42" s="42" t="s">
        <v>8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1</v>
      </c>
      <c r="J42" s="36">
        <v>0</v>
      </c>
      <c r="K42" s="37">
        <v>0.01</v>
      </c>
      <c r="L42" s="36">
        <v>1</v>
      </c>
    </row>
    <row r="43" spans="1:12" ht="14.25" customHeight="1" x14ac:dyDescent="0.2">
      <c r="A43" s="42" t="s">
        <v>8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ht="14.25" customHeight="1" x14ac:dyDescent="0.2">
      <c r="A44" s="42" t="s">
        <v>8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ht="14.25" customHeight="1" x14ac:dyDescent="0.2">
      <c r="A45" s="42" t="s">
        <v>8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ht="14.25" customHeight="1" x14ac:dyDescent="0.2">
      <c r="A46" s="42" t="s">
        <v>8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ht="14.25" customHeight="1" x14ac:dyDescent="0.2">
      <c r="A47" s="42" t="s">
        <v>8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ht="14.25" customHeight="1" x14ac:dyDescent="0.2">
      <c r="A48" s="42" t="s">
        <v>8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36">
        <v>0</v>
      </c>
      <c r="J48" s="36">
        <v>0</v>
      </c>
      <c r="K48" s="37">
        <v>0</v>
      </c>
      <c r="L48" s="36">
        <v>1</v>
      </c>
    </row>
    <row r="49" spans="1:24" ht="14.25" customHeight="1" x14ac:dyDescent="0.2">
      <c r="A49" s="42" t="s">
        <v>8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9370.0693359375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24" ht="14.25" customHeight="1" x14ac:dyDescent="0.2">
      <c r="A50" s="42" t="s">
        <v>8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10084.9169921875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24" ht="14.25" customHeight="1" x14ac:dyDescent="0.2">
      <c r="A51" s="42" t="s">
        <v>8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10913.1474609375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24" ht="14.25" customHeight="1" x14ac:dyDescent="0.2">
      <c r="A52" s="42" t="s">
        <v>8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12450.14453125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24" ht="14.25" customHeight="1" x14ac:dyDescent="0.2">
      <c r="A53" s="42" t="s">
        <v>8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14349.76953125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24" s="5" customFormat="1" ht="14.25" customHeight="1" x14ac:dyDescent="0.2">
      <c r="A54" s="42" t="s">
        <v>8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16383.8046875</v>
      </c>
      <c r="H54" s="36">
        <v>1</v>
      </c>
      <c r="I54" s="36">
        <v>0</v>
      </c>
      <c r="J54" s="36">
        <v>0</v>
      </c>
      <c r="K54" s="37">
        <v>0</v>
      </c>
      <c r="L54" s="36">
        <v>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5" customFormat="1" ht="14.25" customHeight="1" x14ac:dyDescent="0.2">
      <c r="A55" s="42" t="s">
        <v>8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17131.05078125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ht="14.25" customHeight="1" x14ac:dyDescent="0.2">
      <c r="A56" s="42" t="s">
        <v>8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36">
        <v>0</v>
      </c>
      <c r="J56" s="36">
        <v>0</v>
      </c>
      <c r="K56" s="37">
        <v>0</v>
      </c>
      <c r="L56" s="36">
        <v>1</v>
      </c>
    </row>
    <row r="57" spans="1:24" ht="14.25" customHeight="1" x14ac:dyDescent="0.2">
      <c r="A57" s="42" t="s">
        <v>8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1</v>
      </c>
      <c r="J57" s="36">
        <v>0</v>
      </c>
      <c r="K57" s="37">
        <v>0.98</v>
      </c>
      <c r="L57" s="36">
        <v>1</v>
      </c>
    </row>
    <row r="58" spans="1:24" ht="14.25" customHeight="1" x14ac:dyDescent="0.2">
      <c r="A58" s="42" t="s">
        <v>8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1</v>
      </c>
      <c r="J58" s="36">
        <v>0</v>
      </c>
      <c r="K58" s="37">
        <v>0.01</v>
      </c>
      <c r="L58" s="36">
        <v>1</v>
      </c>
    </row>
    <row r="59" spans="1:24" ht="14.25" customHeight="1" x14ac:dyDescent="0.2">
      <c r="A59" s="42" t="s">
        <v>8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1</v>
      </c>
      <c r="J59" s="36">
        <v>0</v>
      </c>
      <c r="K59" s="37">
        <v>0.01</v>
      </c>
      <c r="L59" s="36">
        <v>1</v>
      </c>
    </row>
    <row r="60" spans="1:24" ht="14.25" customHeight="1" x14ac:dyDescent="0.2">
      <c r="A60" s="42" t="s">
        <v>8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24" ht="14.25" customHeight="1" x14ac:dyDescent="0.2">
      <c r="A61" s="42" t="s">
        <v>8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24" ht="14.25" customHeight="1" x14ac:dyDescent="0.2">
      <c r="A62" s="42" t="s">
        <v>8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24" ht="14.25" customHeight="1" x14ac:dyDescent="0.2">
      <c r="A63" s="42" t="s">
        <v>8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36">
        <v>0</v>
      </c>
      <c r="J63" s="36">
        <v>0</v>
      </c>
      <c r="K63" s="37">
        <v>0</v>
      </c>
      <c r="L63" s="36">
        <v>1</v>
      </c>
    </row>
    <row r="64" spans="1:24" ht="14.25" customHeight="1" x14ac:dyDescent="0.2">
      <c r="A64" s="42" t="s">
        <v>8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24" ht="14.25" customHeight="1" x14ac:dyDescent="0.2">
      <c r="A65" s="42" t="s">
        <v>8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24" ht="14.25" customHeight="1" x14ac:dyDescent="0.2">
      <c r="A66" s="42" t="s">
        <v>8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24" ht="14.25" customHeight="1" x14ac:dyDescent="0.2">
      <c r="A67" s="42" t="s">
        <v>8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24" ht="14.25" customHeight="1" x14ac:dyDescent="0.2">
      <c r="A68" s="42" t="s">
        <v>8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24" ht="14.25" customHeight="1" x14ac:dyDescent="0.2">
      <c r="A69" s="42" t="s">
        <v>8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24" ht="14.25" customHeight="1" x14ac:dyDescent="0.2">
      <c r="A70" s="42" t="s">
        <v>8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24" s="5" customFormat="1" ht="14.25" customHeight="1" x14ac:dyDescent="0.2">
      <c r="A71" s="42" t="s">
        <v>8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5" customFormat="1" ht="14.25" customHeight="1" x14ac:dyDescent="0.2">
      <c r="A72" s="42" t="s">
        <v>8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36">
        <v>0</v>
      </c>
      <c r="J72" s="36">
        <v>0</v>
      </c>
      <c r="K72" s="37">
        <v>0</v>
      </c>
      <c r="L72" s="36">
        <v>1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5" customFormat="1" ht="14.25" customHeight="1" x14ac:dyDescent="0.2">
      <c r="A73" s="42" t="s">
        <v>8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5" customFormat="1" ht="14.25" customHeight="1" x14ac:dyDescent="0.2">
      <c r="A74" s="42" t="s">
        <v>8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36">
        <v>0</v>
      </c>
      <c r="J74" s="36">
        <v>1</v>
      </c>
      <c r="K74" s="37">
        <v>0</v>
      </c>
      <c r="L74" s="36">
        <v>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5" customFormat="1" ht="14.25" customHeight="1" x14ac:dyDescent="0.2">
      <c r="A75" s="42" t="s">
        <v>8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1</v>
      </c>
      <c r="J75" s="36">
        <v>0</v>
      </c>
      <c r="K75" s="37">
        <v>0.98</v>
      </c>
      <c r="L75" s="36">
        <v>1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5" customFormat="1" ht="14.25" customHeight="1" x14ac:dyDescent="0.2">
      <c r="A76" s="42" t="s">
        <v>8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1</v>
      </c>
      <c r="J76" s="36">
        <v>0</v>
      </c>
      <c r="K76" s="37">
        <v>0.01</v>
      </c>
      <c r="L76" s="36">
        <v>1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5" customFormat="1" ht="14.25" customHeight="1" x14ac:dyDescent="0.2">
      <c r="A77" s="42" t="s">
        <v>8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1</v>
      </c>
      <c r="J77" s="36">
        <v>0</v>
      </c>
      <c r="K77" s="37">
        <v>0.01</v>
      </c>
      <c r="L77" s="36">
        <v>1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5" customFormat="1" ht="14.25" customHeight="1" x14ac:dyDescent="0.2">
      <c r="A78" s="42" t="s">
        <v>8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5" customFormat="1" ht="14.25" customHeight="1" x14ac:dyDescent="0.2">
      <c r="A79" s="42" t="s">
        <v>8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5" customFormat="1" ht="14.25" customHeight="1" x14ac:dyDescent="0.2">
      <c r="A80" s="42" t="s">
        <v>8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5" customFormat="1" ht="14.25" customHeight="1" x14ac:dyDescent="0.2">
      <c r="A81" s="42" t="s">
        <v>8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36">
        <v>0</v>
      </c>
      <c r="J81" s="36">
        <v>0</v>
      </c>
      <c r="K81" s="37">
        <v>0</v>
      </c>
      <c r="L81" s="36">
        <v>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5" customFormat="1" ht="14.25" customHeight="1" x14ac:dyDescent="0.2">
      <c r="A82" s="42" t="s">
        <v>8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7144.236328125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5" customFormat="1" ht="14.25" customHeight="1" x14ac:dyDescent="0.2">
      <c r="A83" s="42" t="s">
        <v>8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9930.2958984375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5" customFormat="1" ht="14.25" customHeight="1" x14ac:dyDescent="0.2">
      <c r="A84" s="42" t="s">
        <v>8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12035.697265625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5" customFormat="1" ht="14.25" customHeight="1" x14ac:dyDescent="0.2">
      <c r="A85" s="42" t="s">
        <v>8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13578.861328125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5" customFormat="1" ht="14.25" customHeight="1" x14ac:dyDescent="0.2">
      <c r="A86" s="42" t="s">
        <v>8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15271.490234375</v>
      </c>
      <c r="H86" s="36">
        <v>1</v>
      </c>
      <c r="I86" s="36">
        <v>0</v>
      </c>
      <c r="J86" s="36">
        <v>0</v>
      </c>
      <c r="K86" s="37">
        <v>0</v>
      </c>
      <c r="L86" s="36">
        <v>1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5" customFormat="1" ht="14.25" customHeight="1" x14ac:dyDescent="0.2">
      <c r="A87" s="36" t="s">
        <v>8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16822.93359375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5" customFormat="1" ht="14.25" customHeight="1" x14ac:dyDescent="0.2">
      <c r="A88" s="36" t="s">
        <v>8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36">
        <v>0</v>
      </c>
      <c r="J88" s="36">
        <v>0</v>
      </c>
      <c r="K88" s="37">
        <v>0</v>
      </c>
      <c r="L88" s="36">
        <v>1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5" customFormat="1" ht="14.25" customHeight="1" x14ac:dyDescent="0.2">
      <c r="A89" s="36" t="s">
        <v>8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1</v>
      </c>
      <c r="J89" s="36">
        <v>0</v>
      </c>
      <c r="K89" s="37">
        <v>0.98</v>
      </c>
      <c r="L89" s="36">
        <v>1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5" customFormat="1" ht="14.25" customHeight="1" x14ac:dyDescent="0.2">
      <c r="A90" s="36" t="s">
        <v>8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1</v>
      </c>
      <c r="J90" s="36">
        <v>0</v>
      </c>
      <c r="K90" s="37">
        <v>0.01</v>
      </c>
      <c r="L90" s="36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5" customFormat="1" ht="14.25" customHeight="1" x14ac:dyDescent="0.2">
      <c r="A91" s="36" t="s">
        <v>8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1</v>
      </c>
      <c r="J91" s="36">
        <v>0</v>
      </c>
      <c r="K91" s="37">
        <v>0.01</v>
      </c>
      <c r="L91" s="36">
        <v>1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5" customFormat="1" ht="14.25" customHeight="1" x14ac:dyDescent="0.2">
      <c r="A92" s="36" t="s">
        <v>8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5" customFormat="1" ht="14.25" customHeight="1" x14ac:dyDescent="0.2">
      <c r="A93" s="36" t="s">
        <v>8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5" customFormat="1" ht="14.25" customHeight="1" x14ac:dyDescent="0.2">
      <c r="A94" s="36" t="s">
        <v>8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36">
        <v>0</v>
      </c>
      <c r="J94" s="36">
        <v>0</v>
      </c>
      <c r="K94" s="37">
        <v>0</v>
      </c>
      <c r="L94" s="36">
        <v>1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5" customFormat="1" ht="14.25" customHeight="1" x14ac:dyDescent="0.2">
      <c r="A95" s="36" t="s">
        <v>8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5" customFormat="1" ht="14.25" customHeight="1" x14ac:dyDescent="0.2">
      <c r="A96" s="36" t="s">
        <v>8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5" customFormat="1" ht="14.25" customHeight="1" x14ac:dyDescent="0.2">
      <c r="A97" s="36" t="s">
        <v>8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5" customFormat="1" ht="14.25" customHeight="1" x14ac:dyDescent="0.2">
      <c r="A98" s="36" t="s">
        <v>8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5" customFormat="1" ht="14.25" customHeight="1" x14ac:dyDescent="0.2">
      <c r="A99" s="36" t="s">
        <v>8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5" customFormat="1" ht="14.25" customHeight="1" x14ac:dyDescent="0.2">
      <c r="A100" s="36" t="s">
        <v>8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36">
        <v>0</v>
      </c>
      <c r="J100" s="36">
        <v>0</v>
      </c>
      <c r="K100" s="37">
        <v>0</v>
      </c>
      <c r="L100" s="36">
        <v>1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5" customFormat="1" ht="14.25" customHeight="1" x14ac:dyDescent="0.2">
      <c r="A101" s="36" t="s">
        <v>8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5" customFormat="1" ht="14.25" customHeight="1" x14ac:dyDescent="0.2">
      <c r="A102" s="36" t="s">
        <v>8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36">
        <v>0</v>
      </c>
      <c r="J102" s="36">
        <v>1</v>
      </c>
      <c r="K102" s="37">
        <v>0</v>
      </c>
      <c r="L102" s="36">
        <v>1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5" customFormat="1" ht="14.25" customHeight="1" x14ac:dyDescent="0.2">
      <c r="A103" s="36" t="s">
        <v>8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1</v>
      </c>
      <c r="J103" s="36">
        <v>0</v>
      </c>
      <c r="K103" s="37">
        <v>0.98</v>
      </c>
      <c r="L103" s="36">
        <v>1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5" customFormat="1" ht="14.25" customHeight="1" x14ac:dyDescent="0.2">
      <c r="A104" s="36" t="s">
        <v>8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1</v>
      </c>
      <c r="J104" s="36">
        <v>0</v>
      </c>
      <c r="K104" s="37">
        <v>0.01</v>
      </c>
      <c r="L104" s="36">
        <v>1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5" customFormat="1" ht="14.25" customHeight="1" x14ac:dyDescent="0.2">
      <c r="A105" s="36" t="s">
        <v>8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1</v>
      </c>
      <c r="J105" s="36">
        <v>0</v>
      </c>
      <c r="K105" s="37">
        <v>0.01</v>
      </c>
      <c r="L105" s="36">
        <v>1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5" customFormat="1" ht="14.25" customHeight="1" x14ac:dyDescent="0.2">
      <c r="A106" s="36" t="s">
        <v>8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5" customFormat="1" ht="14.25" customHeight="1" x14ac:dyDescent="0.2">
      <c r="A107" s="42" t="s">
        <v>8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5" customFormat="1" ht="14.25" customHeight="1" x14ac:dyDescent="0.2">
      <c r="A108" s="42" t="s">
        <v>8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5" customFormat="1" ht="14.25" customHeight="1" x14ac:dyDescent="0.2">
      <c r="A109" s="42" t="s">
        <v>8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36">
        <v>0</v>
      </c>
      <c r="J109" s="36">
        <v>0</v>
      </c>
      <c r="K109" s="37">
        <v>0</v>
      </c>
      <c r="L109" s="36">
        <v>1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5" customFormat="1" ht="14.25" customHeight="1" x14ac:dyDescent="0.2">
      <c r="A110" s="42" t="s">
        <v>8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7605.75390625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5" customFormat="1" ht="14.25" customHeight="1" x14ac:dyDescent="0.2">
      <c r="A111" s="42" t="s">
        <v>8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9190.806640625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5" customFormat="1" ht="14.25" customHeight="1" x14ac:dyDescent="0.2">
      <c r="A112" s="42" t="s">
        <v>8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10814.1083984375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5" customFormat="1" ht="14.25" customHeight="1" x14ac:dyDescent="0.2">
      <c r="A113" s="42" t="s">
        <v>8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11746.279296875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5" customFormat="1" ht="14.25" customHeight="1" x14ac:dyDescent="0.2">
      <c r="A114" s="42" t="s">
        <v>8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12651.306640625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5" customFormat="1" ht="14.25" customHeight="1" x14ac:dyDescent="0.2">
      <c r="A115" s="42" t="s">
        <v>8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13725.9443359375</v>
      </c>
      <c r="H115" s="36">
        <v>1</v>
      </c>
      <c r="I115" s="36">
        <v>0</v>
      </c>
      <c r="J115" s="36">
        <v>0</v>
      </c>
      <c r="K115" s="37">
        <v>0</v>
      </c>
      <c r="L115" s="36">
        <v>1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5" customFormat="1" ht="14.25" customHeight="1" x14ac:dyDescent="0.2">
      <c r="A116" s="42" t="s">
        <v>8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13999.845703125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5" customFormat="1" ht="14.25" customHeight="1" x14ac:dyDescent="0.2">
      <c r="A117" s="42" t="s">
        <v>8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204.61279296875</v>
      </c>
      <c r="H117" s="36">
        <v>1</v>
      </c>
      <c r="I117" s="36">
        <v>0</v>
      </c>
      <c r="J117" s="36">
        <v>0</v>
      </c>
      <c r="K117" s="37">
        <v>0</v>
      </c>
      <c r="L117" s="36">
        <v>1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5" customFormat="1" ht="14.25" customHeight="1" x14ac:dyDescent="0.2">
      <c r="A118" s="42" t="s">
        <v>8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620.57330322265625</v>
      </c>
      <c r="H118" s="36">
        <v>1</v>
      </c>
      <c r="I118" s="36">
        <v>1</v>
      </c>
      <c r="J118" s="36">
        <v>0</v>
      </c>
      <c r="K118" s="37">
        <v>0.98</v>
      </c>
      <c r="L118" s="36">
        <v>1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5" customFormat="1" ht="14.25" customHeight="1" x14ac:dyDescent="0.2">
      <c r="A119" s="42" t="s">
        <v>8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1437.085693359375</v>
      </c>
      <c r="H119" s="36">
        <v>1</v>
      </c>
      <c r="I119" s="36">
        <v>1</v>
      </c>
      <c r="J119" s="36">
        <v>0</v>
      </c>
      <c r="K119" s="37">
        <v>0.01</v>
      </c>
      <c r="L119" s="36">
        <v>1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5" customFormat="1" ht="14.25" customHeight="1" x14ac:dyDescent="0.2">
      <c r="A120" s="42" t="s">
        <v>8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2320.76171875</v>
      </c>
      <c r="H120" s="36">
        <v>1</v>
      </c>
      <c r="I120" s="36">
        <v>1</v>
      </c>
      <c r="J120" s="36">
        <v>0</v>
      </c>
      <c r="K120" s="37">
        <v>0.01</v>
      </c>
      <c r="L120" s="36">
        <v>1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5" customFormat="1" ht="14.25" customHeight="1" x14ac:dyDescent="0.2">
      <c r="A121" s="42" t="s">
        <v>8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3555.70751953125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5" customFormat="1" ht="14.25" customHeight="1" x14ac:dyDescent="0.2">
      <c r="A122" s="42" t="s">
        <v>8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4472.0634765625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5" customFormat="1" ht="14.25" customHeight="1" x14ac:dyDescent="0.2">
      <c r="A123" s="42" t="s">
        <v>8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5541.43359375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5" customFormat="1" ht="14.25" customHeight="1" x14ac:dyDescent="0.2">
      <c r="A124" s="42" t="s">
        <v>8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6471.12744140625</v>
      </c>
      <c r="H124" s="36">
        <v>1</v>
      </c>
      <c r="I124" s="36">
        <v>0</v>
      </c>
      <c r="J124" s="36">
        <v>0</v>
      </c>
      <c r="K124" s="37">
        <v>0</v>
      </c>
      <c r="L124" s="36">
        <v>1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5" customFormat="1" ht="14.25" customHeight="1" x14ac:dyDescent="0.2">
      <c r="A125" s="42" t="s">
        <v>8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8196.072265625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5" customFormat="1" ht="14.25" customHeight="1" x14ac:dyDescent="0.2">
      <c r="A126" s="42" t="s">
        <v>8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8943.9013671875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5" customFormat="1" ht="14.25" customHeight="1" x14ac:dyDescent="0.2">
      <c r="A127" s="42" t="s">
        <v>8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9502.37109375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5" customFormat="1" ht="14.25" customHeight="1" x14ac:dyDescent="0.2">
      <c r="A128" s="42" t="s">
        <v>8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10816.126953125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5" customFormat="1" ht="14.25" customHeight="1" x14ac:dyDescent="0.2">
      <c r="A129" s="42" t="s">
        <v>8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11564.2080078125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5" customFormat="1" ht="14.25" customHeight="1" x14ac:dyDescent="0.2">
      <c r="A130" s="42" t="s">
        <v>8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12153.4912109375</v>
      </c>
      <c r="H130" s="36">
        <v>1</v>
      </c>
      <c r="I130" s="36">
        <v>0</v>
      </c>
      <c r="J130" s="36">
        <v>0</v>
      </c>
      <c r="K130" s="37">
        <v>0</v>
      </c>
      <c r="L130" s="36">
        <v>1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5" customFormat="1" ht="14.25" customHeight="1" x14ac:dyDescent="0.2">
      <c r="A131" s="42" t="s">
        <v>8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12956.8310546875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5" customFormat="1" ht="14.25" customHeight="1" x14ac:dyDescent="0.2">
      <c r="A132" s="42" t="s">
        <v>8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36">
        <v>0</v>
      </c>
      <c r="J132" s="36">
        <v>0</v>
      </c>
      <c r="K132" s="37">
        <v>0</v>
      </c>
      <c r="L132" s="36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5" customFormat="1" ht="14.25" customHeight="1" x14ac:dyDescent="0.2">
      <c r="A133" s="42" t="s">
        <v>8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1</v>
      </c>
      <c r="J133" s="36">
        <v>0</v>
      </c>
      <c r="K133" s="37">
        <v>0.98</v>
      </c>
      <c r="L133" s="36">
        <v>1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5" customFormat="1" ht="14.25" customHeight="1" x14ac:dyDescent="0.2">
      <c r="A134" s="42" t="s">
        <v>8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1</v>
      </c>
      <c r="J134" s="36">
        <v>0</v>
      </c>
      <c r="K134" s="37">
        <v>0.01</v>
      </c>
      <c r="L134" s="36">
        <v>1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5" customFormat="1" ht="14.25" customHeight="1" x14ac:dyDescent="0.2">
      <c r="A135" s="42" t="s">
        <v>8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1</v>
      </c>
      <c r="J135" s="36">
        <v>0</v>
      </c>
      <c r="K135" s="37">
        <v>0.01</v>
      </c>
      <c r="L135" s="36">
        <v>1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5" customFormat="1" ht="14.25" customHeight="1" x14ac:dyDescent="0.2">
      <c r="A136" s="42" t="s">
        <v>8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5" customFormat="1" ht="14.25" customHeight="1" x14ac:dyDescent="0.2">
      <c r="A137" s="42" t="s">
        <v>8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ht="14.25" customHeight="1" x14ac:dyDescent="0.2">
      <c r="A138" s="42" t="s">
        <v>8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24" ht="14.25" customHeight="1" x14ac:dyDescent="0.2">
      <c r="A139" s="42" t="s">
        <v>8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24" ht="14.25" customHeight="1" x14ac:dyDescent="0.2">
      <c r="A140" s="42" t="s">
        <v>8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24" ht="14.25" customHeight="1" x14ac:dyDescent="0.2">
      <c r="A141" s="42" t="s">
        <v>8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36">
        <v>0</v>
      </c>
      <c r="J141" s="36">
        <v>0</v>
      </c>
      <c r="K141" s="37">
        <v>0</v>
      </c>
      <c r="L141" s="36">
        <v>1</v>
      </c>
    </row>
    <row r="142" spans="1:24" ht="14.25" customHeight="1" x14ac:dyDescent="0.2">
      <c r="A142" s="42" t="s">
        <v>8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6798.80224609375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24" ht="14.25" customHeight="1" x14ac:dyDescent="0.2">
      <c r="A143" s="42" t="s">
        <v>8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7319.27197265625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24" ht="14.25" customHeight="1" x14ac:dyDescent="0.2">
      <c r="A144" s="42" t="s">
        <v>8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8498.28125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ht="14.25" customHeight="1" x14ac:dyDescent="0.2">
      <c r="A145" s="42" t="s">
        <v>8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9247.3505859375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ht="14.25" customHeight="1" x14ac:dyDescent="0.2">
      <c r="A146" s="42" t="s">
        <v>8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9915.251953125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ht="14.25" customHeight="1" x14ac:dyDescent="0.2">
      <c r="A147" s="42" t="s">
        <v>8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10720.1748046875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ht="14.25" customHeight="1" x14ac:dyDescent="0.2">
      <c r="A148" s="42" t="s">
        <v>8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12128.15625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ht="14.25" customHeight="1" x14ac:dyDescent="0.2">
      <c r="A149" s="42" t="s">
        <v>8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13359.798828125</v>
      </c>
      <c r="H149" s="36">
        <v>1</v>
      </c>
      <c r="I149" s="36">
        <v>0</v>
      </c>
      <c r="J149" s="36">
        <v>0</v>
      </c>
      <c r="K149" s="37">
        <v>0</v>
      </c>
      <c r="L149" s="36">
        <v>1</v>
      </c>
    </row>
    <row r="150" spans="1:12" ht="14.25" customHeight="1" x14ac:dyDescent="0.2">
      <c r="A150" s="42" t="s">
        <v>8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14808.212890625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ht="14.25" customHeight="1" x14ac:dyDescent="0.2">
      <c r="A151" s="42" t="s">
        <v>8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759.3304443359375</v>
      </c>
      <c r="H151" s="36">
        <v>1</v>
      </c>
      <c r="I151" s="36">
        <v>0</v>
      </c>
      <c r="J151" s="36">
        <v>0</v>
      </c>
      <c r="K151" s="37">
        <v>0</v>
      </c>
      <c r="L151" s="36">
        <v>1</v>
      </c>
    </row>
    <row r="152" spans="1:12" ht="14.25" customHeight="1" x14ac:dyDescent="0.2">
      <c r="A152" s="42" t="s">
        <v>8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1745.48095703125</v>
      </c>
      <c r="H152" s="36">
        <v>1</v>
      </c>
      <c r="I152" s="36">
        <v>1</v>
      </c>
      <c r="J152" s="36">
        <v>0</v>
      </c>
      <c r="K152" s="37">
        <v>0.98</v>
      </c>
      <c r="L152" s="36">
        <v>1</v>
      </c>
    </row>
    <row r="153" spans="1:12" ht="14.25" customHeight="1" x14ac:dyDescent="0.2">
      <c r="A153" s="42" t="s">
        <v>8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2636.141845703125</v>
      </c>
      <c r="H153" s="36">
        <v>1</v>
      </c>
      <c r="I153" s="36">
        <v>1</v>
      </c>
      <c r="J153" s="36">
        <v>0</v>
      </c>
      <c r="K153" s="37">
        <v>0.01</v>
      </c>
      <c r="L153" s="36">
        <v>1</v>
      </c>
    </row>
    <row r="154" spans="1:12" ht="14.25" customHeight="1" x14ac:dyDescent="0.2">
      <c r="A154" s="42" t="s">
        <v>8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3199.395751953125</v>
      </c>
      <c r="H154" s="36">
        <v>1</v>
      </c>
      <c r="I154" s="36">
        <v>1</v>
      </c>
      <c r="J154" s="36">
        <v>0</v>
      </c>
      <c r="K154" s="37">
        <v>0.01</v>
      </c>
      <c r="L154" s="36">
        <v>1</v>
      </c>
    </row>
    <row r="155" spans="1:12" ht="14.25" customHeight="1" x14ac:dyDescent="0.2">
      <c r="A155" s="42" t="s">
        <v>8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4495.3203125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ht="14.25" customHeight="1" x14ac:dyDescent="0.2">
      <c r="A156" s="42" t="s">
        <v>8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4994.71337890625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ht="14.25" customHeight="1" x14ac:dyDescent="0.2">
      <c r="A157" s="42" t="s">
        <v>8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6312.3837890625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ht="14.25" customHeight="1" x14ac:dyDescent="0.2">
      <c r="A158" s="42" t="s">
        <v>8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7472.83544921875</v>
      </c>
      <c r="H158" s="36">
        <v>1</v>
      </c>
      <c r="I158" s="36">
        <v>0</v>
      </c>
      <c r="J158" s="36">
        <v>0</v>
      </c>
      <c r="K158" s="37">
        <v>0</v>
      </c>
      <c r="L158" s="36">
        <v>1</v>
      </c>
    </row>
    <row r="159" spans="1:12" ht="14.25" customHeight="1" x14ac:dyDescent="0.2">
      <c r="A159" s="42" t="s">
        <v>8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9044.4248046875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ht="14.25" customHeight="1" x14ac:dyDescent="0.2">
      <c r="A160" s="42" t="s">
        <v>8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10098.0146484375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ht="14.25" customHeight="1" x14ac:dyDescent="0.2">
      <c r="A161" s="42" t="s">
        <v>8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10829.4658203125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ht="14.25" customHeight="1" x14ac:dyDescent="0.2">
      <c r="A162" s="42" t="s">
        <v>8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11338.8974609375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ht="14.25" customHeight="1" x14ac:dyDescent="0.2">
      <c r="A163" s="42" t="s">
        <v>8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11925.5302734375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ht="14.25" customHeight="1" x14ac:dyDescent="0.2">
      <c r="A164" s="42" t="s">
        <v>8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12356.9296875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ht="14.25" customHeight="1" x14ac:dyDescent="0.2">
      <c r="A165" s="42" t="s">
        <v>8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13176.0859375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ht="14.25" customHeight="1" x14ac:dyDescent="0.2">
      <c r="A166" s="42" t="s">
        <v>8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13472.0888671875</v>
      </c>
      <c r="H166" s="36">
        <v>1</v>
      </c>
      <c r="I166" s="36">
        <v>0</v>
      </c>
      <c r="J166" s="36">
        <v>0</v>
      </c>
      <c r="K166" s="37">
        <v>0</v>
      </c>
      <c r="L166" s="36">
        <v>1</v>
      </c>
    </row>
    <row r="167" spans="1:12" ht="14.25" customHeight="1" x14ac:dyDescent="0.2">
      <c r="A167" s="42" t="s">
        <v>8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13909.7353515625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ht="14.25" customHeight="1" x14ac:dyDescent="0.2">
      <c r="A168" s="42" t="s">
        <v>8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36">
        <v>0</v>
      </c>
      <c r="J168" s="36">
        <v>1</v>
      </c>
      <c r="K168" s="37">
        <v>0</v>
      </c>
      <c r="L168" s="36">
        <v>1</v>
      </c>
    </row>
    <row r="169" spans="1:12" ht="14.25" customHeight="1" x14ac:dyDescent="0.2">
      <c r="A169" s="42" t="s">
        <v>8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1</v>
      </c>
      <c r="J169" s="36">
        <v>0</v>
      </c>
      <c r="K169" s="37">
        <v>0.98</v>
      </c>
      <c r="L169" s="36">
        <v>1</v>
      </c>
    </row>
    <row r="170" spans="1:12" ht="14.25" customHeight="1" x14ac:dyDescent="0.2">
      <c r="A170" s="42" t="s">
        <v>8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1</v>
      </c>
      <c r="J170" s="36">
        <v>0</v>
      </c>
      <c r="K170" s="37">
        <v>0.01</v>
      </c>
      <c r="L170" s="36">
        <v>1</v>
      </c>
    </row>
    <row r="171" spans="1:12" ht="14.25" customHeight="1" x14ac:dyDescent="0.2">
      <c r="A171" s="42" t="s">
        <v>8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1</v>
      </c>
      <c r="J171" s="36">
        <v>0</v>
      </c>
      <c r="K171" s="37">
        <v>0.01</v>
      </c>
      <c r="L171" s="36">
        <v>1</v>
      </c>
    </row>
    <row r="172" spans="1:12" ht="14.25" customHeight="1" x14ac:dyDescent="0.2">
      <c r="A172" s="42" t="s">
        <v>8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ht="14.25" customHeight="1" x14ac:dyDescent="0.2">
      <c r="A173" s="42" t="s">
        <v>8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ht="14.25" customHeight="1" x14ac:dyDescent="0.2">
      <c r="A174" s="42" t="s">
        <v>8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ht="14.25" customHeight="1" x14ac:dyDescent="0.2">
      <c r="A175" s="42" t="s">
        <v>8</v>
      </c>
      <c r="B175" s="36">
        <v>9</v>
      </c>
      <c r="C175" s="36">
        <v>0</v>
      </c>
      <c r="D175" s="36">
        <v>8</v>
      </c>
      <c r="E175" s="36">
        <v>-70.918569000000005</v>
      </c>
      <c r="F175" s="36">
        <v>-53.157933</v>
      </c>
      <c r="G175" s="37">
        <v>4655.42431640625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ht="14.25" customHeight="1" x14ac:dyDescent="0.2">
      <c r="A176" s="42" t="s">
        <v>8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5120.9541015625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ht="14.25" customHeight="1" x14ac:dyDescent="0.2">
      <c r="A177" s="42" t="s">
        <v>8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5932.609375</v>
      </c>
      <c r="H177" s="36">
        <v>1</v>
      </c>
      <c r="I177" s="36">
        <v>0</v>
      </c>
      <c r="J177" s="36">
        <v>0</v>
      </c>
      <c r="K177" s="37">
        <v>0</v>
      </c>
      <c r="L177" s="36">
        <v>1</v>
      </c>
    </row>
    <row r="178" spans="1:12" ht="14.25" customHeight="1" x14ac:dyDescent="0.2">
      <c r="A178" s="42" t="s">
        <v>8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8324.47265625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ht="14.25" customHeight="1" x14ac:dyDescent="0.2">
      <c r="A179" s="42" t="s">
        <v>8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9759.931640625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ht="14.25" customHeight="1" x14ac:dyDescent="0.2">
      <c r="A180" s="42" t="s">
        <v>8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11274.1201171875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ht="14.25" customHeight="1" x14ac:dyDescent="0.2">
      <c r="A181" s="42" t="s">
        <v>8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12133.125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ht="14.25" customHeight="1" x14ac:dyDescent="0.2">
      <c r="A182" s="42" t="s">
        <v>8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13111.318359375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ht="14.25" customHeight="1" x14ac:dyDescent="0.2">
      <c r="A183" s="42" t="s">
        <v>8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14185.9560546875</v>
      </c>
      <c r="H183" s="36">
        <v>1</v>
      </c>
      <c r="I183" s="36">
        <v>0</v>
      </c>
      <c r="J183" s="36">
        <v>0</v>
      </c>
      <c r="K183" s="37">
        <v>0</v>
      </c>
      <c r="L183" s="36">
        <v>1</v>
      </c>
    </row>
    <row r="184" spans="1:12" ht="14.25" customHeight="1" x14ac:dyDescent="0.2">
      <c r="A184" s="42" t="s">
        <v>8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14459.857421875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ht="14.25" customHeight="1" x14ac:dyDescent="0.2">
      <c r="A185" s="42" t="s">
        <v>8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116.73128509521484</v>
      </c>
      <c r="H185" s="36">
        <v>1</v>
      </c>
      <c r="I185" s="36">
        <v>0</v>
      </c>
      <c r="J185" s="36">
        <v>0</v>
      </c>
      <c r="K185" s="37">
        <v>0</v>
      </c>
      <c r="L185" s="36">
        <v>1</v>
      </c>
    </row>
    <row r="186" spans="1:12" ht="14.25" customHeight="1" x14ac:dyDescent="0.2">
      <c r="A186" s="42" t="s">
        <v>8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532.60498046875</v>
      </c>
      <c r="H186" s="36">
        <v>1</v>
      </c>
      <c r="I186" s="36">
        <v>1</v>
      </c>
      <c r="J186" s="36">
        <v>0</v>
      </c>
      <c r="K186" s="37">
        <v>0.98</v>
      </c>
      <c r="L186" s="36">
        <v>1</v>
      </c>
    </row>
    <row r="187" spans="1:12" ht="14.25" customHeight="1" x14ac:dyDescent="0.2">
      <c r="A187" s="42" t="s">
        <v>8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1184.5433349609375</v>
      </c>
      <c r="H187" s="36">
        <v>1</v>
      </c>
      <c r="I187" s="36">
        <v>1</v>
      </c>
      <c r="J187" s="36">
        <v>0</v>
      </c>
      <c r="K187" s="37">
        <v>0.01</v>
      </c>
      <c r="L187" s="36">
        <v>1</v>
      </c>
    </row>
    <row r="188" spans="1:12" ht="14.25" customHeight="1" x14ac:dyDescent="0.2">
      <c r="A188" s="42" t="s">
        <v>8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2307.377197265625</v>
      </c>
      <c r="H188" s="36">
        <v>1</v>
      </c>
      <c r="I188" s="36">
        <v>1</v>
      </c>
      <c r="J188" s="36">
        <v>0</v>
      </c>
      <c r="K188" s="37">
        <v>0.01</v>
      </c>
      <c r="L188" s="36">
        <v>1</v>
      </c>
    </row>
    <row r="189" spans="1:12" ht="14.25" customHeight="1" x14ac:dyDescent="0.2">
      <c r="A189" s="42" t="s">
        <v>8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3259.66943359375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ht="14.25" customHeight="1" x14ac:dyDescent="0.2">
      <c r="A190" s="42" t="s">
        <v>8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3965.213134765625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ht="14.25" customHeight="1" x14ac:dyDescent="0.2">
      <c r="A191" s="42" t="s">
        <v>8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5454.6494140625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ht="14.25" customHeight="1" x14ac:dyDescent="0.2">
      <c r="A192" s="42" t="s">
        <v>8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6382.69677734375</v>
      </c>
      <c r="H192" s="36">
        <v>1</v>
      </c>
      <c r="I192" s="36">
        <v>0</v>
      </c>
      <c r="J192" s="36">
        <v>0</v>
      </c>
      <c r="K192" s="37">
        <v>0</v>
      </c>
      <c r="L192" s="36">
        <v>1</v>
      </c>
    </row>
    <row r="193" spans="1:12" ht="14.25" customHeight="1" x14ac:dyDescent="0.2">
      <c r="A193" s="42" t="s">
        <v>8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8107.6416015625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ht="14.25" customHeight="1" x14ac:dyDescent="0.2">
      <c r="A194" s="42" t="s">
        <v>8</v>
      </c>
      <c r="B194" s="36">
        <v>9</v>
      </c>
      <c r="C194" s="36">
        <v>1</v>
      </c>
      <c r="D194" s="36">
        <v>10</v>
      </c>
      <c r="E194" s="36">
        <v>-70.918576000000002</v>
      </c>
      <c r="F194" s="36">
        <v>-53.157930999999998</v>
      </c>
      <c r="G194" s="37">
        <v>9168.4951171875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ht="14.25" customHeight="1" x14ac:dyDescent="0.2">
      <c r="A195" s="42" t="s">
        <v>8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9792.93359375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ht="14.25" customHeight="1" x14ac:dyDescent="0.2">
      <c r="A196" s="42" t="s">
        <v>8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11607.7021484375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ht="14.25" customHeight="1" x14ac:dyDescent="0.2">
      <c r="A197" s="42" t="s">
        <v>8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12590.2529296875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ht="14.25" customHeight="1" x14ac:dyDescent="0.2">
      <c r="A198" s="42" t="s">
        <v>8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13170.0693359375</v>
      </c>
      <c r="H198" s="36">
        <v>1</v>
      </c>
      <c r="I198" s="36">
        <v>0</v>
      </c>
      <c r="J198" s="36">
        <v>0</v>
      </c>
      <c r="K198" s="37">
        <v>0</v>
      </c>
      <c r="L198" s="36">
        <v>1</v>
      </c>
    </row>
    <row r="199" spans="1:12" ht="14.25" customHeight="1" x14ac:dyDescent="0.2">
      <c r="A199" s="42" t="s">
        <v>8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13821.9423828125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ht="14.25" customHeight="1" x14ac:dyDescent="0.2">
      <c r="A200" s="42" t="s">
        <v>8</v>
      </c>
      <c r="B200" s="39" t="s">
        <v>47</v>
      </c>
      <c r="C200" s="43">
        <v>0</v>
      </c>
      <c r="D200" s="43">
        <v>1</v>
      </c>
      <c r="E200" s="44">
        <v>-70.948955999999995</v>
      </c>
      <c r="F200" s="44">
        <v>-53.181910999999999</v>
      </c>
      <c r="G200" s="45">
        <v>128.18655395507812</v>
      </c>
      <c r="H200" s="43">
        <v>1</v>
      </c>
      <c r="I200" s="43">
        <v>0</v>
      </c>
      <c r="J200" s="43">
        <v>0</v>
      </c>
      <c r="K200" s="37">
        <v>0</v>
      </c>
      <c r="L200" s="43">
        <v>1</v>
      </c>
    </row>
    <row r="201" spans="1:12" ht="14.25" customHeight="1" x14ac:dyDescent="0.2">
      <c r="A201" s="42" t="s">
        <v>8</v>
      </c>
      <c r="B201" s="39" t="s">
        <v>47</v>
      </c>
      <c r="C201" s="43">
        <v>0</v>
      </c>
      <c r="D201" s="43">
        <v>2</v>
      </c>
      <c r="E201" s="44">
        <v>-70.946686</v>
      </c>
      <c r="F201" s="44">
        <v>-53.185350999999997</v>
      </c>
      <c r="G201" s="45">
        <v>705.99114990234375</v>
      </c>
      <c r="H201" s="43">
        <v>1</v>
      </c>
      <c r="I201" s="36">
        <v>1</v>
      </c>
      <c r="J201" s="43">
        <v>0</v>
      </c>
      <c r="K201" s="37">
        <v>0.98</v>
      </c>
      <c r="L201" s="43">
        <v>1</v>
      </c>
    </row>
    <row r="202" spans="1:12" ht="14.25" customHeight="1" x14ac:dyDescent="0.2">
      <c r="A202" s="42" t="s">
        <v>8</v>
      </c>
      <c r="B202" s="39" t="s">
        <v>47</v>
      </c>
      <c r="C202" s="43">
        <v>0</v>
      </c>
      <c r="D202" s="43">
        <v>3</v>
      </c>
      <c r="E202" s="44">
        <v>-70.939492000000001</v>
      </c>
      <c r="F202" s="44">
        <v>-53.181755000000003</v>
      </c>
      <c r="G202" s="45">
        <v>1956.82568359375</v>
      </c>
      <c r="H202" s="43">
        <v>1</v>
      </c>
      <c r="I202" s="36">
        <v>1</v>
      </c>
      <c r="J202" s="43">
        <v>0</v>
      </c>
      <c r="K202" s="37">
        <v>0.01</v>
      </c>
      <c r="L202" s="43">
        <v>1</v>
      </c>
    </row>
    <row r="203" spans="1:12" ht="14.25" customHeight="1" x14ac:dyDescent="0.2">
      <c r="A203" s="42" t="s">
        <v>8</v>
      </c>
      <c r="B203" s="39" t="s">
        <v>47</v>
      </c>
      <c r="C203" s="43">
        <v>0</v>
      </c>
      <c r="D203" s="43">
        <v>4</v>
      </c>
      <c r="E203" s="44">
        <v>-70.946427</v>
      </c>
      <c r="F203" s="44">
        <v>-53.176796000000003</v>
      </c>
      <c r="G203" s="45">
        <v>2854.5966796875</v>
      </c>
      <c r="H203" s="43">
        <v>1</v>
      </c>
      <c r="I203" s="36">
        <v>1</v>
      </c>
      <c r="J203" s="43">
        <v>0</v>
      </c>
      <c r="K203" s="37">
        <v>0.01</v>
      </c>
      <c r="L203" s="43">
        <v>1</v>
      </c>
    </row>
    <row r="204" spans="1:12" ht="14.25" customHeight="1" x14ac:dyDescent="0.2">
      <c r="A204" s="42" t="s">
        <v>8</v>
      </c>
      <c r="B204" s="39" t="s">
        <v>47</v>
      </c>
      <c r="C204" s="43">
        <v>0</v>
      </c>
      <c r="D204" s="43">
        <v>5</v>
      </c>
      <c r="E204" s="44">
        <v>-70.928118999999995</v>
      </c>
      <c r="F204" s="44">
        <v>-53.159770999999999</v>
      </c>
      <c r="G204" s="45">
        <v>5512.52099609375</v>
      </c>
      <c r="H204" s="43">
        <v>1</v>
      </c>
      <c r="I204" s="43">
        <v>0</v>
      </c>
      <c r="J204" s="43">
        <v>0</v>
      </c>
      <c r="K204" s="37">
        <v>0</v>
      </c>
      <c r="L204" s="43">
        <v>1</v>
      </c>
    </row>
    <row r="205" spans="1:12" ht="14.25" customHeight="1" x14ac:dyDescent="0.2">
      <c r="A205" s="42" t="s">
        <v>8</v>
      </c>
      <c r="B205" s="39" t="s">
        <v>47</v>
      </c>
      <c r="C205" s="43">
        <v>0</v>
      </c>
      <c r="D205" s="43">
        <v>6</v>
      </c>
      <c r="E205" s="44">
        <v>-70.913197999999994</v>
      </c>
      <c r="F205" s="44">
        <v>-53.165500999999999</v>
      </c>
      <c r="G205" s="45">
        <v>6696.90576171875</v>
      </c>
      <c r="H205" s="43">
        <v>1</v>
      </c>
      <c r="I205" s="43">
        <v>0</v>
      </c>
      <c r="J205" s="43">
        <v>0</v>
      </c>
      <c r="K205" s="37">
        <v>0</v>
      </c>
      <c r="L205" s="43">
        <v>1</v>
      </c>
    </row>
    <row r="206" spans="1:12" ht="14.25" customHeight="1" x14ac:dyDescent="0.2">
      <c r="A206" s="42" t="s">
        <v>8</v>
      </c>
      <c r="B206" s="39" t="s">
        <v>47</v>
      </c>
      <c r="C206" s="43">
        <v>0</v>
      </c>
      <c r="D206" s="43">
        <v>7</v>
      </c>
      <c r="E206" s="44">
        <v>-70.904088999999999</v>
      </c>
      <c r="F206" s="44">
        <v>-53.153092000000001</v>
      </c>
      <c r="G206" s="45">
        <v>9197.6669921875</v>
      </c>
      <c r="H206" s="43">
        <v>1</v>
      </c>
      <c r="I206" s="43">
        <v>0</v>
      </c>
      <c r="J206" s="43">
        <v>0</v>
      </c>
      <c r="K206" s="37">
        <v>0</v>
      </c>
      <c r="L206" s="43">
        <v>1</v>
      </c>
    </row>
    <row r="207" spans="1:12" ht="14.25" customHeight="1" x14ac:dyDescent="0.2">
      <c r="A207" s="42" t="s">
        <v>8</v>
      </c>
      <c r="B207" s="39" t="s">
        <v>47</v>
      </c>
      <c r="C207" s="43">
        <v>0</v>
      </c>
      <c r="D207" s="43">
        <v>8</v>
      </c>
      <c r="E207" s="44">
        <v>-70.913047000000006</v>
      </c>
      <c r="F207" s="44">
        <v>-53.149650000000001</v>
      </c>
      <c r="G207" s="45">
        <v>9912.5146484375</v>
      </c>
      <c r="H207" s="43">
        <v>1</v>
      </c>
      <c r="I207" s="43">
        <v>0</v>
      </c>
      <c r="J207" s="43">
        <v>0</v>
      </c>
      <c r="K207" s="37">
        <v>0</v>
      </c>
      <c r="L207" s="43">
        <v>1</v>
      </c>
    </row>
    <row r="208" spans="1:12" ht="14.25" customHeight="1" x14ac:dyDescent="0.2">
      <c r="A208" s="42" t="s">
        <v>8</v>
      </c>
      <c r="B208" s="39" t="s">
        <v>47</v>
      </c>
      <c r="C208" s="43">
        <v>0</v>
      </c>
      <c r="D208" s="43">
        <v>9</v>
      </c>
      <c r="E208" s="44">
        <v>-70.925194000000005</v>
      </c>
      <c r="F208" s="44">
        <v>-53.145696000000001</v>
      </c>
      <c r="G208" s="45">
        <v>11328.0419921875</v>
      </c>
      <c r="H208" s="43">
        <v>1</v>
      </c>
      <c r="I208" s="43">
        <v>0</v>
      </c>
      <c r="J208" s="43">
        <v>0</v>
      </c>
      <c r="K208" s="37">
        <v>0</v>
      </c>
      <c r="L208" s="43">
        <v>1</v>
      </c>
    </row>
    <row r="209" spans="1:12" ht="14.25" customHeight="1" x14ac:dyDescent="0.2">
      <c r="A209" s="42" t="s">
        <v>8</v>
      </c>
      <c r="B209" s="39" t="s">
        <v>47</v>
      </c>
      <c r="C209" s="43">
        <v>0</v>
      </c>
      <c r="D209" s="43">
        <v>10</v>
      </c>
      <c r="E209" s="44">
        <v>-70.927581000000004</v>
      </c>
      <c r="F209" s="44">
        <v>-53.134599000000001</v>
      </c>
      <c r="G209" s="45">
        <v>12872.650390625</v>
      </c>
      <c r="H209" s="43">
        <v>1</v>
      </c>
      <c r="I209" s="43">
        <v>0</v>
      </c>
      <c r="J209" s="43">
        <v>0</v>
      </c>
      <c r="K209" s="37">
        <v>0</v>
      </c>
      <c r="L209" s="43">
        <v>1</v>
      </c>
    </row>
    <row r="210" spans="1:12" ht="14.25" customHeight="1" x14ac:dyDescent="0.2">
      <c r="A210" s="42" t="s">
        <v>8</v>
      </c>
      <c r="B210" s="39" t="s">
        <v>47</v>
      </c>
      <c r="C210" s="43">
        <v>0</v>
      </c>
      <c r="D210" s="43">
        <v>11</v>
      </c>
      <c r="E210" s="44">
        <v>-70.911769000000007</v>
      </c>
      <c r="F210" s="44">
        <v>-53.133924</v>
      </c>
      <c r="G210" s="45">
        <v>14403.3125</v>
      </c>
      <c r="H210" s="43">
        <v>1</v>
      </c>
      <c r="I210" s="43">
        <v>0</v>
      </c>
      <c r="J210" s="43">
        <v>0</v>
      </c>
      <c r="K210" s="37">
        <v>0</v>
      </c>
      <c r="L210" s="43">
        <v>1</v>
      </c>
    </row>
    <row r="211" spans="1:12" ht="14.25" customHeight="1" x14ac:dyDescent="0.2">
      <c r="A211" s="42" t="s">
        <v>8</v>
      </c>
      <c r="B211" s="39" t="s">
        <v>47</v>
      </c>
      <c r="C211" s="43">
        <v>0</v>
      </c>
      <c r="D211" s="43">
        <v>12</v>
      </c>
      <c r="E211" s="44">
        <v>-70.907432999999997</v>
      </c>
      <c r="F211" s="44">
        <v>-53.131030000000003</v>
      </c>
      <c r="G211" s="45">
        <v>14837.10546875</v>
      </c>
      <c r="H211" s="43">
        <v>1</v>
      </c>
      <c r="I211" s="43">
        <v>0</v>
      </c>
      <c r="J211" s="43">
        <v>0</v>
      </c>
      <c r="K211" s="37">
        <v>0</v>
      </c>
      <c r="L211" s="43">
        <v>1</v>
      </c>
    </row>
    <row r="212" spans="1:12" ht="14.25" customHeight="1" x14ac:dyDescent="0.2">
      <c r="A212" s="42" t="s">
        <v>8</v>
      </c>
      <c r="B212" s="39" t="s">
        <v>47</v>
      </c>
      <c r="C212" s="43">
        <v>0</v>
      </c>
      <c r="D212" s="43">
        <v>13</v>
      </c>
      <c r="E212" s="44">
        <v>-70.896404000000004</v>
      </c>
      <c r="F212" s="44">
        <v>-53.124020999999999</v>
      </c>
      <c r="G212" s="45">
        <v>15911.7431640625</v>
      </c>
      <c r="H212" s="43">
        <v>1</v>
      </c>
      <c r="I212" s="43">
        <v>0</v>
      </c>
      <c r="J212" s="43">
        <v>0</v>
      </c>
      <c r="K212" s="37">
        <v>0</v>
      </c>
      <c r="L212" s="43">
        <v>1</v>
      </c>
    </row>
    <row r="213" spans="1:12" ht="14.25" customHeight="1" x14ac:dyDescent="0.2">
      <c r="A213" s="42" t="s">
        <v>8</v>
      </c>
      <c r="B213" s="39" t="s">
        <v>47</v>
      </c>
      <c r="C213" s="43">
        <v>0</v>
      </c>
      <c r="D213" s="43">
        <v>14</v>
      </c>
      <c r="E213" s="44">
        <v>-70.877556999999996</v>
      </c>
      <c r="F213" s="44">
        <v>-53.131374999999998</v>
      </c>
      <c r="G213" s="45">
        <v>17633.916015625</v>
      </c>
      <c r="H213" s="43">
        <v>1</v>
      </c>
      <c r="I213" s="43">
        <v>0</v>
      </c>
      <c r="J213" s="43">
        <v>0</v>
      </c>
      <c r="K213" s="37">
        <v>0</v>
      </c>
      <c r="L213" s="43">
        <v>1</v>
      </c>
    </row>
    <row r="214" spans="1:12" ht="14.25" customHeight="1" x14ac:dyDescent="0.2">
      <c r="A214" s="42" t="s">
        <v>8</v>
      </c>
      <c r="B214" s="39" t="s">
        <v>47</v>
      </c>
      <c r="C214" s="43">
        <v>1</v>
      </c>
      <c r="D214" s="43">
        <v>1</v>
      </c>
      <c r="E214" s="44">
        <v>-70.878116000000006</v>
      </c>
      <c r="F214" s="44">
        <v>-53.131138</v>
      </c>
      <c r="G214" s="45">
        <v>136.29017639160156</v>
      </c>
      <c r="H214" s="43">
        <v>1</v>
      </c>
      <c r="I214" s="43">
        <v>0</v>
      </c>
      <c r="J214" s="43">
        <v>0</v>
      </c>
      <c r="K214" s="37">
        <v>0</v>
      </c>
      <c r="L214" s="43">
        <v>1</v>
      </c>
    </row>
    <row r="215" spans="1:12" ht="14.25" customHeight="1" x14ac:dyDescent="0.2">
      <c r="A215" s="42" t="s">
        <v>8</v>
      </c>
      <c r="B215" s="39" t="s">
        <v>47</v>
      </c>
      <c r="C215" s="43">
        <v>1</v>
      </c>
      <c r="D215" s="43">
        <v>2</v>
      </c>
      <c r="E215" s="44">
        <v>-70.899390999999994</v>
      </c>
      <c r="F215" s="44">
        <v>-53.12565</v>
      </c>
      <c r="G215" s="45">
        <v>2074.686279296875</v>
      </c>
      <c r="H215" s="43">
        <v>1</v>
      </c>
      <c r="I215" s="36">
        <v>1</v>
      </c>
      <c r="J215" s="43">
        <v>0</v>
      </c>
      <c r="K215" s="37">
        <v>0.98</v>
      </c>
      <c r="L215" s="43">
        <v>1</v>
      </c>
    </row>
    <row r="216" spans="1:12" ht="14.25" customHeight="1" x14ac:dyDescent="0.2">
      <c r="A216" s="42" t="s">
        <v>8</v>
      </c>
      <c r="B216" s="39" t="s">
        <v>47</v>
      </c>
      <c r="C216" s="43">
        <v>1</v>
      </c>
      <c r="D216" s="43">
        <v>3</v>
      </c>
      <c r="E216" s="44">
        <v>-70.921077999999994</v>
      </c>
      <c r="F216" s="44">
        <v>-53.136643999999997</v>
      </c>
      <c r="G216" s="45">
        <v>4166.5009765625</v>
      </c>
      <c r="H216" s="43">
        <v>1</v>
      </c>
      <c r="I216" s="36">
        <v>1</v>
      </c>
      <c r="J216" s="43">
        <v>0</v>
      </c>
      <c r="K216" s="37">
        <v>0.01</v>
      </c>
      <c r="L216" s="43">
        <v>1</v>
      </c>
    </row>
    <row r="217" spans="1:12" ht="14.25" customHeight="1" x14ac:dyDescent="0.2">
      <c r="A217" s="42" t="s">
        <v>8</v>
      </c>
      <c r="B217" s="39" t="s">
        <v>47</v>
      </c>
      <c r="C217" s="43">
        <v>1</v>
      </c>
      <c r="D217" s="43">
        <v>4</v>
      </c>
      <c r="E217" s="44">
        <v>-70.927797999999996</v>
      </c>
      <c r="F217" s="44">
        <v>-53.134585000000001</v>
      </c>
      <c r="G217" s="45">
        <v>4864.5078125</v>
      </c>
      <c r="H217" s="43">
        <v>1</v>
      </c>
      <c r="I217" s="36">
        <v>1</v>
      </c>
      <c r="J217" s="43">
        <v>0</v>
      </c>
      <c r="K217" s="37">
        <v>0.01</v>
      </c>
      <c r="L217" s="43">
        <v>1</v>
      </c>
    </row>
    <row r="218" spans="1:12" ht="14.25" customHeight="1" x14ac:dyDescent="0.2">
      <c r="A218" s="42" t="s">
        <v>8</v>
      </c>
      <c r="B218" s="39" t="s">
        <v>47</v>
      </c>
      <c r="C218" s="43">
        <v>1</v>
      </c>
      <c r="D218" s="43">
        <v>5</v>
      </c>
      <c r="E218" s="44">
        <v>-70.925380000000004</v>
      </c>
      <c r="F218" s="44">
        <v>-53.145747999999998</v>
      </c>
      <c r="G218" s="45">
        <v>6419.369140625</v>
      </c>
      <c r="H218" s="43">
        <v>1</v>
      </c>
      <c r="I218" s="43">
        <v>0</v>
      </c>
      <c r="J218" s="43">
        <v>0</v>
      </c>
      <c r="K218" s="37">
        <v>0</v>
      </c>
      <c r="L218" s="43">
        <v>1</v>
      </c>
    </row>
    <row r="219" spans="1:12" ht="14.25" customHeight="1" x14ac:dyDescent="0.2">
      <c r="A219" s="42" t="s">
        <v>8</v>
      </c>
      <c r="B219" s="39" t="s">
        <v>47</v>
      </c>
      <c r="C219" s="43">
        <v>1</v>
      </c>
      <c r="D219" s="43">
        <v>6</v>
      </c>
      <c r="E219" s="44">
        <v>-70.917619000000002</v>
      </c>
      <c r="F219" s="44">
        <v>-53.150303999999998</v>
      </c>
      <c r="G219" s="45">
        <v>7410.4462890625</v>
      </c>
      <c r="H219" s="43">
        <v>1</v>
      </c>
      <c r="I219" s="43">
        <v>0</v>
      </c>
      <c r="J219" s="43">
        <v>0</v>
      </c>
      <c r="K219" s="37">
        <v>0</v>
      </c>
      <c r="L219" s="43">
        <v>1</v>
      </c>
    </row>
    <row r="220" spans="1:12" ht="14.25" customHeight="1" x14ac:dyDescent="0.2">
      <c r="A220" s="42" t="s">
        <v>8</v>
      </c>
      <c r="B220" s="39" t="s">
        <v>47</v>
      </c>
      <c r="C220" s="43">
        <v>1</v>
      </c>
      <c r="D220" s="43">
        <v>7</v>
      </c>
      <c r="E220" s="44">
        <v>-70.906156999999993</v>
      </c>
      <c r="F220" s="44">
        <v>-53.153537999999998</v>
      </c>
      <c r="G220" s="45">
        <v>8558.83984375</v>
      </c>
      <c r="H220" s="43">
        <v>1</v>
      </c>
      <c r="I220" s="43">
        <v>0</v>
      </c>
      <c r="J220" s="43">
        <v>0</v>
      </c>
      <c r="K220" s="37">
        <v>0</v>
      </c>
      <c r="L220" s="43">
        <v>1</v>
      </c>
    </row>
    <row r="221" spans="1:12" ht="14.25" customHeight="1" x14ac:dyDescent="0.2">
      <c r="A221" s="42" t="s">
        <v>8</v>
      </c>
      <c r="B221" s="39" t="s">
        <v>47</v>
      </c>
      <c r="C221" s="43">
        <v>1</v>
      </c>
      <c r="D221" s="43">
        <v>8</v>
      </c>
      <c r="E221" s="44">
        <v>-70.915227999999999</v>
      </c>
      <c r="F221" s="44">
        <v>-53.164383999999998</v>
      </c>
      <c r="G221" s="45">
        <v>10283.7861328125</v>
      </c>
      <c r="H221" s="43">
        <v>1</v>
      </c>
      <c r="I221" s="43">
        <v>0</v>
      </c>
      <c r="J221" s="43">
        <v>0</v>
      </c>
      <c r="K221" s="37">
        <v>0</v>
      </c>
      <c r="L221" s="43">
        <v>1</v>
      </c>
    </row>
    <row r="222" spans="1:12" ht="14.25" customHeight="1" x14ac:dyDescent="0.2">
      <c r="A222" s="42" t="s">
        <v>8</v>
      </c>
      <c r="B222" s="39" t="s">
        <v>47</v>
      </c>
      <c r="C222" s="43">
        <v>1</v>
      </c>
      <c r="D222" s="43">
        <v>9</v>
      </c>
      <c r="E222" s="44">
        <v>-70.927982</v>
      </c>
      <c r="F222" s="44">
        <v>-53.159483999999999</v>
      </c>
      <c r="G222" s="45">
        <v>11296.3017578125</v>
      </c>
      <c r="H222" s="43">
        <v>1</v>
      </c>
      <c r="I222" s="43">
        <v>0</v>
      </c>
      <c r="J222" s="43">
        <v>0</v>
      </c>
      <c r="K222" s="37">
        <v>0</v>
      </c>
      <c r="L222" s="43">
        <v>1</v>
      </c>
    </row>
    <row r="223" spans="1:12" ht="14.25" customHeight="1" x14ac:dyDescent="0.2">
      <c r="A223" s="42" t="s">
        <v>8</v>
      </c>
      <c r="B223" s="39" t="s">
        <v>47</v>
      </c>
      <c r="C223" s="43">
        <v>1</v>
      </c>
      <c r="D223" s="43">
        <v>10</v>
      </c>
      <c r="E223" s="44">
        <v>-70.941117000000006</v>
      </c>
      <c r="F223" s="44">
        <v>-53.169514999999997</v>
      </c>
      <c r="G223" s="45">
        <v>13016.4794921875</v>
      </c>
      <c r="H223" s="43">
        <v>1</v>
      </c>
      <c r="I223" s="43">
        <v>0</v>
      </c>
      <c r="J223" s="43">
        <v>0</v>
      </c>
      <c r="K223" s="37">
        <v>0</v>
      </c>
      <c r="L223" s="43">
        <v>1</v>
      </c>
    </row>
    <row r="224" spans="1:12" ht="14.25" customHeight="1" x14ac:dyDescent="0.2">
      <c r="A224" s="42" t="s">
        <v>8</v>
      </c>
      <c r="B224" s="39" t="s">
        <v>47</v>
      </c>
      <c r="C224" s="43">
        <v>1</v>
      </c>
      <c r="D224" s="43">
        <v>11</v>
      </c>
      <c r="E224" s="44">
        <v>-70.942464000000001</v>
      </c>
      <c r="F224" s="44">
        <v>-53.178342000000001</v>
      </c>
      <c r="G224" s="45">
        <v>14317.947265625</v>
      </c>
      <c r="H224" s="43">
        <v>1</v>
      </c>
      <c r="I224" s="43">
        <v>0</v>
      </c>
      <c r="J224" s="43">
        <v>0</v>
      </c>
      <c r="K224" s="37">
        <v>0</v>
      </c>
      <c r="L224" s="43">
        <v>1</v>
      </c>
    </row>
    <row r="225" spans="1:12" ht="14.25" customHeight="1" x14ac:dyDescent="0.2">
      <c r="A225" s="42" t="s">
        <v>8</v>
      </c>
      <c r="B225" s="39" t="s">
        <v>47</v>
      </c>
      <c r="C225" s="43">
        <v>1</v>
      </c>
      <c r="D225" s="43">
        <v>12</v>
      </c>
      <c r="E225" s="44">
        <v>-70.939553000000004</v>
      </c>
      <c r="F225" s="44">
        <v>-53.181811000000003</v>
      </c>
      <c r="G225" s="45">
        <v>14907.23046875</v>
      </c>
      <c r="H225" s="43">
        <v>1</v>
      </c>
      <c r="I225" s="43">
        <v>0</v>
      </c>
      <c r="J225" s="43">
        <v>0</v>
      </c>
      <c r="K225" s="37">
        <v>0</v>
      </c>
      <c r="L225" s="43">
        <v>1</v>
      </c>
    </row>
    <row r="226" spans="1:12" ht="14.25" customHeight="1" x14ac:dyDescent="0.2">
      <c r="A226" s="42" t="s">
        <v>8</v>
      </c>
      <c r="B226" s="39" t="s">
        <v>47</v>
      </c>
      <c r="C226" s="43">
        <v>1</v>
      </c>
      <c r="D226" s="43">
        <v>13</v>
      </c>
      <c r="E226" s="44">
        <v>-70.946684000000005</v>
      </c>
      <c r="F226" s="44">
        <v>-53.185347999999998</v>
      </c>
      <c r="G226" s="45">
        <v>16150.9716796875</v>
      </c>
      <c r="H226" s="43">
        <v>1</v>
      </c>
      <c r="I226" s="43">
        <v>0</v>
      </c>
      <c r="J226" s="43">
        <v>0</v>
      </c>
      <c r="K226" s="37">
        <v>0</v>
      </c>
      <c r="L226" s="43">
        <v>1</v>
      </c>
    </row>
    <row r="227" spans="1:12" ht="14.25" customHeight="1" x14ac:dyDescent="0.2">
      <c r="A227" s="42" t="s">
        <v>8</v>
      </c>
      <c r="B227" s="39" t="s">
        <v>47</v>
      </c>
      <c r="C227" s="43">
        <v>1</v>
      </c>
      <c r="D227" s="43">
        <v>14</v>
      </c>
      <c r="E227" s="44">
        <v>-70.949417999999994</v>
      </c>
      <c r="F227" s="44">
        <v>-53.181623999999999</v>
      </c>
      <c r="G227" s="45">
        <v>16781.93359375</v>
      </c>
      <c r="H227" s="43">
        <v>1</v>
      </c>
      <c r="I227" s="43">
        <v>0</v>
      </c>
      <c r="J227" s="43">
        <v>0</v>
      </c>
      <c r="K227" s="37">
        <v>0</v>
      </c>
      <c r="L227" s="43">
        <v>1</v>
      </c>
    </row>
    <row r="228" spans="1:12" ht="14.25" customHeight="1" x14ac:dyDescent="0.2">
      <c r="A228" s="42" t="s">
        <v>8</v>
      </c>
      <c r="B228" s="39" t="s">
        <v>48</v>
      </c>
      <c r="C228" s="43">
        <v>0</v>
      </c>
      <c r="D228" s="43">
        <v>1</v>
      </c>
      <c r="E228" s="44">
        <v>-70.950963000000002</v>
      </c>
      <c r="F228" s="44">
        <v>-53.173881999999999</v>
      </c>
      <c r="G228" s="45">
        <v>97.563468933105469</v>
      </c>
      <c r="H228" s="43">
        <v>1</v>
      </c>
      <c r="I228" s="43">
        <v>0</v>
      </c>
      <c r="J228" s="43">
        <v>0</v>
      </c>
      <c r="K228" s="37">
        <v>0</v>
      </c>
      <c r="L228" s="43">
        <v>1</v>
      </c>
    </row>
    <row r="229" spans="1:12" ht="14.25" customHeight="1" x14ac:dyDescent="0.2">
      <c r="A229" s="42" t="s">
        <v>8</v>
      </c>
      <c r="B229" s="39" t="s">
        <v>48</v>
      </c>
      <c r="C229" s="43">
        <v>0</v>
      </c>
      <c r="D229" s="43">
        <v>2</v>
      </c>
      <c r="E229" s="44">
        <v>-70.940882999999999</v>
      </c>
      <c r="F229" s="44">
        <v>-53.169466999999997</v>
      </c>
      <c r="G229" s="45">
        <v>1213.72216796875</v>
      </c>
      <c r="H229" s="43">
        <v>1</v>
      </c>
      <c r="I229" s="36">
        <v>1</v>
      </c>
      <c r="J229" s="43">
        <v>0</v>
      </c>
      <c r="K229" s="37">
        <v>0.98</v>
      </c>
      <c r="L229" s="43">
        <v>1</v>
      </c>
    </row>
    <row r="230" spans="1:12" ht="14.25" customHeight="1" x14ac:dyDescent="0.2">
      <c r="A230" s="42" t="s">
        <v>8</v>
      </c>
      <c r="B230" s="39" t="s">
        <v>48</v>
      </c>
      <c r="C230" s="43">
        <v>0</v>
      </c>
      <c r="D230" s="43">
        <v>3</v>
      </c>
      <c r="E230" s="44">
        <v>-70.943011999999996</v>
      </c>
      <c r="F230" s="44">
        <v>-53.166910000000001</v>
      </c>
      <c r="G230" s="45">
        <v>1634.59814453125</v>
      </c>
      <c r="H230" s="43">
        <v>1</v>
      </c>
      <c r="I230" s="36">
        <v>1</v>
      </c>
      <c r="J230" s="43">
        <v>0</v>
      </c>
      <c r="K230" s="37">
        <v>0.01</v>
      </c>
      <c r="L230" s="43">
        <v>1</v>
      </c>
    </row>
    <row r="231" spans="1:12" ht="14.25" customHeight="1" x14ac:dyDescent="0.2">
      <c r="A231" s="42" t="s">
        <v>8</v>
      </c>
      <c r="B231" s="39" t="s">
        <v>48</v>
      </c>
      <c r="C231" s="43">
        <v>0</v>
      </c>
      <c r="D231" s="43">
        <v>4</v>
      </c>
      <c r="E231" s="44">
        <v>-70.941829999999996</v>
      </c>
      <c r="F231" s="44">
        <v>-53.156871000000002</v>
      </c>
      <c r="G231" s="45">
        <v>3070.0947265625</v>
      </c>
      <c r="H231" s="43">
        <v>1</v>
      </c>
      <c r="I231" s="36">
        <v>1</v>
      </c>
      <c r="J231" s="43">
        <v>0</v>
      </c>
      <c r="K231" s="37">
        <v>0.01</v>
      </c>
      <c r="L231" s="43">
        <v>1</v>
      </c>
    </row>
    <row r="232" spans="1:12" ht="14.25" customHeight="1" x14ac:dyDescent="0.2">
      <c r="A232" s="42" t="s">
        <v>8</v>
      </c>
      <c r="B232" s="39" t="s">
        <v>48</v>
      </c>
      <c r="C232" s="43">
        <v>0</v>
      </c>
      <c r="D232" s="43">
        <v>5</v>
      </c>
      <c r="E232" s="44">
        <v>-70.944208000000003</v>
      </c>
      <c r="F232" s="44">
        <v>-53.154705</v>
      </c>
      <c r="G232" s="45">
        <v>3509.724365234375</v>
      </c>
      <c r="H232" s="43">
        <v>1</v>
      </c>
      <c r="I232" s="43">
        <v>0</v>
      </c>
      <c r="J232" s="43">
        <v>0</v>
      </c>
      <c r="K232" s="37">
        <v>0</v>
      </c>
      <c r="L232" s="43">
        <v>1</v>
      </c>
    </row>
    <row r="233" spans="1:12" ht="14.25" customHeight="1" x14ac:dyDescent="0.2">
      <c r="A233" s="42" t="s">
        <v>8</v>
      </c>
      <c r="B233" s="39" t="s">
        <v>48</v>
      </c>
      <c r="C233" s="43">
        <v>0</v>
      </c>
      <c r="D233" s="43">
        <v>6</v>
      </c>
      <c r="E233" s="44">
        <v>-70.945800000000006</v>
      </c>
      <c r="F233" s="44">
        <v>-53.154311999999997</v>
      </c>
      <c r="G233" s="45">
        <v>3670.44287109375</v>
      </c>
      <c r="H233" s="43">
        <v>1</v>
      </c>
      <c r="I233" s="43">
        <v>0</v>
      </c>
      <c r="J233" s="43">
        <v>0</v>
      </c>
      <c r="K233" s="37">
        <v>0</v>
      </c>
      <c r="L233" s="43">
        <v>1</v>
      </c>
    </row>
    <row r="234" spans="1:12" ht="14.25" customHeight="1" x14ac:dyDescent="0.2">
      <c r="A234" s="42" t="s">
        <v>8</v>
      </c>
      <c r="B234" s="39" t="s">
        <v>48</v>
      </c>
      <c r="C234" s="43">
        <v>0</v>
      </c>
      <c r="D234" s="43">
        <v>7</v>
      </c>
      <c r="E234" s="44">
        <v>-70.946144000000004</v>
      </c>
      <c r="F234" s="44">
        <v>-53.153303999999999</v>
      </c>
      <c r="G234" s="45">
        <v>3786.412109375</v>
      </c>
      <c r="H234" s="43">
        <v>1</v>
      </c>
      <c r="I234" s="43">
        <v>0</v>
      </c>
      <c r="J234" s="43">
        <v>0</v>
      </c>
      <c r="K234" s="37">
        <v>0</v>
      </c>
      <c r="L234" s="43">
        <v>1</v>
      </c>
    </row>
    <row r="235" spans="1:12" ht="14.25" customHeight="1" x14ac:dyDescent="0.2">
      <c r="A235" s="42" t="s">
        <v>8</v>
      </c>
      <c r="B235" s="39" t="s">
        <v>48</v>
      </c>
      <c r="C235" s="43">
        <v>0</v>
      </c>
      <c r="D235" s="43">
        <v>8</v>
      </c>
      <c r="E235" s="44">
        <v>-70.943624999999997</v>
      </c>
      <c r="F235" s="44">
        <v>-53.153011999999997</v>
      </c>
      <c r="G235" s="45">
        <v>4017.169921875</v>
      </c>
      <c r="H235" s="43">
        <v>1</v>
      </c>
      <c r="I235" s="43">
        <v>0</v>
      </c>
      <c r="J235" s="43">
        <v>0</v>
      </c>
      <c r="K235" s="37">
        <v>0</v>
      </c>
      <c r="L235" s="43">
        <v>1</v>
      </c>
    </row>
    <row r="236" spans="1:12" ht="14.25" customHeight="1" x14ac:dyDescent="0.2">
      <c r="A236" s="42" t="s">
        <v>8</v>
      </c>
      <c r="B236" s="39" t="s">
        <v>48</v>
      </c>
      <c r="C236" s="43">
        <v>0</v>
      </c>
      <c r="D236" s="43">
        <v>9</v>
      </c>
      <c r="E236" s="44">
        <v>-70.928118999999995</v>
      </c>
      <c r="F236" s="44">
        <v>-53.159770999999999</v>
      </c>
      <c r="G236" s="45">
        <v>5684.923828125</v>
      </c>
      <c r="H236" s="43">
        <v>1</v>
      </c>
      <c r="I236" s="43">
        <v>0</v>
      </c>
      <c r="J236" s="43">
        <v>0</v>
      </c>
      <c r="K236" s="37">
        <v>0</v>
      </c>
      <c r="L236" s="43">
        <v>1</v>
      </c>
    </row>
    <row r="237" spans="1:12" ht="14.25" customHeight="1" x14ac:dyDescent="0.2">
      <c r="A237" s="42" t="s">
        <v>8</v>
      </c>
      <c r="B237" s="39" t="s">
        <v>48</v>
      </c>
      <c r="C237" s="43">
        <v>0</v>
      </c>
      <c r="D237" s="43">
        <v>10</v>
      </c>
      <c r="E237" s="44">
        <v>-70.913197999999994</v>
      </c>
      <c r="F237" s="44">
        <v>-53.165500999999999</v>
      </c>
      <c r="G237" s="45">
        <v>6869.30859375</v>
      </c>
      <c r="H237" s="43">
        <v>1</v>
      </c>
      <c r="I237" s="43">
        <v>0</v>
      </c>
      <c r="J237" s="43">
        <v>0</v>
      </c>
      <c r="K237" s="37">
        <v>0</v>
      </c>
      <c r="L237" s="43">
        <v>1</v>
      </c>
    </row>
    <row r="238" spans="1:12" ht="14.25" customHeight="1" x14ac:dyDescent="0.2">
      <c r="A238" s="42" t="s">
        <v>8</v>
      </c>
      <c r="B238" s="39" t="s">
        <v>48</v>
      </c>
      <c r="C238" s="43">
        <v>0</v>
      </c>
      <c r="D238" s="43">
        <v>11</v>
      </c>
      <c r="E238" s="44">
        <v>-70.904088999999999</v>
      </c>
      <c r="F238" s="44">
        <v>-53.153092000000001</v>
      </c>
      <c r="G238" s="45">
        <v>9370.0693359375</v>
      </c>
      <c r="H238" s="43">
        <v>1</v>
      </c>
      <c r="I238" s="43">
        <v>0</v>
      </c>
      <c r="J238" s="43">
        <v>0</v>
      </c>
      <c r="K238" s="37">
        <v>0</v>
      </c>
      <c r="L238" s="43">
        <v>1</v>
      </c>
    </row>
    <row r="239" spans="1:12" ht="14.25" customHeight="1" x14ac:dyDescent="0.2">
      <c r="A239" s="42" t="s">
        <v>8</v>
      </c>
      <c r="B239" s="39" t="s">
        <v>48</v>
      </c>
      <c r="C239" s="43">
        <v>0</v>
      </c>
      <c r="D239" s="43">
        <v>12</v>
      </c>
      <c r="E239" s="44">
        <v>-70.913047000000006</v>
      </c>
      <c r="F239" s="44">
        <v>-53.149650000000001</v>
      </c>
      <c r="G239" s="45">
        <v>10084.9169921875</v>
      </c>
      <c r="H239" s="43">
        <v>1</v>
      </c>
      <c r="I239" s="43">
        <v>0</v>
      </c>
      <c r="J239" s="43">
        <v>0</v>
      </c>
      <c r="K239" s="37">
        <v>0</v>
      </c>
      <c r="L239" s="43">
        <v>1</v>
      </c>
    </row>
    <row r="240" spans="1:12" ht="14.25" customHeight="1" x14ac:dyDescent="0.2">
      <c r="A240" s="42" t="s">
        <v>8</v>
      </c>
      <c r="B240" s="39" t="s">
        <v>48</v>
      </c>
      <c r="C240" s="43">
        <v>0</v>
      </c>
      <c r="D240" s="43">
        <v>13</v>
      </c>
      <c r="E240" s="44">
        <v>-70.918240999999995</v>
      </c>
      <c r="F240" s="44">
        <v>-53.144443000000003</v>
      </c>
      <c r="G240" s="45">
        <v>10913.1474609375</v>
      </c>
      <c r="H240" s="43">
        <v>1</v>
      </c>
      <c r="I240" s="43">
        <v>0</v>
      </c>
      <c r="J240" s="43">
        <v>0</v>
      </c>
      <c r="K240" s="37">
        <v>0</v>
      </c>
      <c r="L240" s="43">
        <v>1</v>
      </c>
    </row>
    <row r="241" spans="1:12" ht="14.25" customHeight="1" x14ac:dyDescent="0.2">
      <c r="A241" s="42" t="s">
        <v>8</v>
      </c>
      <c r="B241" s="39" t="s">
        <v>48</v>
      </c>
      <c r="C241" s="43">
        <v>0</v>
      </c>
      <c r="D241" s="43">
        <v>14</v>
      </c>
      <c r="E241" s="44">
        <v>-70.927581000000004</v>
      </c>
      <c r="F241" s="44">
        <v>-53.134599000000001</v>
      </c>
      <c r="G241" s="45">
        <v>12450.14453125</v>
      </c>
      <c r="H241" s="43">
        <v>1</v>
      </c>
      <c r="I241" s="43">
        <v>0</v>
      </c>
      <c r="J241" s="43">
        <v>0</v>
      </c>
      <c r="K241" s="37">
        <v>0</v>
      </c>
      <c r="L241" s="43">
        <v>1</v>
      </c>
    </row>
    <row r="242" spans="1:12" ht="14.25" customHeight="1" x14ac:dyDescent="0.2">
      <c r="A242" s="42" t="s">
        <v>8</v>
      </c>
      <c r="B242" s="39" t="s">
        <v>48</v>
      </c>
      <c r="C242" s="43">
        <v>0</v>
      </c>
      <c r="D242" s="43">
        <v>15</v>
      </c>
      <c r="E242" s="44">
        <v>-70.907850999999994</v>
      </c>
      <c r="F242" s="44">
        <v>-53.141553999999999</v>
      </c>
      <c r="G242" s="45">
        <v>14349.76953125</v>
      </c>
      <c r="H242" s="43">
        <v>1</v>
      </c>
      <c r="I242" s="43">
        <v>0</v>
      </c>
      <c r="J242" s="43">
        <v>0</v>
      </c>
      <c r="K242" s="37">
        <v>0</v>
      </c>
      <c r="L242" s="43">
        <v>1</v>
      </c>
    </row>
    <row r="243" spans="1:12" ht="14.25" customHeight="1" x14ac:dyDescent="0.2">
      <c r="A243" s="42" t="s">
        <v>8</v>
      </c>
      <c r="B243" s="39" t="s">
        <v>48</v>
      </c>
      <c r="C243" s="43">
        <v>0</v>
      </c>
      <c r="D243" s="43">
        <v>16</v>
      </c>
      <c r="E243" s="44">
        <v>-70.889341000000002</v>
      </c>
      <c r="F243" s="44">
        <v>-53.137850999999998</v>
      </c>
      <c r="G243" s="45">
        <v>16243.7421875</v>
      </c>
      <c r="H243" s="43">
        <v>1</v>
      </c>
      <c r="I243" s="43">
        <v>0</v>
      </c>
      <c r="J243" s="43">
        <v>0</v>
      </c>
      <c r="K243" s="37">
        <v>0</v>
      </c>
      <c r="L243" s="43">
        <v>1</v>
      </c>
    </row>
    <row r="244" spans="1:12" ht="14.25" customHeight="1" x14ac:dyDescent="0.2">
      <c r="A244" s="42" t="s">
        <v>8</v>
      </c>
      <c r="B244" s="39" t="s">
        <v>48</v>
      </c>
      <c r="C244" s="43">
        <v>0</v>
      </c>
      <c r="D244" s="43">
        <v>17</v>
      </c>
      <c r="E244" s="44">
        <v>-70.879266000000001</v>
      </c>
      <c r="F244" s="44">
        <v>-53.132404999999999</v>
      </c>
      <c r="G244" s="45">
        <v>17186.345703125</v>
      </c>
      <c r="H244" s="43">
        <v>1</v>
      </c>
      <c r="I244" s="43">
        <v>0</v>
      </c>
      <c r="J244" s="43">
        <v>0</v>
      </c>
      <c r="K244" s="37">
        <v>0</v>
      </c>
      <c r="L244" s="43">
        <v>1</v>
      </c>
    </row>
    <row r="245" spans="1:12" ht="14.25" customHeight="1" x14ac:dyDescent="0.2">
      <c r="A245" s="42" t="s">
        <v>8</v>
      </c>
      <c r="B245" s="39" t="s">
        <v>48</v>
      </c>
      <c r="C245" s="43">
        <v>1</v>
      </c>
      <c r="D245" s="43">
        <v>1</v>
      </c>
      <c r="E245" s="44">
        <v>-70.878116000000006</v>
      </c>
      <c r="F245" s="44">
        <v>-53.131138</v>
      </c>
      <c r="G245" s="45">
        <v>136.29017639160156</v>
      </c>
      <c r="H245" s="43">
        <v>1</v>
      </c>
      <c r="I245" s="43">
        <v>0</v>
      </c>
      <c r="J245" s="43">
        <v>0</v>
      </c>
      <c r="K245" s="37">
        <v>0</v>
      </c>
      <c r="L245" s="43">
        <v>1</v>
      </c>
    </row>
    <row r="246" spans="1:12" ht="14.25" customHeight="1" x14ac:dyDescent="0.2">
      <c r="A246" s="42" t="s">
        <v>8</v>
      </c>
      <c r="B246" s="39" t="s">
        <v>48</v>
      </c>
      <c r="C246" s="43">
        <v>1</v>
      </c>
      <c r="D246" s="43">
        <v>2</v>
      </c>
      <c r="E246" s="44">
        <v>-70.891844000000006</v>
      </c>
      <c r="F246" s="44">
        <v>-53.138950999999999</v>
      </c>
      <c r="G246" s="45">
        <v>1405.3968505859375</v>
      </c>
      <c r="H246" s="43">
        <v>1</v>
      </c>
      <c r="I246" s="36">
        <v>1</v>
      </c>
      <c r="J246" s="43">
        <v>0</v>
      </c>
      <c r="K246" s="37">
        <v>0.98</v>
      </c>
      <c r="L246" s="43">
        <v>1</v>
      </c>
    </row>
    <row r="247" spans="1:12" ht="14.25" customHeight="1" x14ac:dyDescent="0.2">
      <c r="A247" s="42" t="s">
        <v>8</v>
      </c>
      <c r="B247" s="39" t="s">
        <v>48</v>
      </c>
      <c r="C247" s="43">
        <v>1</v>
      </c>
      <c r="D247" s="43">
        <v>3</v>
      </c>
      <c r="E247" s="44">
        <v>-70.912199999999999</v>
      </c>
      <c r="F247" s="44">
        <v>-53.136239000000003</v>
      </c>
      <c r="G247" s="45">
        <v>3381.8017578125</v>
      </c>
      <c r="H247" s="43">
        <v>1</v>
      </c>
      <c r="I247" s="36">
        <v>1</v>
      </c>
      <c r="J247" s="43">
        <v>0</v>
      </c>
      <c r="K247" s="37">
        <v>0.01</v>
      </c>
      <c r="L247" s="43">
        <v>1</v>
      </c>
    </row>
    <row r="248" spans="1:12" ht="14.25" customHeight="1" x14ac:dyDescent="0.2">
      <c r="A248" s="42" t="s">
        <v>8</v>
      </c>
      <c r="B248" s="39" t="s">
        <v>48</v>
      </c>
      <c r="C248" s="43">
        <v>1</v>
      </c>
      <c r="D248" s="43">
        <v>4</v>
      </c>
      <c r="E248" s="44">
        <v>-70.921077999999994</v>
      </c>
      <c r="F248" s="44">
        <v>-53.136643999999997</v>
      </c>
      <c r="G248" s="45">
        <v>4202.96044921875</v>
      </c>
      <c r="H248" s="43">
        <v>1</v>
      </c>
      <c r="I248" s="36">
        <v>1</v>
      </c>
      <c r="J248" s="43">
        <v>0</v>
      </c>
      <c r="K248" s="37">
        <v>0.01</v>
      </c>
      <c r="L248" s="43">
        <v>1</v>
      </c>
    </row>
    <row r="249" spans="1:12" ht="14.25" customHeight="1" x14ac:dyDescent="0.2">
      <c r="A249" s="42" t="s">
        <v>8</v>
      </c>
      <c r="B249" s="39" t="s">
        <v>48</v>
      </c>
      <c r="C249" s="43">
        <v>1</v>
      </c>
      <c r="D249" s="43">
        <v>5</v>
      </c>
      <c r="E249" s="44">
        <v>-70.927797999999996</v>
      </c>
      <c r="F249" s="44">
        <v>-53.134585000000001</v>
      </c>
      <c r="G249" s="45">
        <v>4900.966796875</v>
      </c>
      <c r="H249" s="43">
        <v>1</v>
      </c>
      <c r="I249" s="43">
        <v>0</v>
      </c>
      <c r="J249" s="43">
        <v>0</v>
      </c>
      <c r="K249" s="37">
        <v>0</v>
      </c>
      <c r="L249" s="43">
        <v>1</v>
      </c>
    </row>
    <row r="250" spans="1:12" ht="14.25" customHeight="1" x14ac:dyDescent="0.2">
      <c r="A250" s="42" t="s">
        <v>8</v>
      </c>
      <c r="B250" s="39" t="s">
        <v>48</v>
      </c>
      <c r="C250" s="43">
        <v>1</v>
      </c>
      <c r="D250" s="43">
        <v>6</v>
      </c>
      <c r="E250" s="44">
        <v>-70.918385000000001</v>
      </c>
      <c r="F250" s="44">
        <v>-53.140946</v>
      </c>
      <c r="G250" s="45">
        <v>5894.03662109375</v>
      </c>
      <c r="H250" s="43">
        <v>1</v>
      </c>
      <c r="I250" s="43">
        <v>0</v>
      </c>
      <c r="J250" s="43">
        <v>0</v>
      </c>
      <c r="K250" s="37">
        <v>0</v>
      </c>
      <c r="L250" s="43">
        <v>1</v>
      </c>
    </row>
    <row r="251" spans="1:12" ht="14.25" customHeight="1" x14ac:dyDescent="0.2">
      <c r="A251" s="42" t="s">
        <v>8</v>
      </c>
      <c r="B251" s="39" t="s">
        <v>48</v>
      </c>
      <c r="C251" s="43">
        <v>1</v>
      </c>
      <c r="D251" s="43">
        <v>7</v>
      </c>
      <c r="E251" s="44">
        <v>-70.918255000000002</v>
      </c>
      <c r="F251" s="44">
        <v>-53.144452000000001</v>
      </c>
      <c r="G251" s="45">
        <v>6444.12451171875</v>
      </c>
      <c r="H251" s="43">
        <v>1</v>
      </c>
      <c r="I251" s="43">
        <v>0</v>
      </c>
      <c r="J251" s="43">
        <v>0</v>
      </c>
      <c r="K251" s="37">
        <v>0</v>
      </c>
      <c r="L251" s="43">
        <v>1</v>
      </c>
    </row>
    <row r="252" spans="1:12" ht="14.25" customHeight="1" x14ac:dyDescent="0.2">
      <c r="A252" s="42" t="s">
        <v>8</v>
      </c>
      <c r="B252" s="39" t="s">
        <v>48</v>
      </c>
      <c r="C252" s="43">
        <v>1</v>
      </c>
      <c r="D252" s="43">
        <v>8</v>
      </c>
      <c r="E252" s="44">
        <v>-70.912936000000002</v>
      </c>
      <c r="F252" s="44">
        <v>-53.151192999999999</v>
      </c>
      <c r="G252" s="45">
        <v>7503.7216796875</v>
      </c>
      <c r="H252" s="43">
        <v>1</v>
      </c>
      <c r="I252" s="43">
        <v>0</v>
      </c>
      <c r="J252" s="43">
        <v>0</v>
      </c>
      <c r="K252" s="37">
        <v>0</v>
      </c>
      <c r="L252" s="43">
        <v>1</v>
      </c>
    </row>
    <row r="253" spans="1:12" ht="14.25" customHeight="1" x14ac:dyDescent="0.2">
      <c r="A253" s="42" t="s">
        <v>8</v>
      </c>
      <c r="B253" s="39" t="s">
        <v>48</v>
      </c>
      <c r="C253" s="43">
        <v>1</v>
      </c>
      <c r="D253" s="43">
        <v>9</v>
      </c>
      <c r="E253" s="44">
        <v>-70.906561999999994</v>
      </c>
      <c r="F253" s="44">
        <v>-53.15813</v>
      </c>
      <c r="G253" s="45">
        <v>8913.78515625</v>
      </c>
      <c r="H253" s="43">
        <v>1</v>
      </c>
      <c r="I253" s="43">
        <v>0</v>
      </c>
      <c r="J253" s="43">
        <v>0</v>
      </c>
      <c r="K253" s="37">
        <v>0</v>
      </c>
      <c r="L253" s="43">
        <v>1</v>
      </c>
    </row>
    <row r="254" spans="1:12" ht="14.25" customHeight="1" x14ac:dyDescent="0.2">
      <c r="A254" s="42" t="s">
        <v>8</v>
      </c>
      <c r="B254" s="39" t="s">
        <v>48</v>
      </c>
      <c r="C254" s="43">
        <v>1</v>
      </c>
      <c r="D254" s="43">
        <v>10</v>
      </c>
      <c r="E254" s="44">
        <v>-70.915227999999999</v>
      </c>
      <c r="F254" s="44">
        <v>-53.164383999999998</v>
      </c>
      <c r="G254" s="45">
        <v>9933.9921875</v>
      </c>
      <c r="H254" s="43">
        <v>1</v>
      </c>
      <c r="I254" s="43">
        <v>0</v>
      </c>
      <c r="J254" s="43">
        <v>0</v>
      </c>
      <c r="K254" s="37">
        <v>0</v>
      </c>
      <c r="L254" s="43">
        <v>1</v>
      </c>
    </row>
    <row r="255" spans="1:12" ht="14.25" customHeight="1" x14ac:dyDescent="0.2">
      <c r="A255" s="42" t="s">
        <v>8</v>
      </c>
      <c r="B255" s="39" t="s">
        <v>48</v>
      </c>
      <c r="C255" s="43">
        <v>1</v>
      </c>
      <c r="D255" s="43">
        <v>11</v>
      </c>
      <c r="E255" s="44">
        <v>-70.927982</v>
      </c>
      <c r="F255" s="44">
        <v>-53.159483999999999</v>
      </c>
      <c r="G255" s="45">
        <v>10946.5078125</v>
      </c>
      <c r="H255" s="43">
        <v>1</v>
      </c>
      <c r="I255" s="43">
        <v>0</v>
      </c>
      <c r="J255" s="43">
        <v>0</v>
      </c>
      <c r="K255" s="37">
        <v>0</v>
      </c>
      <c r="L255" s="43">
        <v>1</v>
      </c>
    </row>
    <row r="256" spans="1:12" ht="14.25" customHeight="1" x14ac:dyDescent="0.2">
      <c r="A256" s="42" t="s">
        <v>8</v>
      </c>
      <c r="B256" s="39" t="s">
        <v>48</v>
      </c>
      <c r="C256" s="43">
        <v>1</v>
      </c>
      <c r="D256" s="43">
        <v>12</v>
      </c>
      <c r="E256" s="44">
        <v>-70.943676999999994</v>
      </c>
      <c r="F256" s="44">
        <v>-53.153005</v>
      </c>
      <c r="G256" s="45">
        <v>12563.9267578125</v>
      </c>
      <c r="H256" s="43">
        <v>1</v>
      </c>
      <c r="I256" s="43">
        <v>0</v>
      </c>
      <c r="J256" s="43">
        <v>0</v>
      </c>
      <c r="K256" s="37">
        <v>0</v>
      </c>
      <c r="L256" s="43">
        <v>1</v>
      </c>
    </row>
    <row r="257" spans="1:12" ht="14.25" customHeight="1" x14ac:dyDescent="0.2">
      <c r="A257" s="42" t="s">
        <v>8</v>
      </c>
      <c r="B257" s="39" t="s">
        <v>48</v>
      </c>
      <c r="C257" s="43">
        <v>1</v>
      </c>
      <c r="D257" s="43">
        <v>13</v>
      </c>
      <c r="E257" s="44">
        <v>-70.946143000000006</v>
      </c>
      <c r="F257" s="44">
        <v>-53.153300999999999</v>
      </c>
      <c r="G257" s="45">
        <v>12790.7802734375</v>
      </c>
      <c r="H257" s="43">
        <v>1</v>
      </c>
      <c r="I257" s="43">
        <v>0</v>
      </c>
      <c r="J257" s="43">
        <v>0</v>
      </c>
      <c r="K257" s="37">
        <v>0</v>
      </c>
      <c r="L257" s="43">
        <v>1</v>
      </c>
    </row>
    <row r="258" spans="1:12" ht="14.25" customHeight="1" x14ac:dyDescent="0.2">
      <c r="A258" s="42" t="s">
        <v>8</v>
      </c>
      <c r="B258" s="39" t="s">
        <v>48</v>
      </c>
      <c r="C258" s="43">
        <v>1</v>
      </c>
      <c r="D258" s="43">
        <v>14</v>
      </c>
      <c r="E258" s="44">
        <v>-70.945792999999995</v>
      </c>
      <c r="F258" s="44">
        <v>-53.154325</v>
      </c>
      <c r="G258" s="45">
        <v>12908.6103515625</v>
      </c>
      <c r="H258" s="43">
        <v>1</v>
      </c>
      <c r="I258" s="43">
        <v>0</v>
      </c>
      <c r="J258" s="43">
        <v>0</v>
      </c>
      <c r="K258" s="37">
        <v>0</v>
      </c>
      <c r="L258" s="43">
        <v>1</v>
      </c>
    </row>
    <row r="259" spans="1:12" ht="14.25" customHeight="1" x14ac:dyDescent="0.2">
      <c r="A259" s="42" t="s">
        <v>8</v>
      </c>
      <c r="B259" s="39" t="s">
        <v>48</v>
      </c>
      <c r="C259" s="43">
        <v>1</v>
      </c>
      <c r="D259" s="43">
        <v>15</v>
      </c>
      <c r="E259" s="44">
        <v>-70.944254999999998</v>
      </c>
      <c r="F259" s="44">
        <v>-53.154713000000001</v>
      </c>
      <c r="G259" s="45">
        <v>13064.5400390625</v>
      </c>
      <c r="H259" s="43">
        <v>1</v>
      </c>
      <c r="I259" s="43">
        <v>0</v>
      </c>
      <c r="J259" s="43">
        <v>0</v>
      </c>
      <c r="K259" s="37">
        <v>0</v>
      </c>
      <c r="L259" s="43">
        <v>1</v>
      </c>
    </row>
    <row r="260" spans="1:12" ht="14.25" customHeight="1" x14ac:dyDescent="0.2">
      <c r="A260" s="42" t="s">
        <v>8</v>
      </c>
      <c r="B260" s="39" t="s">
        <v>48</v>
      </c>
      <c r="C260" s="43">
        <v>1</v>
      </c>
      <c r="D260" s="43">
        <v>16</v>
      </c>
      <c r="E260" s="44">
        <v>-70.941930999999997</v>
      </c>
      <c r="F260" s="44">
        <v>-53.157153000000001</v>
      </c>
      <c r="G260" s="45">
        <v>13552.80078125</v>
      </c>
      <c r="H260" s="43">
        <v>1</v>
      </c>
      <c r="I260" s="43">
        <v>0</v>
      </c>
      <c r="J260" s="43">
        <v>0</v>
      </c>
      <c r="K260" s="37">
        <v>0</v>
      </c>
      <c r="L260" s="43">
        <v>1</v>
      </c>
    </row>
    <row r="261" spans="1:12" ht="14.25" customHeight="1" x14ac:dyDescent="0.2">
      <c r="A261" s="42" t="s">
        <v>8</v>
      </c>
      <c r="B261" s="39" t="s">
        <v>48</v>
      </c>
      <c r="C261" s="43">
        <v>1</v>
      </c>
      <c r="D261" s="43">
        <v>17</v>
      </c>
      <c r="E261" s="44">
        <v>-70.943011999999996</v>
      </c>
      <c r="F261" s="44">
        <v>-53.166910000000001</v>
      </c>
      <c r="G261" s="45">
        <v>14952.7294921875</v>
      </c>
      <c r="H261" s="43">
        <v>1</v>
      </c>
      <c r="I261" s="43">
        <v>0</v>
      </c>
      <c r="J261" s="43">
        <v>0</v>
      </c>
      <c r="K261" s="37">
        <v>0</v>
      </c>
      <c r="L261" s="43">
        <v>1</v>
      </c>
    </row>
    <row r="262" spans="1:12" ht="14.25" customHeight="1" x14ac:dyDescent="0.2">
      <c r="A262" s="42" t="s">
        <v>8</v>
      </c>
      <c r="B262" s="39" t="s">
        <v>48</v>
      </c>
      <c r="C262" s="43">
        <v>1</v>
      </c>
      <c r="D262" s="43">
        <v>18</v>
      </c>
      <c r="E262" s="44">
        <v>-70.946804</v>
      </c>
      <c r="F262" s="44">
        <v>-53.170459000000001</v>
      </c>
      <c r="G262" s="45">
        <v>15932.0595703125</v>
      </c>
      <c r="H262" s="43">
        <v>1</v>
      </c>
      <c r="I262" s="43">
        <v>0</v>
      </c>
      <c r="J262" s="43">
        <v>0</v>
      </c>
      <c r="K262" s="37">
        <v>0</v>
      </c>
      <c r="L262" s="43">
        <v>1</v>
      </c>
    </row>
    <row r="263" spans="1:12" ht="14.25" customHeight="1" x14ac:dyDescent="0.2">
      <c r="A263" s="42" t="s">
        <v>8</v>
      </c>
      <c r="B263" s="39" t="s">
        <v>48</v>
      </c>
      <c r="C263" s="43">
        <v>1</v>
      </c>
      <c r="D263" s="43">
        <v>19</v>
      </c>
      <c r="E263" s="44">
        <v>-70.951190999999994</v>
      </c>
      <c r="F263" s="44">
        <v>-53.173890999999998</v>
      </c>
      <c r="G263" s="45">
        <v>16583.93359375</v>
      </c>
      <c r="H263" s="43">
        <v>1</v>
      </c>
      <c r="I263" s="43">
        <v>0</v>
      </c>
      <c r="J263" s="43">
        <v>0</v>
      </c>
      <c r="K263" s="37">
        <v>0</v>
      </c>
      <c r="L263" s="43">
        <v>1</v>
      </c>
    </row>
    <row r="264" spans="1:12" ht="14.25" customHeight="1" x14ac:dyDescent="0.2">
      <c r="A264" s="42" t="s">
        <v>8</v>
      </c>
      <c r="B264" s="39" t="s">
        <v>49</v>
      </c>
      <c r="C264" s="43">
        <v>0</v>
      </c>
      <c r="D264" s="43">
        <v>1</v>
      </c>
      <c r="E264" s="44">
        <v>-70.948391000000001</v>
      </c>
      <c r="F264" s="44">
        <v>-53.164349000000001</v>
      </c>
      <c r="G264" s="45">
        <v>109.27874755859375</v>
      </c>
      <c r="H264" s="43">
        <v>1</v>
      </c>
      <c r="I264" s="43">
        <v>0</v>
      </c>
      <c r="J264" s="43">
        <v>0</v>
      </c>
      <c r="K264" s="37">
        <v>0</v>
      </c>
      <c r="L264" s="43">
        <v>1</v>
      </c>
    </row>
    <row r="265" spans="1:12" ht="14.25" customHeight="1" x14ac:dyDescent="0.2">
      <c r="A265" s="42" t="s">
        <v>8</v>
      </c>
      <c r="B265" s="39" t="s">
        <v>49</v>
      </c>
      <c r="C265" s="43">
        <v>0</v>
      </c>
      <c r="D265" s="43">
        <v>2</v>
      </c>
      <c r="E265" s="44">
        <v>-70.946031000000005</v>
      </c>
      <c r="F265" s="44">
        <v>-53.159092000000001</v>
      </c>
      <c r="G265" s="45">
        <v>719.557861328125</v>
      </c>
      <c r="H265" s="43">
        <v>1</v>
      </c>
      <c r="I265" s="36">
        <v>1</v>
      </c>
      <c r="J265" s="43">
        <v>0</v>
      </c>
      <c r="K265" s="37">
        <v>0.98</v>
      </c>
      <c r="L265" s="43">
        <v>1</v>
      </c>
    </row>
    <row r="266" spans="1:12" ht="14.25" customHeight="1" x14ac:dyDescent="0.2">
      <c r="A266" s="42" t="s">
        <v>8</v>
      </c>
      <c r="B266" s="39" t="s">
        <v>49</v>
      </c>
      <c r="C266" s="43">
        <v>0</v>
      </c>
      <c r="D266" s="43">
        <v>3</v>
      </c>
      <c r="E266" s="44">
        <v>-70.944208000000003</v>
      </c>
      <c r="F266" s="44">
        <v>-53.154705</v>
      </c>
      <c r="G266" s="45">
        <v>1283.890625</v>
      </c>
      <c r="H266" s="43">
        <v>1</v>
      </c>
      <c r="I266" s="36">
        <v>1</v>
      </c>
      <c r="J266" s="43">
        <v>0</v>
      </c>
      <c r="K266" s="37">
        <v>0.01</v>
      </c>
      <c r="L266" s="43">
        <v>1</v>
      </c>
    </row>
    <row r="267" spans="1:12" ht="14.25" customHeight="1" x14ac:dyDescent="0.2">
      <c r="A267" s="42" t="s">
        <v>8</v>
      </c>
      <c r="B267" s="39" t="s">
        <v>49</v>
      </c>
      <c r="C267" s="43">
        <v>0</v>
      </c>
      <c r="D267" s="43">
        <v>4</v>
      </c>
      <c r="E267" s="44">
        <v>-70.945800000000006</v>
      </c>
      <c r="F267" s="44">
        <v>-53.154311999999997</v>
      </c>
      <c r="G267" s="45">
        <v>1444.6090087890625</v>
      </c>
      <c r="H267" s="43">
        <v>1</v>
      </c>
      <c r="I267" s="36">
        <v>1</v>
      </c>
      <c r="J267" s="43">
        <v>0</v>
      </c>
      <c r="K267" s="37">
        <v>0.01</v>
      </c>
      <c r="L267" s="43">
        <v>1</v>
      </c>
    </row>
    <row r="268" spans="1:12" ht="14.25" customHeight="1" x14ac:dyDescent="0.2">
      <c r="A268" s="42" t="s">
        <v>8</v>
      </c>
      <c r="B268" s="39" t="s">
        <v>49</v>
      </c>
      <c r="C268" s="43">
        <v>0</v>
      </c>
      <c r="D268" s="43">
        <v>5</v>
      </c>
      <c r="E268" s="44">
        <v>-70.946144000000004</v>
      </c>
      <c r="F268" s="44">
        <v>-53.153303999999999</v>
      </c>
      <c r="G268" s="45">
        <v>1560.5782470703125</v>
      </c>
      <c r="H268" s="43">
        <v>1</v>
      </c>
      <c r="I268" s="43">
        <v>0</v>
      </c>
      <c r="J268" s="43">
        <v>0</v>
      </c>
      <c r="K268" s="37">
        <v>0</v>
      </c>
      <c r="L268" s="43">
        <v>1</v>
      </c>
    </row>
    <row r="269" spans="1:12" ht="14.25" customHeight="1" x14ac:dyDescent="0.2">
      <c r="A269" s="42" t="s">
        <v>8</v>
      </c>
      <c r="B269" s="39" t="s">
        <v>49</v>
      </c>
      <c r="C269" s="43">
        <v>0</v>
      </c>
      <c r="D269" s="43">
        <v>6</v>
      </c>
      <c r="E269" s="44">
        <v>-70.943624999999997</v>
      </c>
      <c r="F269" s="44">
        <v>-53.153011999999997</v>
      </c>
      <c r="G269" s="45">
        <v>1791.3360595703125</v>
      </c>
      <c r="H269" s="43">
        <v>1</v>
      </c>
      <c r="I269" s="43">
        <v>0</v>
      </c>
      <c r="J269" s="43">
        <v>0</v>
      </c>
      <c r="K269" s="37">
        <v>0</v>
      </c>
      <c r="L269" s="43">
        <v>1</v>
      </c>
    </row>
    <row r="270" spans="1:12" ht="14.25" customHeight="1" x14ac:dyDescent="0.2">
      <c r="A270" s="42" t="s">
        <v>8</v>
      </c>
      <c r="B270" s="39" t="s">
        <v>49</v>
      </c>
      <c r="C270" s="43">
        <v>0</v>
      </c>
      <c r="D270" s="43">
        <v>7</v>
      </c>
      <c r="E270" s="44">
        <v>-70.928118999999995</v>
      </c>
      <c r="F270" s="44">
        <v>-53.159770999999999</v>
      </c>
      <c r="G270" s="45">
        <v>3459.090087890625</v>
      </c>
      <c r="H270" s="43">
        <v>1</v>
      </c>
      <c r="I270" s="43">
        <v>0</v>
      </c>
      <c r="J270" s="43">
        <v>0</v>
      </c>
      <c r="K270" s="37">
        <v>0</v>
      </c>
      <c r="L270" s="43">
        <v>1</v>
      </c>
    </row>
    <row r="271" spans="1:12" ht="14.25" customHeight="1" x14ac:dyDescent="0.2">
      <c r="A271" s="42" t="s">
        <v>8</v>
      </c>
      <c r="B271" s="39" t="s">
        <v>49</v>
      </c>
      <c r="C271" s="43">
        <v>0</v>
      </c>
      <c r="D271" s="43">
        <v>8</v>
      </c>
      <c r="E271" s="44">
        <v>-70.913197999999994</v>
      </c>
      <c r="F271" s="44">
        <v>-53.165500999999999</v>
      </c>
      <c r="G271" s="45">
        <v>4643.474609375</v>
      </c>
      <c r="H271" s="43">
        <v>1</v>
      </c>
      <c r="I271" s="43">
        <v>0</v>
      </c>
      <c r="J271" s="43">
        <v>0</v>
      </c>
      <c r="K271" s="37">
        <v>0</v>
      </c>
      <c r="L271" s="43">
        <v>1</v>
      </c>
    </row>
    <row r="272" spans="1:12" ht="14.25" customHeight="1" x14ac:dyDescent="0.2">
      <c r="A272" s="42" t="s">
        <v>8</v>
      </c>
      <c r="B272" s="39" t="s">
        <v>49</v>
      </c>
      <c r="C272" s="43">
        <v>0</v>
      </c>
      <c r="D272" s="43">
        <v>9</v>
      </c>
      <c r="E272" s="44">
        <v>-70.904088999999999</v>
      </c>
      <c r="F272" s="44">
        <v>-53.153092000000001</v>
      </c>
      <c r="G272" s="45">
        <v>7144.236328125</v>
      </c>
      <c r="H272" s="43">
        <v>1</v>
      </c>
      <c r="I272" s="43">
        <v>0</v>
      </c>
      <c r="J272" s="43">
        <v>0</v>
      </c>
      <c r="K272" s="37">
        <v>0</v>
      </c>
      <c r="L272" s="43">
        <v>1</v>
      </c>
    </row>
    <row r="273" spans="1:12" ht="14.25" customHeight="1" x14ac:dyDescent="0.2">
      <c r="A273" s="42" t="s">
        <v>8</v>
      </c>
      <c r="B273" s="39" t="s">
        <v>49</v>
      </c>
      <c r="C273" s="43">
        <v>0</v>
      </c>
      <c r="D273" s="43">
        <v>10</v>
      </c>
      <c r="E273" s="44">
        <v>-70.933953000000002</v>
      </c>
      <c r="F273" s="44">
        <v>-53.144519000000003</v>
      </c>
      <c r="G273" s="45">
        <v>9914.0703125</v>
      </c>
      <c r="H273" s="43">
        <v>1</v>
      </c>
      <c r="I273" s="43">
        <v>0</v>
      </c>
      <c r="J273" s="43">
        <v>0</v>
      </c>
      <c r="K273" s="37">
        <v>0</v>
      </c>
      <c r="L273" s="43">
        <v>1</v>
      </c>
    </row>
    <row r="274" spans="1:12" ht="14.25" customHeight="1" x14ac:dyDescent="0.2">
      <c r="A274" s="42" t="s">
        <v>8</v>
      </c>
      <c r="B274" s="39" t="s">
        <v>49</v>
      </c>
      <c r="C274" s="43">
        <v>0</v>
      </c>
      <c r="D274" s="43">
        <v>11</v>
      </c>
      <c r="E274" s="44">
        <v>-70.927581000000004</v>
      </c>
      <c r="F274" s="44">
        <v>-53.134599000000001</v>
      </c>
      <c r="G274" s="45">
        <v>12055.9580078125</v>
      </c>
      <c r="H274" s="43">
        <v>1</v>
      </c>
      <c r="I274" s="43">
        <v>0</v>
      </c>
      <c r="J274" s="43">
        <v>0</v>
      </c>
      <c r="K274" s="37">
        <v>0</v>
      </c>
      <c r="L274" s="43">
        <v>1</v>
      </c>
    </row>
    <row r="275" spans="1:12" ht="14.25" customHeight="1" x14ac:dyDescent="0.2">
      <c r="A275" s="42" t="s">
        <v>8</v>
      </c>
      <c r="B275" s="39" t="s">
        <v>49</v>
      </c>
      <c r="C275" s="43">
        <v>0</v>
      </c>
      <c r="D275" s="43">
        <v>12</v>
      </c>
      <c r="E275" s="44">
        <v>-70.911632999999995</v>
      </c>
      <c r="F275" s="44">
        <v>-53.133847000000003</v>
      </c>
      <c r="G275" s="45">
        <v>13599.1220703125</v>
      </c>
      <c r="H275" s="43">
        <v>1</v>
      </c>
      <c r="I275" s="43">
        <v>0</v>
      </c>
      <c r="J275" s="43">
        <v>0</v>
      </c>
      <c r="K275" s="37">
        <v>0</v>
      </c>
      <c r="L275" s="43">
        <v>1</v>
      </c>
    </row>
    <row r="276" spans="1:12" ht="14.25" customHeight="1" x14ac:dyDescent="0.2">
      <c r="A276" s="42" t="s">
        <v>8</v>
      </c>
      <c r="B276" s="39" t="s">
        <v>49</v>
      </c>
      <c r="C276" s="43">
        <v>0</v>
      </c>
      <c r="D276" s="43">
        <v>13</v>
      </c>
      <c r="E276" s="44">
        <v>-70.894205999999997</v>
      </c>
      <c r="F276" s="44">
        <v>-53.124792999999997</v>
      </c>
      <c r="G276" s="45">
        <v>15291.7509765625</v>
      </c>
      <c r="H276" s="43">
        <v>1</v>
      </c>
      <c r="I276" s="43">
        <v>0</v>
      </c>
      <c r="J276" s="43">
        <v>0</v>
      </c>
      <c r="K276" s="37">
        <v>0</v>
      </c>
      <c r="L276" s="43">
        <v>1</v>
      </c>
    </row>
    <row r="277" spans="1:12" ht="14.25" customHeight="1" x14ac:dyDescent="0.2">
      <c r="A277" s="42" t="s">
        <v>8</v>
      </c>
      <c r="B277" s="39" t="s">
        <v>49</v>
      </c>
      <c r="C277" s="43">
        <v>0</v>
      </c>
      <c r="D277" s="43">
        <v>14</v>
      </c>
      <c r="E277" s="44">
        <v>-70.877280999999996</v>
      </c>
      <c r="F277" s="44">
        <v>-53.131211</v>
      </c>
      <c r="G277" s="45">
        <v>16843.193359375</v>
      </c>
      <c r="H277" s="43">
        <v>1</v>
      </c>
      <c r="I277" s="43">
        <v>0</v>
      </c>
      <c r="J277" s="43">
        <v>0</v>
      </c>
      <c r="K277" s="37">
        <v>0</v>
      </c>
      <c r="L277" s="43">
        <v>1</v>
      </c>
    </row>
    <row r="278" spans="1:12" ht="14.25" customHeight="1" x14ac:dyDescent="0.2">
      <c r="A278" s="42" t="s">
        <v>8</v>
      </c>
      <c r="B278" s="39" t="s">
        <v>49</v>
      </c>
      <c r="C278" s="43">
        <v>1</v>
      </c>
      <c r="D278" s="43">
        <v>1</v>
      </c>
      <c r="E278" s="44">
        <v>-70.878116000000006</v>
      </c>
      <c r="F278" s="44">
        <v>-53.131138</v>
      </c>
      <c r="G278" s="45">
        <v>136.29017639160156</v>
      </c>
      <c r="H278" s="43">
        <v>1</v>
      </c>
      <c r="I278" s="43">
        <v>0</v>
      </c>
      <c r="J278" s="43">
        <v>0</v>
      </c>
      <c r="K278" s="37">
        <v>0</v>
      </c>
      <c r="L278" s="43">
        <v>1</v>
      </c>
    </row>
    <row r="279" spans="1:12" ht="14.25" customHeight="1" x14ac:dyDescent="0.2">
      <c r="A279" s="42" t="s">
        <v>8</v>
      </c>
      <c r="B279" s="39" t="s">
        <v>49</v>
      </c>
      <c r="C279" s="43">
        <v>1</v>
      </c>
      <c r="D279" s="43">
        <v>2</v>
      </c>
      <c r="E279" s="44">
        <v>-70.906030999999999</v>
      </c>
      <c r="F279" s="44">
        <v>-53.129930999999999</v>
      </c>
      <c r="G279" s="45">
        <v>2726.62451171875</v>
      </c>
      <c r="H279" s="43">
        <v>1</v>
      </c>
      <c r="I279" s="36">
        <v>1</v>
      </c>
      <c r="J279" s="43">
        <v>0</v>
      </c>
      <c r="K279" s="37">
        <v>0.98</v>
      </c>
      <c r="L279" s="43">
        <v>1</v>
      </c>
    </row>
    <row r="280" spans="1:12" ht="14.25" customHeight="1" x14ac:dyDescent="0.2">
      <c r="A280" s="42" t="s">
        <v>8</v>
      </c>
      <c r="B280" s="39" t="s">
        <v>49</v>
      </c>
      <c r="C280" s="43">
        <v>1</v>
      </c>
      <c r="D280" s="43">
        <v>3</v>
      </c>
      <c r="E280" s="44">
        <v>-70.921077999999994</v>
      </c>
      <c r="F280" s="44">
        <v>-53.136643999999997</v>
      </c>
      <c r="G280" s="45">
        <v>4166.5009765625</v>
      </c>
      <c r="H280" s="43">
        <v>1</v>
      </c>
      <c r="I280" s="36">
        <v>1</v>
      </c>
      <c r="J280" s="43">
        <v>0</v>
      </c>
      <c r="K280" s="37">
        <v>0.01</v>
      </c>
      <c r="L280" s="43">
        <v>1</v>
      </c>
    </row>
    <row r="281" spans="1:12" ht="14.25" customHeight="1" x14ac:dyDescent="0.2">
      <c r="A281" s="42" t="s">
        <v>8</v>
      </c>
      <c r="B281" s="39" t="s">
        <v>49</v>
      </c>
      <c r="C281" s="43">
        <v>1</v>
      </c>
      <c r="D281" s="43">
        <v>4</v>
      </c>
      <c r="E281" s="44">
        <v>-70.927797999999996</v>
      </c>
      <c r="F281" s="44">
        <v>-53.134585000000001</v>
      </c>
      <c r="G281" s="45">
        <v>4864.5078125</v>
      </c>
      <c r="H281" s="43">
        <v>1</v>
      </c>
      <c r="I281" s="36">
        <v>1</v>
      </c>
      <c r="J281" s="43">
        <v>0</v>
      </c>
      <c r="K281" s="37">
        <v>0.01</v>
      </c>
      <c r="L281" s="43">
        <v>1</v>
      </c>
    </row>
    <row r="282" spans="1:12" ht="14.25" customHeight="1" x14ac:dyDescent="0.2">
      <c r="A282" s="42" t="s">
        <v>8</v>
      </c>
      <c r="B282" s="39" t="s">
        <v>49</v>
      </c>
      <c r="C282" s="43">
        <v>1</v>
      </c>
      <c r="D282" s="43">
        <v>5</v>
      </c>
      <c r="E282" s="44">
        <v>-70.922505999999998</v>
      </c>
      <c r="F282" s="44">
        <v>-53.140936000000004</v>
      </c>
      <c r="G282" s="45">
        <v>5810.63037109375</v>
      </c>
      <c r="H282" s="43">
        <v>1</v>
      </c>
      <c r="I282" s="43">
        <v>0</v>
      </c>
      <c r="J282" s="43">
        <v>0</v>
      </c>
      <c r="K282" s="37">
        <v>0</v>
      </c>
      <c r="L282" s="43">
        <v>1</v>
      </c>
    </row>
    <row r="283" spans="1:12" ht="14.25" customHeight="1" x14ac:dyDescent="0.2">
      <c r="A283" s="42" t="s">
        <v>8</v>
      </c>
      <c r="B283" s="39" t="s">
        <v>49</v>
      </c>
      <c r="C283" s="43">
        <v>1</v>
      </c>
      <c r="D283" s="43">
        <v>6</v>
      </c>
      <c r="E283" s="44">
        <v>-70.934009000000003</v>
      </c>
      <c r="F283" s="44">
        <v>-53.144562999999998</v>
      </c>
      <c r="G283" s="45">
        <v>6996.59423828125</v>
      </c>
      <c r="H283" s="43">
        <v>1</v>
      </c>
      <c r="I283" s="43">
        <v>0</v>
      </c>
      <c r="J283" s="43">
        <v>0</v>
      </c>
      <c r="K283" s="37">
        <v>0</v>
      </c>
      <c r="L283" s="43">
        <v>1</v>
      </c>
    </row>
    <row r="284" spans="1:12" ht="14.25" customHeight="1" x14ac:dyDescent="0.2">
      <c r="A284" s="42" t="s">
        <v>8</v>
      </c>
      <c r="B284" s="39" t="s">
        <v>49</v>
      </c>
      <c r="C284" s="43">
        <v>1</v>
      </c>
      <c r="D284" s="43">
        <v>7</v>
      </c>
      <c r="E284" s="44">
        <v>-70.906156999999993</v>
      </c>
      <c r="F284" s="44">
        <v>-53.153537999999998</v>
      </c>
      <c r="G284" s="45">
        <v>9802.6826171875</v>
      </c>
      <c r="H284" s="43">
        <v>1</v>
      </c>
      <c r="I284" s="43">
        <v>0</v>
      </c>
      <c r="J284" s="43">
        <v>0</v>
      </c>
      <c r="K284" s="37">
        <v>0</v>
      </c>
      <c r="L284" s="43">
        <v>1</v>
      </c>
    </row>
    <row r="285" spans="1:12" ht="14.25" customHeight="1" x14ac:dyDescent="0.2">
      <c r="A285" s="42" t="s">
        <v>8</v>
      </c>
      <c r="B285" s="39" t="s">
        <v>49</v>
      </c>
      <c r="C285" s="43">
        <v>1</v>
      </c>
      <c r="D285" s="43">
        <v>8</v>
      </c>
      <c r="E285" s="44">
        <v>-70.915227999999999</v>
      </c>
      <c r="F285" s="44">
        <v>-53.164383999999998</v>
      </c>
      <c r="G285" s="45">
        <v>11527.62890625</v>
      </c>
      <c r="H285" s="43">
        <v>1</v>
      </c>
      <c r="I285" s="43">
        <v>0</v>
      </c>
      <c r="J285" s="43">
        <v>0</v>
      </c>
      <c r="K285" s="37">
        <v>0</v>
      </c>
      <c r="L285" s="43">
        <v>1</v>
      </c>
    </row>
    <row r="286" spans="1:12" ht="14.25" customHeight="1" x14ac:dyDescent="0.2">
      <c r="A286" s="42" t="s">
        <v>8</v>
      </c>
      <c r="B286" s="39" t="s">
        <v>49</v>
      </c>
      <c r="C286" s="43">
        <v>1</v>
      </c>
      <c r="D286" s="43">
        <v>9</v>
      </c>
      <c r="E286" s="44">
        <v>-70.943676999999994</v>
      </c>
      <c r="F286" s="44">
        <v>-53.153005</v>
      </c>
      <c r="G286" s="45">
        <v>14157.5634765625</v>
      </c>
      <c r="H286" s="43">
        <v>1</v>
      </c>
      <c r="I286" s="43">
        <v>0</v>
      </c>
      <c r="J286" s="43">
        <v>0</v>
      </c>
      <c r="K286" s="37">
        <v>0</v>
      </c>
      <c r="L286" s="43">
        <v>1</v>
      </c>
    </row>
    <row r="287" spans="1:12" ht="14.25" customHeight="1" x14ac:dyDescent="0.2">
      <c r="A287" s="42" t="s">
        <v>8</v>
      </c>
      <c r="B287" s="39" t="s">
        <v>49</v>
      </c>
      <c r="C287" s="43">
        <v>1</v>
      </c>
      <c r="D287" s="43">
        <v>10</v>
      </c>
      <c r="E287" s="44">
        <v>-70.946143000000006</v>
      </c>
      <c r="F287" s="44">
        <v>-53.153300999999999</v>
      </c>
      <c r="G287" s="45">
        <v>14384.4169921875</v>
      </c>
      <c r="H287" s="43">
        <v>1</v>
      </c>
      <c r="I287" s="43">
        <v>0</v>
      </c>
      <c r="J287" s="43">
        <v>0</v>
      </c>
      <c r="K287" s="37">
        <v>0</v>
      </c>
      <c r="L287" s="43">
        <v>1</v>
      </c>
    </row>
    <row r="288" spans="1:12" ht="14.25" customHeight="1" x14ac:dyDescent="0.2">
      <c r="A288" s="42" t="s">
        <v>8</v>
      </c>
      <c r="B288" s="39" t="s">
        <v>49</v>
      </c>
      <c r="C288" s="43">
        <v>1</v>
      </c>
      <c r="D288" s="43">
        <v>11</v>
      </c>
      <c r="E288" s="44">
        <v>-70.945792999999995</v>
      </c>
      <c r="F288" s="44">
        <v>-53.154325</v>
      </c>
      <c r="G288" s="45">
        <v>14502.2470703125</v>
      </c>
      <c r="H288" s="43">
        <v>1</v>
      </c>
      <c r="I288" s="43">
        <v>0</v>
      </c>
      <c r="J288" s="43">
        <v>0</v>
      </c>
      <c r="K288" s="37">
        <v>0</v>
      </c>
      <c r="L288" s="43">
        <v>1</v>
      </c>
    </row>
    <row r="289" spans="1:12" ht="14.25" customHeight="1" x14ac:dyDescent="0.2">
      <c r="A289" s="42" t="s">
        <v>8</v>
      </c>
      <c r="B289" s="39" t="s">
        <v>49</v>
      </c>
      <c r="C289" s="43">
        <v>1</v>
      </c>
      <c r="D289" s="43">
        <v>12</v>
      </c>
      <c r="E289" s="44">
        <v>-70.944254999999998</v>
      </c>
      <c r="F289" s="44">
        <v>-53.154713000000001</v>
      </c>
      <c r="G289" s="45">
        <v>14658.1767578125</v>
      </c>
      <c r="H289" s="43">
        <v>1</v>
      </c>
      <c r="I289" s="43">
        <v>0</v>
      </c>
      <c r="J289" s="43">
        <v>0</v>
      </c>
      <c r="K289" s="37">
        <v>0</v>
      </c>
      <c r="L289" s="43">
        <v>1</v>
      </c>
    </row>
    <row r="290" spans="1:12" ht="14.25" customHeight="1" x14ac:dyDescent="0.2">
      <c r="A290" s="42" t="s">
        <v>8</v>
      </c>
      <c r="B290" s="39" t="s">
        <v>49</v>
      </c>
      <c r="C290" s="43">
        <v>1</v>
      </c>
      <c r="D290" s="43">
        <v>13</v>
      </c>
      <c r="E290" s="44">
        <v>-70.946156000000002</v>
      </c>
      <c r="F290" s="44">
        <v>-53.159056</v>
      </c>
      <c r="G290" s="45">
        <v>15225.7353515625</v>
      </c>
      <c r="H290" s="43">
        <v>1</v>
      </c>
      <c r="I290" s="43">
        <v>0</v>
      </c>
      <c r="J290" s="43">
        <v>0</v>
      </c>
      <c r="K290" s="37">
        <v>0</v>
      </c>
      <c r="L290" s="43">
        <v>1</v>
      </c>
    </row>
    <row r="291" spans="1:12" ht="14.25" customHeight="1" x14ac:dyDescent="0.2">
      <c r="A291" s="42" t="s">
        <v>8</v>
      </c>
      <c r="B291" s="39" t="s">
        <v>49</v>
      </c>
      <c r="C291" s="43">
        <v>1</v>
      </c>
      <c r="D291" s="43">
        <v>14</v>
      </c>
      <c r="E291" s="44">
        <v>-70.948391000000001</v>
      </c>
      <c r="F291" s="44">
        <v>-53.164349000000001</v>
      </c>
      <c r="G291" s="45">
        <v>15838.0087890625</v>
      </c>
      <c r="H291" s="43">
        <v>1</v>
      </c>
      <c r="I291" s="43">
        <v>0</v>
      </c>
      <c r="J291" s="43">
        <v>0</v>
      </c>
      <c r="K291" s="37">
        <v>0</v>
      </c>
      <c r="L291" s="43">
        <v>1</v>
      </c>
    </row>
    <row r="292" spans="1:12" ht="14.25" customHeight="1" x14ac:dyDescent="0.2">
      <c r="A292" s="42" t="s">
        <v>8</v>
      </c>
      <c r="B292" s="39" t="s">
        <v>34</v>
      </c>
      <c r="C292" s="36">
        <v>0</v>
      </c>
      <c r="D292" s="36">
        <v>1</v>
      </c>
      <c r="E292" s="36">
        <v>-70.948784000000003</v>
      </c>
      <c r="F292" s="36">
        <v>-53.180667999999997</v>
      </c>
      <c r="G292" s="37">
        <v>202.06883239746094</v>
      </c>
      <c r="H292" s="36">
        <v>1</v>
      </c>
      <c r="I292" s="36">
        <v>0</v>
      </c>
      <c r="J292" s="36">
        <v>0</v>
      </c>
      <c r="K292" s="37">
        <v>0</v>
      </c>
      <c r="L292" s="36">
        <v>1</v>
      </c>
    </row>
    <row r="293" spans="1:12" ht="14.25" customHeight="1" x14ac:dyDescent="0.2">
      <c r="A293" s="42" t="s">
        <v>8</v>
      </c>
      <c r="B293" s="39" t="s">
        <v>34</v>
      </c>
      <c r="C293" s="36">
        <v>0</v>
      </c>
      <c r="D293" s="36">
        <v>2</v>
      </c>
      <c r="E293" s="36">
        <v>-70.944061000000005</v>
      </c>
      <c r="F293" s="36">
        <v>-53.182358000000001</v>
      </c>
      <c r="G293" s="37">
        <v>569.6136474609375</v>
      </c>
      <c r="H293" s="36">
        <v>1</v>
      </c>
      <c r="I293" s="36">
        <v>1</v>
      </c>
      <c r="J293" s="36">
        <v>0</v>
      </c>
      <c r="K293" s="37">
        <v>0.98</v>
      </c>
      <c r="L293" s="36">
        <v>1</v>
      </c>
    </row>
    <row r="294" spans="1:12" ht="14.25" customHeight="1" x14ac:dyDescent="0.2">
      <c r="A294" s="42" t="s">
        <v>8</v>
      </c>
      <c r="B294" s="39" t="s">
        <v>34</v>
      </c>
      <c r="C294" s="36">
        <v>0</v>
      </c>
      <c r="D294" s="36">
        <v>3</v>
      </c>
      <c r="E294" s="36">
        <v>-70.939492000000001</v>
      </c>
      <c r="F294" s="36">
        <v>-53.181755000000003</v>
      </c>
      <c r="G294" s="37">
        <v>1002.8263549804687</v>
      </c>
      <c r="H294" s="36">
        <v>1</v>
      </c>
      <c r="I294" s="36">
        <v>1</v>
      </c>
      <c r="J294" s="36">
        <v>0</v>
      </c>
      <c r="K294" s="37">
        <v>0.01</v>
      </c>
      <c r="L294" s="36">
        <v>1</v>
      </c>
    </row>
    <row r="295" spans="1:12" ht="14.25" customHeight="1" x14ac:dyDescent="0.2">
      <c r="A295" s="42" t="s">
        <v>8</v>
      </c>
      <c r="B295" s="39" t="s">
        <v>34</v>
      </c>
      <c r="C295" s="36">
        <v>0</v>
      </c>
      <c r="D295" s="36">
        <v>4</v>
      </c>
      <c r="E295" s="36">
        <v>-70.942655000000002</v>
      </c>
      <c r="F295" s="36">
        <v>-53.178266999999998</v>
      </c>
      <c r="G295" s="37">
        <v>1599.9183349609375</v>
      </c>
      <c r="H295" s="36">
        <v>1</v>
      </c>
      <c r="I295" s="36">
        <v>1</v>
      </c>
      <c r="J295" s="36">
        <v>0</v>
      </c>
      <c r="K295" s="37">
        <v>0.01</v>
      </c>
      <c r="L295" s="36">
        <v>1</v>
      </c>
    </row>
    <row r="296" spans="1:12" ht="14.25" customHeight="1" x14ac:dyDescent="0.2">
      <c r="A296" s="42" t="s">
        <v>8</v>
      </c>
      <c r="B296" s="39" t="s">
        <v>34</v>
      </c>
      <c r="C296" s="36">
        <v>0</v>
      </c>
      <c r="D296" s="36">
        <v>5</v>
      </c>
      <c r="E296" s="36">
        <v>-70.940398999999999</v>
      </c>
      <c r="F296" s="36">
        <v>-53.173209999999997</v>
      </c>
      <c r="G296" s="37">
        <v>2332.864013671875</v>
      </c>
      <c r="H296" s="36">
        <v>1</v>
      </c>
      <c r="I296" s="36">
        <v>0</v>
      </c>
      <c r="J296" s="36">
        <v>0</v>
      </c>
      <c r="K296" s="37">
        <v>0</v>
      </c>
      <c r="L296" s="36">
        <v>1</v>
      </c>
    </row>
    <row r="297" spans="1:12" ht="14.25" customHeight="1" x14ac:dyDescent="0.2">
      <c r="A297" s="42" t="s">
        <v>8</v>
      </c>
      <c r="B297" s="39" t="s">
        <v>34</v>
      </c>
      <c r="C297" s="36">
        <v>0</v>
      </c>
      <c r="D297" s="36">
        <v>6</v>
      </c>
      <c r="E297" s="36">
        <v>-70.928711000000007</v>
      </c>
      <c r="F297" s="36">
        <v>-53.168047999999999</v>
      </c>
      <c r="G297" s="37">
        <v>3602.21875</v>
      </c>
      <c r="H297" s="36">
        <v>1</v>
      </c>
      <c r="I297" s="36">
        <v>0</v>
      </c>
      <c r="J297" s="36">
        <v>0</v>
      </c>
      <c r="K297" s="37">
        <v>0</v>
      </c>
      <c r="L297" s="36">
        <v>1</v>
      </c>
    </row>
    <row r="298" spans="1:12" ht="14.25" customHeight="1" x14ac:dyDescent="0.2">
      <c r="A298" s="42" t="s">
        <v>8</v>
      </c>
      <c r="B298" s="39" t="s">
        <v>34</v>
      </c>
      <c r="C298" s="36">
        <v>0</v>
      </c>
      <c r="D298" s="36">
        <v>7</v>
      </c>
      <c r="E298" s="36">
        <v>-70.925084999999996</v>
      </c>
      <c r="F298" s="36">
        <v>-53.167369000000001</v>
      </c>
      <c r="G298" s="37">
        <v>3950.271240234375</v>
      </c>
      <c r="H298" s="36">
        <v>1</v>
      </c>
      <c r="I298" s="36">
        <v>0</v>
      </c>
      <c r="J298" s="36">
        <v>0</v>
      </c>
      <c r="K298" s="37">
        <v>0</v>
      </c>
      <c r="L298" s="36">
        <v>1</v>
      </c>
    </row>
    <row r="299" spans="1:12" ht="14.25" customHeight="1" x14ac:dyDescent="0.2">
      <c r="A299" s="42" t="s">
        <v>8</v>
      </c>
      <c r="B299" s="39" t="s">
        <v>34</v>
      </c>
      <c r="C299" s="36">
        <v>0</v>
      </c>
      <c r="D299" s="36">
        <v>8</v>
      </c>
      <c r="E299" s="36">
        <v>-70.921935000000005</v>
      </c>
      <c r="F299" s="36">
        <v>-53.167321999999999</v>
      </c>
      <c r="G299" s="37">
        <v>4242.5986328125</v>
      </c>
      <c r="H299" s="36">
        <v>1</v>
      </c>
      <c r="I299" s="36">
        <v>0</v>
      </c>
      <c r="J299" s="36">
        <v>0</v>
      </c>
      <c r="K299" s="37">
        <v>0</v>
      </c>
      <c r="L299" s="36">
        <v>1</v>
      </c>
    </row>
    <row r="300" spans="1:12" ht="14.25" customHeight="1" x14ac:dyDescent="0.2">
      <c r="A300" s="42" t="s">
        <v>8</v>
      </c>
      <c r="B300" s="39" t="s">
        <v>34</v>
      </c>
      <c r="C300" s="36">
        <v>0</v>
      </c>
      <c r="D300" s="36">
        <v>9</v>
      </c>
      <c r="E300" s="36">
        <v>-70.919298999999995</v>
      </c>
      <c r="F300" s="36">
        <v>-53.166190999999998</v>
      </c>
      <c r="G300" s="37">
        <v>4522.8681640625</v>
      </c>
      <c r="H300" s="36">
        <v>1</v>
      </c>
      <c r="I300" s="36">
        <v>0</v>
      </c>
      <c r="J300" s="36">
        <v>0</v>
      </c>
      <c r="K300" s="37">
        <v>0</v>
      </c>
      <c r="L300" s="36">
        <v>1</v>
      </c>
    </row>
    <row r="301" spans="1:12" ht="14.25" customHeight="1" x14ac:dyDescent="0.2">
      <c r="A301" s="42" t="s">
        <v>8</v>
      </c>
      <c r="B301" s="39" t="s">
        <v>34</v>
      </c>
      <c r="C301" s="36">
        <v>0</v>
      </c>
      <c r="D301" s="36">
        <v>10</v>
      </c>
      <c r="E301" s="36">
        <v>-70.904088999999999</v>
      </c>
      <c r="F301" s="36">
        <v>-53.153092000000001</v>
      </c>
      <c r="G301" s="37">
        <v>7609.4013671875</v>
      </c>
      <c r="H301" s="36">
        <v>1</v>
      </c>
      <c r="I301" s="36">
        <v>0</v>
      </c>
      <c r="J301" s="36">
        <v>0</v>
      </c>
      <c r="K301" s="37">
        <v>0</v>
      </c>
      <c r="L301" s="36">
        <v>1</v>
      </c>
    </row>
    <row r="302" spans="1:12" ht="14.25" customHeight="1" x14ac:dyDescent="0.2">
      <c r="A302" s="42" t="s">
        <v>8</v>
      </c>
      <c r="B302" s="39" t="s">
        <v>34</v>
      </c>
      <c r="C302" s="36">
        <v>0</v>
      </c>
      <c r="D302" s="36">
        <v>11</v>
      </c>
      <c r="E302" s="36">
        <v>-70.899736000000004</v>
      </c>
      <c r="F302" s="36">
        <v>-53.144075999999998</v>
      </c>
      <c r="G302" s="37">
        <v>9194.4541015625</v>
      </c>
      <c r="H302" s="36">
        <v>1</v>
      </c>
      <c r="I302" s="36">
        <v>0</v>
      </c>
      <c r="J302" s="36">
        <v>0</v>
      </c>
      <c r="K302" s="37">
        <v>0</v>
      </c>
      <c r="L302" s="36">
        <v>1</v>
      </c>
    </row>
    <row r="303" spans="1:12" ht="14.25" customHeight="1" x14ac:dyDescent="0.2">
      <c r="A303" s="42" t="s">
        <v>8</v>
      </c>
      <c r="B303" s="39" t="s">
        <v>34</v>
      </c>
      <c r="C303" s="36">
        <v>0</v>
      </c>
      <c r="D303" s="36">
        <v>12</v>
      </c>
      <c r="E303" s="36">
        <v>-70.911769000000007</v>
      </c>
      <c r="F303" s="36">
        <v>-53.133924</v>
      </c>
      <c r="G303" s="37">
        <v>10817.755859375</v>
      </c>
      <c r="H303" s="36">
        <v>1</v>
      </c>
      <c r="I303" s="36">
        <v>0</v>
      </c>
      <c r="J303" s="36">
        <v>0</v>
      </c>
      <c r="K303" s="37">
        <v>0</v>
      </c>
      <c r="L303" s="36">
        <v>1</v>
      </c>
    </row>
    <row r="304" spans="1:12" ht="14.25" customHeight="1" x14ac:dyDescent="0.2">
      <c r="A304" s="42" t="s">
        <v>8</v>
      </c>
      <c r="B304" s="39" t="s">
        <v>34</v>
      </c>
      <c r="C304" s="36">
        <v>0</v>
      </c>
      <c r="D304" s="36">
        <v>13</v>
      </c>
      <c r="E304" s="36">
        <v>-70.916905</v>
      </c>
      <c r="F304" s="36">
        <v>-53.128016000000002</v>
      </c>
      <c r="G304" s="37">
        <v>11749.9267578125</v>
      </c>
      <c r="H304" s="36">
        <v>1</v>
      </c>
      <c r="I304" s="36">
        <v>0</v>
      </c>
      <c r="J304" s="36">
        <v>0</v>
      </c>
      <c r="K304" s="37">
        <v>0</v>
      </c>
      <c r="L304" s="36">
        <v>1</v>
      </c>
    </row>
    <row r="305" spans="1:12" ht="14.25" customHeight="1" x14ac:dyDescent="0.2">
      <c r="A305" s="42" t="s">
        <v>8</v>
      </c>
      <c r="B305" s="39" t="s">
        <v>34</v>
      </c>
      <c r="C305" s="36">
        <v>0</v>
      </c>
      <c r="D305" s="36">
        <v>14</v>
      </c>
      <c r="E305" s="36">
        <v>-70.907432999999997</v>
      </c>
      <c r="F305" s="36">
        <v>-53.131030000000003</v>
      </c>
      <c r="G305" s="37">
        <v>12654.9541015625</v>
      </c>
      <c r="H305" s="36">
        <v>1</v>
      </c>
      <c r="I305" s="36">
        <v>0</v>
      </c>
      <c r="J305" s="36">
        <v>0</v>
      </c>
      <c r="K305" s="37">
        <v>0</v>
      </c>
      <c r="L305" s="36">
        <v>1</v>
      </c>
    </row>
    <row r="306" spans="1:12" ht="14.25" customHeight="1" x14ac:dyDescent="0.2">
      <c r="A306" s="42" t="s">
        <v>8</v>
      </c>
      <c r="B306" s="39" t="s">
        <v>34</v>
      </c>
      <c r="C306" s="36">
        <v>0</v>
      </c>
      <c r="D306" s="36">
        <v>15</v>
      </c>
      <c r="E306" s="36">
        <v>-70.896404000000004</v>
      </c>
      <c r="F306" s="36">
        <v>-53.124020999999999</v>
      </c>
      <c r="G306" s="37">
        <v>13729.591796875</v>
      </c>
      <c r="H306" s="36">
        <v>1</v>
      </c>
      <c r="I306" s="36">
        <v>0</v>
      </c>
      <c r="J306" s="36">
        <v>0</v>
      </c>
      <c r="K306" s="37">
        <v>0</v>
      </c>
      <c r="L306" s="36">
        <v>1</v>
      </c>
    </row>
    <row r="307" spans="1:12" ht="14.25" customHeight="1" x14ac:dyDescent="0.2">
      <c r="A307" s="42" t="s">
        <v>8</v>
      </c>
      <c r="B307" s="39" t="s">
        <v>34</v>
      </c>
      <c r="C307" s="36">
        <v>0</v>
      </c>
      <c r="D307" s="36">
        <v>16</v>
      </c>
      <c r="E307" s="36">
        <v>-70.898435000000006</v>
      </c>
      <c r="F307" s="36">
        <v>-53.122371000000001</v>
      </c>
      <c r="G307" s="37">
        <v>14003.4931640625</v>
      </c>
      <c r="H307" s="36">
        <v>1</v>
      </c>
      <c r="I307" s="36">
        <v>0</v>
      </c>
      <c r="J307" s="36">
        <v>0</v>
      </c>
      <c r="K307" s="37">
        <v>0</v>
      </c>
      <c r="L307" s="36">
        <v>1</v>
      </c>
    </row>
    <row r="308" spans="1:12" ht="14.25" customHeight="1" x14ac:dyDescent="0.2">
      <c r="A308" s="42" t="s">
        <v>8</v>
      </c>
      <c r="B308" s="39" t="s">
        <v>34</v>
      </c>
      <c r="C308" s="36">
        <v>1</v>
      </c>
      <c r="D308" s="36">
        <v>1</v>
      </c>
      <c r="E308" s="36">
        <v>-70.895625999999993</v>
      </c>
      <c r="F308" s="36">
        <v>-53.122993000000001</v>
      </c>
      <c r="G308" s="37">
        <v>204.61279296875</v>
      </c>
      <c r="H308" s="36">
        <v>1</v>
      </c>
      <c r="I308" s="36">
        <v>0</v>
      </c>
      <c r="J308" s="36">
        <v>0</v>
      </c>
      <c r="K308" s="37">
        <v>0</v>
      </c>
      <c r="L308" s="36">
        <v>1</v>
      </c>
    </row>
    <row r="309" spans="1:12" ht="14.25" customHeight="1" x14ac:dyDescent="0.2">
      <c r="A309" s="42" t="s">
        <v>8</v>
      </c>
      <c r="B309" s="39" t="s">
        <v>34</v>
      </c>
      <c r="C309" s="36">
        <v>1</v>
      </c>
      <c r="D309" s="36">
        <v>2</v>
      </c>
      <c r="E309" s="36">
        <v>-70.899390999999994</v>
      </c>
      <c r="F309" s="36">
        <v>-53.12565</v>
      </c>
      <c r="G309" s="37">
        <v>620.57330322265625</v>
      </c>
      <c r="H309" s="36">
        <v>1</v>
      </c>
      <c r="I309" s="36">
        <v>1</v>
      </c>
      <c r="J309" s="36">
        <v>0</v>
      </c>
      <c r="K309" s="37">
        <v>0.98</v>
      </c>
      <c r="L309" s="36">
        <v>1</v>
      </c>
    </row>
    <row r="310" spans="1:12" ht="14.25" customHeight="1" x14ac:dyDescent="0.2">
      <c r="A310" s="42" t="s">
        <v>8</v>
      </c>
      <c r="B310" s="39" t="s">
        <v>34</v>
      </c>
      <c r="C310" s="36">
        <v>1</v>
      </c>
      <c r="D310" s="36">
        <v>3</v>
      </c>
      <c r="E310" s="36">
        <v>-70.907647999999995</v>
      </c>
      <c r="F310" s="36">
        <v>-53.131045</v>
      </c>
      <c r="G310" s="37">
        <v>1437.085693359375</v>
      </c>
      <c r="H310" s="36">
        <v>1</v>
      </c>
      <c r="I310" s="36">
        <v>1</v>
      </c>
      <c r="J310" s="36">
        <v>0</v>
      </c>
      <c r="K310" s="37">
        <v>0.01</v>
      </c>
      <c r="L310" s="36">
        <v>1</v>
      </c>
    </row>
    <row r="311" spans="1:12" ht="14.25" customHeight="1" x14ac:dyDescent="0.2">
      <c r="A311" s="42" t="s">
        <v>8</v>
      </c>
      <c r="B311" s="39" t="s">
        <v>34</v>
      </c>
      <c r="C311" s="36">
        <v>1</v>
      </c>
      <c r="D311" s="36">
        <v>4</v>
      </c>
      <c r="E311" s="36">
        <v>-70.916865999999999</v>
      </c>
      <c r="F311" s="36">
        <v>-53.127992999999996</v>
      </c>
      <c r="G311" s="37">
        <v>2320.76171875</v>
      </c>
      <c r="H311" s="36">
        <v>1</v>
      </c>
      <c r="I311" s="36">
        <v>1</v>
      </c>
      <c r="J311" s="36">
        <v>0</v>
      </c>
      <c r="K311" s="37">
        <v>0.01</v>
      </c>
      <c r="L311" s="36">
        <v>1</v>
      </c>
    </row>
    <row r="312" spans="1:12" ht="14.25" customHeight="1" x14ac:dyDescent="0.2">
      <c r="A312" s="42" t="s">
        <v>8</v>
      </c>
      <c r="B312" s="39" t="s">
        <v>34</v>
      </c>
      <c r="C312" s="36">
        <v>1</v>
      </c>
      <c r="D312" s="36">
        <v>5</v>
      </c>
      <c r="E312" s="36">
        <v>-70.915000000000006</v>
      </c>
      <c r="F312" s="36">
        <v>-53.135793</v>
      </c>
      <c r="G312" s="37">
        <v>3555.70751953125</v>
      </c>
      <c r="H312" s="36">
        <v>1</v>
      </c>
      <c r="I312" s="36">
        <v>0</v>
      </c>
      <c r="J312" s="36">
        <v>0</v>
      </c>
      <c r="K312" s="37">
        <v>0</v>
      </c>
      <c r="L312" s="36">
        <v>1</v>
      </c>
    </row>
    <row r="313" spans="1:12" ht="14.25" customHeight="1" x14ac:dyDescent="0.2">
      <c r="A313" s="42" t="s">
        <v>8</v>
      </c>
      <c r="B313" s="39" t="s">
        <v>34</v>
      </c>
      <c r="C313" s="36">
        <v>1</v>
      </c>
      <c r="D313" s="36">
        <v>6</v>
      </c>
      <c r="E313" s="36">
        <v>-70.907850999999994</v>
      </c>
      <c r="F313" s="36">
        <v>-53.141553999999999</v>
      </c>
      <c r="G313" s="37">
        <v>4472.0634765625</v>
      </c>
      <c r="H313" s="36">
        <v>1</v>
      </c>
      <c r="I313" s="36">
        <v>0</v>
      </c>
      <c r="J313" s="36">
        <v>0</v>
      </c>
      <c r="K313" s="37">
        <v>0</v>
      </c>
      <c r="L313" s="36">
        <v>1</v>
      </c>
    </row>
    <row r="314" spans="1:12" ht="14.25" customHeight="1" x14ac:dyDescent="0.2">
      <c r="A314" s="42" t="s">
        <v>8</v>
      </c>
      <c r="B314" s="39" t="s">
        <v>34</v>
      </c>
      <c r="C314" s="36">
        <v>1</v>
      </c>
      <c r="D314" s="36">
        <v>7</v>
      </c>
      <c r="E314" s="36">
        <v>-70.906769999999995</v>
      </c>
      <c r="F314" s="36">
        <v>-53.14828</v>
      </c>
      <c r="G314" s="37">
        <v>5541.43359375</v>
      </c>
      <c r="H314" s="36">
        <v>1</v>
      </c>
      <c r="I314" s="36">
        <v>0</v>
      </c>
      <c r="J314" s="36">
        <v>0</v>
      </c>
      <c r="K314" s="37">
        <v>0</v>
      </c>
      <c r="L314" s="36">
        <v>1</v>
      </c>
    </row>
    <row r="315" spans="1:12" ht="14.25" customHeight="1" x14ac:dyDescent="0.2">
      <c r="A315" s="42" t="s">
        <v>8</v>
      </c>
      <c r="B315" s="39" t="s">
        <v>34</v>
      </c>
      <c r="C315" s="36">
        <v>1</v>
      </c>
      <c r="D315" s="36">
        <v>8</v>
      </c>
      <c r="E315" s="36">
        <v>-70.906156999999993</v>
      </c>
      <c r="F315" s="36">
        <v>-53.153537999999998</v>
      </c>
      <c r="G315" s="37">
        <v>6471.12744140625</v>
      </c>
      <c r="H315" s="36">
        <v>1</v>
      </c>
      <c r="I315" s="36">
        <v>0</v>
      </c>
      <c r="J315" s="36">
        <v>0</v>
      </c>
      <c r="K315" s="37">
        <v>0</v>
      </c>
      <c r="L315" s="36">
        <v>1</v>
      </c>
    </row>
    <row r="316" spans="1:12" ht="14.25" customHeight="1" x14ac:dyDescent="0.2">
      <c r="A316" s="42" t="s">
        <v>8</v>
      </c>
      <c r="B316" s="39" t="s">
        <v>34</v>
      </c>
      <c r="C316" s="36">
        <v>1</v>
      </c>
      <c r="D316" s="36">
        <v>9</v>
      </c>
      <c r="E316" s="36">
        <v>-70.91789</v>
      </c>
      <c r="F316" s="36">
        <v>-53.164316999999997</v>
      </c>
      <c r="G316" s="37">
        <v>8439.2880859375</v>
      </c>
      <c r="H316" s="36">
        <v>1</v>
      </c>
      <c r="I316" s="36">
        <v>0</v>
      </c>
      <c r="J316" s="36">
        <v>0</v>
      </c>
      <c r="K316" s="37">
        <v>0</v>
      </c>
      <c r="L316" s="36">
        <v>1</v>
      </c>
    </row>
    <row r="317" spans="1:12" ht="14.25" customHeight="1" x14ac:dyDescent="0.2">
      <c r="A317" s="42" t="s">
        <v>8</v>
      </c>
      <c r="B317" s="39" t="s">
        <v>34</v>
      </c>
      <c r="C317" s="36">
        <v>1</v>
      </c>
      <c r="D317" s="36">
        <v>10</v>
      </c>
      <c r="E317" s="36">
        <v>-70.919668999999999</v>
      </c>
      <c r="F317" s="36">
        <v>-53.165998000000002</v>
      </c>
      <c r="G317" s="37">
        <v>8661.001953125</v>
      </c>
      <c r="H317" s="36">
        <v>1</v>
      </c>
      <c r="I317" s="36">
        <v>0</v>
      </c>
      <c r="J317" s="36">
        <v>0</v>
      </c>
      <c r="K317" s="37">
        <v>0</v>
      </c>
      <c r="L317" s="36">
        <v>1</v>
      </c>
    </row>
    <row r="318" spans="1:12" ht="14.25" customHeight="1" x14ac:dyDescent="0.2">
      <c r="A318" s="42" t="s">
        <v>8</v>
      </c>
      <c r="B318" s="39" t="s">
        <v>34</v>
      </c>
      <c r="C318" s="36">
        <v>1</v>
      </c>
      <c r="D318" s="36">
        <v>11</v>
      </c>
      <c r="E318" s="36">
        <v>-70.925102999999993</v>
      </c>
      <c r="F318" s="36">
        <v>-53.167361999999997</v>
      </c>
      <c r="G318" s="37">
        <v>9205.720703125</v>
      </c>
      <c r="H318" s="36">
        <v>1</v>
      </c>
      <c r="I318" s="36">
        <v>0</v>
      </c>
      <c r="J318" s="36">
        <v>0</v>
      </c>
      <c r="K318" s="37">
        <v>0</v>
      </c>
      <c r="L318" s="36">
        <v>1</v>
      </c>
    </row>
    <row r="319" spans="1:12" ht="14.25" customHeight="1" x14ac:dyDescent="0.2">
      <c r="A319" s="42" t="s">
        <v>8</v>
      </c>
      <c r="B319" s="39" t="s">
        <v>34</v>
      </c>
      <c r="C319" s="36">
        <v>1</v>
      </c>
      <c r="D319" s="36">
        <v>12</v>
      </c>
      <c r="E319" s="36">
        <v>-70.928708</v>
      </c>
      <c r="F319" s="36">
        <v>-53.168044999999999</v>
      </c>
      <c r="G319" s="37">
        <v>9551.9501953125</v>
      </c>
      <c r="H319" s="36">
        <v>1</v>
      </c>
      <c r="I319" s="36">
        <v>0</v>
      </c>
      <c r="J319" s="36">
        <v>0</v>
      </c>
      <c r="K319" s="37">
        <v>0</v>
      </c>
      <c r="L319" s="36">
        <v>1</v>
      </c>
    </row>
    <row r="320" spans="1:12" ht="14.25" customHeight="1" x14ac:dyDescent="0.2">
      <c r="A320" s="42" t="s">
        <v>8</v>
      </c>
      <c r="B320" s="39" t="s">
        <v>34</v>
      </c>
      <c r="C320" s="36">
        <v>1</v>
      </c>
      <c r="D320" s="36">
        <v>13</v>
      </c>
      <c r="E320" s="36">
        <v>-70.940399999999997</v>
      </c>
      <c r="F320" s="36">
        <v>-53.173211000000002</v>
      </c>
      <c r="G320" s="37">
        <v>10821.9287109375</v>
      </c>
      <c r="H320" s="36">
        <v>1</v>
      </c>
      <c r="I320" s="36">
        <v>0</v>
      </c>
      <c r="J320" s="36">
        <v>0</v>
      </c>
      <c r="K320" s="37">
        <v>0</v>
      </c>
      <c r="L320" s="36">
        <v>1</v>
      </c>
    </row>
    <row r="321" spans="1:12" ht="14.25" customHeight="1" x14ac:dyDescent="0.2">
      <c r="A321" s="42" t="s">
        <v>8</v>
      </c>
      <c r="B321" s="39" t="s">
        <v>34</v>
      </c>
      <c r="C321" s="36">
        <v>1</v>
      </c>
      <c r="D321" s="36">
        <v>14</v>
      </c>
      <c r="E321" s="36">
        <v>-70.942464000000001</v>
      </c>
      <c r="F321" s="36">
        <v>-53.178342000000001</v>
      </c>
      <c r="G321" s="37">
        <v>11570.009765625</v>
      </c>
      <c r="H321" s="36">
        <v>1</v>
      </c>
      <c r="I321" s="36">
        <v>0</v>
      </c>
      <c r="J321" s="36">
        <v>0</v>
      </c>
      <c r="K321" s="37">
        <v>0</v>
      </c>
      <c r="L321" s="36">
        <v>1</v>
      </c>
    </row>
    <row r="322" spans="1:12" ht="14.25" customHeight="1" x14ac:dyDescent="0.2">
      <c r="A322" s="42" t="s">
        <v>8</v>
      </c>
      <c r="B322" s="39" t="s">
        <v>34</v>
      </c>
      <c r="C322" s="36">
        <v>1</v>
      </c>
      <c r="D322" s="36">
        <v>15</v>
      </c>
      <c r="E322" s="36">
        <v>-70.939553000000004</v>
      </c>
      <c r="F322" s="36">
        <v>-53.181811000000003</v>
      </c>
      <c r="G322" s="37">
        <v>12159.29296875</v>
      </c>
      <c r="H322" s="36">
        <v>1</v>
      </c>
      <c r="I322" s="36">
        <v>0</v>
      </c>
      <c r="J322" s="36">
        <v>0</v>
      </c>
      <c r="K322" s="37">
        <v>0</v>
      </c>
      <c r="L322" s="36">
        <v>1</v>
      </c>
    </row>
    <row r="323" spans="1:12" ht="14.25" customHeight="1" x14ac:dyDescent="0.2">
      <c r="A323" s="42" t="s">
        <v>8</v>
      </c>
      <c r="B323" s="39" t="s">
        <v>34</v>
      </c>
      <c r="C323" s="36">
        <v>1</v>
      </c>
      <c r="D323" s="36">
        <v>16</v>
      </c>
      <c r="E323" s="36">
        <v>-70.948913000000005</v>
      </c>
      <c r="F323" s="36">
        <v>-53.180622</v>
      </c>
      <c r="G323" s="37">
        <v>12962.6328125</v>
      </c>
      <c r="H323" s="36">
        <v>1</v>
      </c>
      <c r="I323" s="36">
        <v>0</v>
      </c>
      <c r="J323" s="36">
        <v>0</v>
      </c>
      <c r="K323" s="37">
        <v>0</v>
      </c>
      <c r="L323" s="36">
        <v>1</v>
      </c>
    </row>
    <row r="324" spans="1:12" ht="14.25" customHeight="1" x14ac:dyDescent="0.2">
      <c r="A324" s="42" t="s">
        <v>8</v>
      </c>
      <c r="B324" s="39" t="s">
        <v>50</v>
      </c>
      <c r="C324" s="43">
        <v>0</v>
      </c>
      <c r="D324" s="43">
        <v>1</v>
      </c>
      <c r="E324" s="44">
        <v>-70.948784000000003</v>
      </c>
      <c r="F324" s="44">
        <v>-53.180667999999997</v>
      </c>
      <c r="G324" s="45">
        <v>202.06883239746094</v>
      </c>
      <c r="H324" s="43">
        <v>1</v>
      </c>
      <c r="I324" s="43">
        <v>0</v>
      </c>
      <c r="J324" s="43">
        <v>0</v>
      </c>
      <c r="K324" s="37">
        <v>0</v>
      </c>
      <c r="L324" s="43">
        <v>1</v>
      </c>
    </row>
    <row r="325" spans="1:12" ht="14.25" customHeight="1" x14ac:dyDescent="0.2">
      <c r="A325" s="42" t="s">
        <v>8</v>
      </c>
      <c r="B325" s="39" t="s">
        <v>50</v>
      </c>
      <c r="C325" s="43">
        <v>0</v>
      </c>
      <c r="D325" s="43">
        <v>2</v>
      </c>
      <c r="E325" s="44">
        <v>-70.939492000000001</v>
      </c>
      <c r="F325" s="44">
        <v>-53.181755000000003</v>
      </c>
      <c r="G325" s="45">
        <v>1002.8263549804687</v>
      </c>
      <c r="H325" s="43">
        <v>1</v>
      </c>
      <c r="I325" s="36">
        <v>1</v>
      </c>
      <c r="J325" s="43">
        <v>0</v>
      </c>
      <c r="K325" s="37">
        <v>0.98</v>
      </c>
      <c r="L325" s="43">
        <v>1</v>
      </c>
    </row>
    <row r="326" spans="1:12" ht="14.25" customHeight="1" x14ac:dyDescent="0.2">
      <c r="A326" s="42" t="s">
        <v>8</v>
      </c>
      <c r="B326" s="39" t="s">
        <v>50</v>
      </c>
      <c r="C326" s="43">
        <v>0</v>
      </c>
      <c r="D326" s="43">
        <v>3</v>
      </c>
      <c r="E326" s="44">
        <v>-70.942655000000002</v>
      </c>
      <c r="F326" s="44">
        <v>-53.178266999999998</v>
      </c>
      <c r="G326" s="45">
        <v>1599.9183349609375</v>
      </c>
      <c r="H326" s="43">
        <v>1</v>
      </c>
      <c r="I326" s="36">
        <v>1</v>
      </c>
      <c r="J326" s="43">
        <v>0</v>
      </c>
      <c r="K326" s="37">
        <v>0.01</v>
      </c>
      <c r="L326" s="43">
        <v>1</v>
      </c>
    </row>
    <row r="327" spans="1:12" ht="14.25" customHeight="1" x14ac:dyDescent="0.2">
      <c r="A327" s="42" t="s">
        <v>8</v>
      </c>
      <c r="B327" s="39" t="s">
        <v>50</v>
      </c>
      <c r="C327" s="43">
        <v>0</v>
      </c>
      <c r="D327" s="43">
        <v>4</v>
      </c>
      <c r="E327" s="44">
        <v>-70.940398999999999</v>
      </c>
      <c r="F327" s="44">
        <v>-53.173209999999997</v>
      </c>
      <c r="G327" s="45">
        <v>2332.864013671875</v>
      </c>
      <c r="H327" s="43">
        <v>1</v>
      </c>
      <c r="I327" s="36">
        <v>1</v>
      </c>
      <c r="J327" s="43">
        <v>0</v>
      </c>
      <c r="K327" s="37">
        <v>0.01</v>
      </c>
      <c r="L327" s="43">
        <v>1</v>
      </c>
    </row>
    <row r="328" spans="1:12" ht="15.75" customHeight="1" x14ac:dyDescent="0.2">
      <c r="A328" s="42" t="s">
        <v>8</v>
      </c>
      <c r="B328" s="39" t="s">
        <v>50</v>
      </c>
      <c r="C328" s="43">
        <v>0</v>
      </c>
      <c r="D328" s="43">
        <v>5</v>
      </c>
      <c r="E328" s="44">
        <v>-70.929231999999999</v>
      </c>
      <c r="F328" s="44">
        <v>-53.165134000000002</v>
      </c>
      <c r="G328" s="45">
        <v>3646.515869140625</v>
      </c>
      <c r="H328" s="43">
        <v>1</v>
      </c>
      <c r="I328" s="43">
        <v>0</v>
      </c>
      <c r="J328" s="43">
        <v>0</v>
      </c>
      <c r="K328" s="37">
        <v>0</v>
      </c>
      <c r="L328" s="43">
        <v>1</v>
      </c>
    </row>
    <row r="329" spans="1:12" ht="15.75" customHeight="1" x14ac:dyDescent="0.2">
      <c r="A329" s="42" t="s">
        <v>8</v>
      </c>
      <c r="B329" s="39" t="s">
        <v>50</v>
      </c>
      <c r="C329" s="43">
        <v>0</v>
      </c>
      <c r="D329" s="43">
        <v>6</v>
      </c>
      <c r="E329" s="44">
        <v>-70.920017999999999</v>
      </c>
      <c r="F329" s="44">
        <v>-53.16292</v>
      </c>
      <c r="G329" s="45">
        <v>4565.94140625</v>
      </c>
      <c r="H329" s="43">
        <v>1</v>
      </c>
      <c r="I329" s="43">
        <v>0</v>
      </c>
      <c r="J329" s="43">
        <v>0</v>
      </c>
      <c r="K329" s="37">
        <v>0</v>
      </c>
      <c r="L329" s="43">
        <v>1</v>
      </c>
    </row>
    <row r="330" spans="1:12" ht="15.75" customHeight="1" x14ac:dyDescent="0.2">
      <c r="A330" s="42" t="s">
        <v>8</v>
      </c>
      <c r="B330" s="39" t="s">
        <v>50</v>
      </c>
      <c r="C330" s="43">
        <v>0</v>
      </c>
      <c r="D330" s="43">
        <v>7</v>
      </c>
      <c r="E330" s="44">
        <v>-70.913197999999994</v>
      </c>
      <c r="F330" s="44">
        <v>-53.165500999999999</v>
      </c>
      <c r="G330" s="45">
        <v>5104.9921875</v>
      </c>
      <c r="H330" s="43">
        <v>1</v>
      </c>
      <c r="I330" s="43">
        <v>0</v>
      </c>
      <c r="J330" s="43">
        <v>0</v>
      </c>
      <c r="K330" s="37">
        <v>0</v>
      </c>
      <c r="L330" s="43">
        <v>1</v>
      </c>
    </row>
    <row r="331" spans="1:12" ht="15.75" customHeight="1" x14ac:dyDescent="0.2">
      <c r="A331" s="42" t="s">
        <v>8</v>
      </c>
      <c r="B331" s="39" t="s">
        <v>50</v>
      </c>
      <c r="C331" s="43">
        <v>0</v>
      </c>
      <c r="D331" s="43">
        <v>8</v>
      </c>
      <c r="E331" s="44">
        <v>-70.904088999999999</v>
      </c>
      <c r="F331" s="44">
        <v>-53.153092000000001</v>
      </c>
      <c r="G331" s="45">
        <v>7605.75390625</v>
      </c>
      <c r="H331" s="43">
        <v>1</v>
      </c>
      <c r="I331" s="43">
        <v>0</v>
      </c>
      <c r="J331" s="43">
        <v>0</v>
      </c>
      <c r="K331" s="37">
        <v>0</v>
      </c>
      <c r="L331" s="43">
        <v>1</v>
      </c>
    </row>
    <row r="332" spans="1:12" ht="15.75" customHeight="1" x14ac:dyDescent="0.2">
      <c r="A332" s="42" t="s">
        <v>8</v>
      </c>
      <c r="B332" s="39" t="s">
        <v>50</v>
      </c>
      <c r="C332" s="43">
        <v>0</v>
      </c>
      <c r="D332" s="43">
        <v>9</v>
      </c>
      <c r="E332" s="44">
        <v>-70.899736000000004</v>
      </c>
      <c r="F332" s="44">
        <v>-53.144075999999998</v>
      </c>
      <c r="G332" s="45">
        <v>9190.806640625</v>
      </c>
      <c r="H332" s="43">
        <v>1</v>
      </c>
      <c r="I332" s="43">
        <v>0</v>
      </c>
      <c r="J332" s="43">
        <v>0</v>
      </c>
      <c r="K332" s="37">
        <v>0</v>
      </c>
      <c r="L332" s="43">
        <v>1</v>
      </c>
    </row>
    <row r="333" spans="1:12" ht="15.75" customHeight="1" x14ac:dyDescent="0.2">
      <c r="A333" s="42" t="s">
        <v>8</v>
      </c>
      <c r="B333" s="39" t="s">
        <v>50</v>
      </c>
      <c r="C333" s="43">
        <v>0</v>
      </c>
      <c r="D333" s="43">
        <v>10</v>
      </c>
      <c r="E333" s="44">
        <v>-70.911769000000007</v>
      </c>
      <c r="F333" s="44">
        <v>-53.133924</v>
      </c>
      <c r="G333" s="45">
        <v>10814.1083984375</v>
      </c>
      <c r="H333" s="43">
        <v>1</v>
      </c>
      <c r="I333" s="43">
        <v>0</v>
      </c>
      <c r="J333" s="43">
        <v>0</v>
      </c>
      <c r="K333" s="37">
        <v>0</v>
      </c>
      <c r="L333" s="43">
        <v>1</v>
      </c>
    </row>
    <row r="334" spans="1:12" ht="15.75" customHeight="1" x14ac:dyDescent="0.2">
      <c r="A334" s="42" t="s">
        <v>8</v>
      </c>
      <c r="B334" s="39" t="s">
        <v>50</v>
      </c>
      <c r="C334" s="43">
        <v>0</v>
      </c>
      <c r="D334" s="43">
        <v>11</v>
      </c>
      <c r="E334" s="44">
        <v>-70.916905</v>
      </c>
      <c r="F334" s="44">
        <v>-53.128016000000002</v>
      </c>
      <c r="G334" s="45">
        <v>11746.279296875</v>
      </c>
      <c r="H334" s="43">
        <v>1</v>
      </c>
      <c r="I334" s="43">
        <v>0</v>
      </c>
      <c r="J334" s="43">
        <v>0</v>
      </c>
      <c r="K334" s="37">
        <v>0</v>
      </c>
      <c r="L334" s="43">
        <v>1</v>
      </c>
    </row>
    <row r="335" spans="1:12" ht="15.75" customHeight="1" x14ac:dyDescent="0.2">
      <c r="A335" s="42" t="s">
        <v>8</v>
      </c>
      <c r="B335" s="39" t="s">
        <v>50</v>
      </c>
      <c r="C335" s="43">
        <v>0</v>
      </c>
      <c r="D335" s="43">
        <v>12</v>
      </c>
      <c r="E335" s="44">
        <v>-70.907432999999997</v>
      </c>
      <c r="F335" s="44">
        <v>-53.131030000000003</v>
      </c>
      <c r="G335" s="45">
        <v>12651.306640625</v>
      </c>
      <c r="H335" s="43">
        <v>1</v>
      </c>
      <c r="I335" s="43">
        <v>0</v>
      </c>
      <c r="J335" s="43">
        <v>0</v>
      </c>
      <c r="K335" s="37">
        <v>0</v>
      </c>
      <c r="L335" s="43">
        <v>1</v>
      </c>
    </row>
    <row r="336" spans="1:12" ht="15.75" customHeight="1" x14ac:dyDescent="0.2">
      <c r="A336" s="42" t="s">
        <v>8</v>
      </c>
      <c r="B336" s="39" t="s">
        <v>50</v>
      </c>
      <c r="C336" s="43">
        <v>0</v>
      </c>
      <c r="D336" s="43">
        <v>13</v>
      </c>
      <c r="E336" s="44">
        <v>-70.896404000000004</v>
      </c>
      <c r="F336" s="44">
        <v>-53.124020999999999</v>
      </c>
      <c r="G336" s="45">
        <v>13725.9443359375</v>
      </c>
      <c r="H336" s="43">
        <v>1</v>
      </c>
      <c r="I336" s="43">
        <v>0</v>
      </c>
      <c r="J336" s="43">
        <v>0</v>
      </c>
      <c r="K336" s="37">
        <v>0</v>
      </c>
      <c r="L336" s="43">
        <v>1</v>
      </c>
    </row>
    <row r="337" spans="1:12" ht="15.75" customHeight="1" x14ac:dyDescent="0.2">
      <c r="A337" s="42" t="s">
        <v>8</v>
      </c>
      <c r="B337" s="39" t="s">
        <v>50</v>
      </c>
      <c r="C337" s="43">
        <v>0</v>
      </c>
      <c r="D337" s="43">
        <v>14</v>
      </c>
      <c r="E337" s="44">
        <v>-70.877280999999996</v>
      </c>
      <c r="F337" s="44">
        <v>-53.131211</v>
      </c>
      <c r="G337" s="45">
        <v>15474.0859375</v>
      </c>
      <c r="H337" s="43">
        <v>1</v>
      </c>
      <c r="I337" s="43">
        <v>0</v>
      </c>
      <c r="J337" s="43">
        <v>0</v>
      </c>
      <c r="K337" s="37">
        <v>0</v>
      </c>
      <c r="L337" s="43">
        <v>1</v>
      </c>
    </row>
    <row r="338" spans="1:12" ht="15.75" customHeight="1" x14ac:dyDescent="0.2">
      <c r="A338" s="42" t="s">
        <v>8</v>
      </c>
      <c r="B338" s="39" t="s">
        <v>50</v>
      </c>
      <c r="C338" s="43">
        <v>1</v>
      </c>
      <c r="D338" s="43">
        <v>1</v>
      </c>
      <c r="E338" s="44">
        <v>-70.878116000000006</v>
      </c>
      <c r="F338" s="44">
        <v>-53.131138</v>
      </c>
      <c r="G338" s="45">
        <v>136.29017639160156</v>
      </c>
      <c r="H338" s="43">
        <v>1</v>
      </c>
      <c r="I338" s="43">
        <v>0</v>
      </c>
      <c r="J338" s="43">
        <v>0</v>
      </c>
      <c r="K338" s="37">
        <v>0</v>
      </c>
      <c r="L338" s="43">
        <v>1</v>
      </c>
    </row>
    <row r="339" spans="1:12" ht="15.75" customHeight="1" x14ac:dyDescent="0.2">
      <c r="A339" s="42" t="s">
        <v>8</v>
      </c>
      <c r="B339" s="39" t="s">
        <v>50</v>
      </c>
      <c r="C339" s="43">
        <v>1</v>
      </c>
      <c r="D339" s="43">
        <v>2</v>
      </c>
      <c r="E339" s="44">
        <v>-70.899390999999994</v>
      </c>
      <c r="F339" s="44">
        <v>-53.12565</v>
      </c>
      <c r="G339" s="45">
        <v>2074.686279296875</v>
      </c>
      <c r="H339" s="43">
        <v>1</v>
      </c>
      <c r="I339" s="36">
        <v>1</v>
      </c>
      <c r="J339" s="43">
        <v>0</v>
      </c>
      <c r="K339" s="37">
        <v>0.98</v>
      </c>
      <c r="L339" s="43">
        <v>1</v>
      </c>
    </row>
    <row r="340" spans="1:12" ht="15.75" customHeight="1" x14ac:dyDescent="0.2">
      <c r="A340" s="42" t="s">
        <v>8</v>
      </c>
      <c r="B340" s="39" t="s">
        <v>50</v>
      </c>
      <c r="C340" s="43">
        <v>1</v>
      </c>
      <c r="D340" s="43">
        <v>3</v>
      </c>
      <c r="E340" s="44">
        <v>-70.907647999999995</v>
      </c>
      <c r="F340" s="44">
        <v>-53.131045</v>
      </c>
      <c r="G340" s="45">
        <v>2891.198486328125</v>
      </c>
      <c r="H340" s="43">
        <v>1</v>
      </c>
      <c r="I340" s="36">
        <v>1</v>
      </c>
      <c r="J340" s="43">
        <v>0</v>
      </c>
      <c r="K340" s="37">
        <v>0.01</v>
      </c>
      <c r="L340" s="43">
        <v>1</v>
      </c>
    </row>
    <row r="341" spans="1:12" ht="15.75" customHeight="1" x14ac:dyDescent="0.2">
      <c r="A341" s="42" t="s">
        <v>8</v>
      </c>
      <c r="B341" s="39" t="s">
        <v>50</v>
      </c>
      <c r="C341" s="43">
        <v>1</v>
      </c>
      <c r="D341" s="43">
        <v>4</v>
      </c>
      <c r="E341" s="44">
        <v>-70.916865999999999</v>
      </c>
      <c r="F341" s="44">
        <v>-53.127992999999996</v>
      </c>
      <c r="G341" s="45">
        <v>3774.874755859375</v>
      </c>
      <c r="H341" s="43">
        <v>1</v>
      </c>
      <c r="I341" s="36">
        <v>1</v>
      </c>
      <c r="J341" s="43">
        <v>0</v>
      </c>
      <c r="K341" s="37">
        <v>0.01</v>
      </c>
      <c r="L341" s="43">
        <v>1</v>
      </c>
    </row>
    <row r="342" spans="1:12" ht="15.75" customHeight="1" x14ac:dyDescent="0.2">
      <c r="A342" s="42" t="s">
        <v>8</v>
      </c>
      <c r="B342" s="39" t="s">
        <v>50</v>
      </c>
      <c r="C342" s="43">
        <v>1</v>
      </c>
      <c r="D342" s="43">
        <v>5</v>
      </c>
      <c r="E342" s="44">
        <v>-70.915000000000006</v>
      </c>
      <c r="F342" s="44">
        <v>-53.135793</v>
      </c>
      <c r="G342" s="45">
        <v>5010.76708984375</v>
      </c>
      <c r="H342" s="43">
        <v>1</v>
      </c>
      <c r="I342" s="43">
        <v>0</v>
      </c>
      <c r="J342" s="43">
        <v>0</v>
      </c>
      <c r="K342" s="37">
        <v>0</v>
      </c>
      <c r="L342" s="43">
        <v>1</v>
      </c>
    </row>
    <row r="343" spans="1:12" ht="15.75" customHeight="1" x14ac:dyDescent="0.2">
      <c r="A343" s="42" t="s">
        <v>8</v>
      </c>
      <c r="B343" s="39" t="s">
        <v>50</v>
      </c>
      <c r="C343" s="43">
        <v>1</v>
      </c>
      <c r="D343" s="43">
        <v>6</v>
      </c>
      <c r="E343" s="44">
        <v>-70.907850999999994</v>
      </c>
      <c r="F343" s="44">
        <v>-53.141553999999999</v>
      </c>
      <c r="G343" s="45">
        <v>5927.123046875</v>
      </c>
      <c r="H343" s="43">
        <v>1</v>
      </c>
      <c r="I343" s="43">
        <v>0</v>
      </c>
      <c r="J343" s="43">
        <v>0</v>
      </c>
      <c r="K343" s="37">
        <v>0</v>
      </c>
      <c r="L343" s="43">
        <v>1</v>
      </c>
    </row>
    <row r="344" spans="1:12" ht="15.75" customHeight="1" x14ac:dyDescent="0.2">
      <c r="A344" s="42" t="s">
        <v>8</v>
      </c>
      <c r="B344" s="39" t="s">
        <v>50</v>
      </c>
      <c r="C344" s="43">
        <v>1</v>
      </c>
      <c r="D344" s="43">
        <v>7</v>
      </c>
      <c r="E344" s="44">
        <v>-70.906769999999995</v>
      </c>
      <c r="F344" s="44">
        <v>-53.14828</v>
      </c>
      <c r="G344" s="45">
        <v>6996.4931640625</v>
      </c>
      <c r="H344" s="43">
        <v>1</v>
      </c>
      <c r="I344" s="43">
        <v>0</v>
      </c>
      <c r="J344" s="43">
        <v>0</v>
      </c>
      <c r="K344" s="37">
        <v>0</v>
      </c>
      <c r="L344" s="43">
        <v>1</v>
      </c>
    </row>
    <row r="345" spans="1:12" ht="15.75" customHeight="1" x14ac:dyDescent="0.2">
      <c r="A345" s="42" t="s">
        <v>8</v>
      </c>
      <c r="B345" s="39" t="s">
        <v>50</v>
      </c>
      <c r="C345" s="43">
        <v>1</v>
      </c>
      <c r="D345" s="43">
        <v>8</v>
      </c>
      <c r="E345" s="44">
        <v>-70.906156999999993</v>
      </c>
      <c r="F345" s="44">
        <v>-53.153537999999998</v>
      </c>
      <c r="G345" s="45">
        <v>7926.18701171875</v>
      </c>
      <c r="H345" s="43">
        <v>1</v>
      </c>
      <c r="I345" s="43">
        <v>0</v>
      </c>
      <c r="J345" s="43">
        <v>0</v>
      </c>
      <c r="K345" s="37">
        <v>0</v>
      </c>
      <c r="L345" s="43">
        <v>1</v>
      </c>
    </row>
    <row r="346" spans="1:12" ht="15.75" customHeight="1" x14ac:dyDescent="0.2">
      <c r="A346" s="42" t="s">
        <v>8</v>
      </c>
      <c r="B346" s="39" t="s">
        <v>50</v>
      </c>
      <c r="C346" s="43">
        <v>1</v>
      </c>
      <c r="D346" s="43">
        <v>9</v>
      </c>
      <c r="E346" s="44">
        <v>-70.915227999999999</v>
      </c>
      <c r="F346" s="44">
        <v>-53.164383999999998</v>
      </c>
      <c r="G346" s="45">
        <v>9651.1328125</v>
      </c>
      <c r="H346" s="43">
        <v>1</v>
      </c>
      <c r="I346" s="43">
        <v>0</v>
      </c>
      <c r="J346" s="43">
        <v>0</v>
      </c>
      <c r="K346" s="37">
        <v>0</v>
      </c>
      <c r="L346" s="43">
        <v>1</v>
      </c>
    </row>
    <row r="347" spans="1:12" ht="15.75" customHeight="1" x14ac:dyDescent="0.2">
      <c r="A347" s="42" t="s">
        <v>8</v>
      </c>
      <c r="B347" s="39" t="s">
        <v>50</v>
      </c>
      <c r="C347" s="43">
        <v>1</v>
      </c>
      <c r="D347" s="43">
        <v>10</v>
      </c>
      <c r="E347" s="44">
        <v>-70.923098999999993</v>
      </c>
      <c r="F347" s="44">
        <v>-53.165148000000002</v>
      </c>
      <c r="G347" s="45">
        <v>10398.9619140625</v>
      </c>
      <c r="H347" s="43">
        <v>1</v>
      </c>
      <c r="I347" s="43">
        <v>0</v>
      </c>
      <c r="J347" s="43">
        <v>0</v>
      </c>
      <c r="K347" s="37">
        <v>0</v>
      </c>
      <c r="L347" s="43">
        <v>1</v>
      </c>
    </row>
    <row r="348" spans="1:12" ht="15.75" customHeight="1" x14ac:dyDescent="0.2">
      <c r="A348" s="42" t="s">
        <v>8</v>
      </c>
      <c r="B348" s="39" t="s">
        <v>50</v>
      </c>
      <c r="C348" s="43">
        <v>1</v>
      </c>
      <c r="D348" s="43">
        <v>11</v>
      </c>
      <c r="E348" s="44">
        <v>-70.929232999999996</v>
      </c>
      <c r="F348" s="44">
        <v>-53.165134999999999</v>
      </c>
      <c r="G348" s="45">
        <v>10957.453125</v>
      </c>
      <c r="H348" s="43">
        <v>1</v>
      </c>
      <c r="I348" s="43">
        <v>0</v>
      </c>
      <c r="J348" s="43">
        <v>0</v>
      </c>
      <c r="K348" s="37">
        <v>0</v>
      </c>
      <c r="L348" s="43">
        <v>1</v>
      </c>
    </row>
    <row r="349" spans="1:12" ht="15.75" customHeight="1" x14ac:dyDescent="0.2">
      <c r="A349" s="42" t="s">
        <v>8</v>
      </c>
      <c r="B349" s="39" t="s">
        <v>50</v>
      </c>
      <c r="C349" s="43">
        <v>1</v>
      </c>
      <c r="D349" s="43">
        <v>12</v>
      </c>
      <c r="E349" s="44">
        <v>-70.940399999999997</v>
      </c>
      <c r="F349" s="44">
        <v>-53.173211000000002</v>
      </c>
      <c r="G349" s="45">
        <v>12271.208984375</v>
      </c>
      <c r="H349" s="43">
        <v>1</v>
      </c>
      <c r="I349" s="43">
        <v>0</v>
      </c>
      <c r="J349" s="43">
        <v>0</v>
      </c>
      <c r="K349" s="37">
        <v>0</v>
      </c>
      <c r="L349" s="43">
        <v>1</v>
      </c>
    </row>
    <row r="350" spans="1:12" ht="15.75" customHeight="1" x14ac:dyDescent="0.2">
      <c r="A350" s="42" t="s">
        <v>8</v>
      </c>
      <c r="B350" s="39" t="s">
        <v>50</v>
      </c>
      <c r="C350" s="43">
        <v>1</v>
      </c>
      <c r="D350" s="43">
        <v>13</v>
      </c>
      <c r="E350" s="44">
        <v>-70.942464000000001</v>
      </c>
      <c r="F350" s="44">
        <v>-53.178342000000001</v>
      </c>
      <c r="G350" s="45">
        <v>13019.2900390625</v>
      </c>
      <c r="H350" s="43">
        <v>1</v>
      </c>
      <c r="I350" s="43">
        <v>0</v>
      </c>
      <c r="J350" s="43">
        <v>0</v>
      </c>
      <c r="K350" s="37">
        <v>0</v>
      </c>
      <c r="L350" s="43">
        <v>1</v>
      </c>
    </row>
    <row r="351" spans="1:12" ht="15.75" customHeight="1" x14ac:dyDescent="0.2">
      <c r="A351" s="42" t="s">
        <v>8</v>
      </c>
      <c r="B351" s="39" t="s">
        <v>50</v>
      </c>
      <c r="C351" s="43">
        <v>1</v>
      </c>
      <c r="D351" s="43">
        <v>14</v>
      </c>
      <c r="E351" s="44">
        <v>-70.939553000000004</v>
      </c>
      <c r="F351" s="44">
        <v>-53.181811000000003</v>
      </c>
      <c r="G351" s="45">
        <v>13608.5732421875</v>
      </c>
      <c r="H351" s="43">
        <v>1</v>
      </c>
      <c r="I351" s="43">
        <v>0</v>
      </c>
      <c r="J351" s="43">
        <v>0</v>
      </c>
      <c r="K351" s="37">
        <v>0</v>
      </c>
      <c r="L351" s="43">
        <v>1</v>
      </c>
    </row>
    <row r="352" spans="1:12" ht="15.75" customHeight="1" x14ac:dyDescent="0.2">
      <c r="A352" s="42" t="s">
        <v>8</v>
      </c>
      <c r="B352" s="39" t="s">
        <v>50</v>
      </c>
      <c r="C352" s="43">
        <v>1</v>
      </c>
      <c r="D352" s="43">
        <v>15</v>
      </c>
      <c r="E352" s="44">
        <v>-70.948913000000005</v>
      </c>
      <c r="F352" s="44">
        <v>-53.180622</v>
      </c>
      <c r="G352" s="45">
        <v>14411.9130859375</v>
      </c>
      <c r="H352" s="43">
        <v>1</v>
      </c>
      <c r="I352" s="43">
        <v>0</v>
      </c>
      <c r="J352" s="43">
        <v>0</v>
      </c>
      <c r="K352" s="37">
        <v>0</v>
      </c>
      <c r="L352" s="43">
        <v>1</v>
      </c>
    </row>
    <row r="353" spans="1:12" ht="15.75" customHeight="1" x14ac:dyDescent="0.2">
      <c r="A353" s="42" t="s">
        <v>8</v>
      </c>
      <c r="B353" s="39" t="s">
        <v>51</v>
      </c>
      <c r="C353" s="43">
        <v>0</v>
      </c>
      <c r="D353" s="43">
        <v>1</v>
      </c>
      <c r="E353" s="44">
        <v>-70.948784000000003</v>
      </c>
      <c r="F353" s="44">
        <v>-53.180667999999997</v>
      </c>
      <c r="G353" s="45">
        <v>202.06883239746094</v>
      </c>
      <c r="H353" s="43">
        <v>1</v>
      </c>
      <c r="I353" s="43">
        <v>0</v>
      </c>
      <c r="J353" s="43">
        <v>0</v>
      </c>
      <c r="K353" s="37">
        <v>0</v>
      </c>
      <c r="L353" s="43">
        <v>1</v>
      </c>
    </row>
    <row r="354" spans="1:12" ht="15.75" customHeight="1" x14ac:dyDescent="0.2">
      <c r="A354" s="42" t="s">
        <v>8</v>
      </c>
      <c r="B354" s="39" t="s">
        <v>51</v>
      </c>
      <c r="C354" s="43">
        <v>0</v>
      </c>
      <c r="D354" s="43">
        <v>2</v>
      </c>
      <c r="E354" s="44">
        <v>-70.944061000000005</v>
      </c>
      <c r="F354" s="44">
        <v>-53.182358000000001</v>
      </c>
      <c r="G354" s="45">
        <v>569.6136474609375</v>
      </c>
      <c r="H354" s="43">
        <v>1</v>
      </c>
      <c r="I354" s="36">
        <v>1</v>
      </c>
      <c r="J354" s="43">
        <v>0</v>
      </c>
      <c r="K354" s="37">
        <v>0.98</v>
      </c>
      <c r="L354" s="43">
        <v>1</v>
      </c>
    </row>
    <row r="355" spans="1:12" ht="15.75" customHeight="1" x14ac:dyDescent="0.2">
      <c r="A355" s="42" t="s">
        <v>8</v>
      </c>
      <c r="B355" s="39" t="s">
        <v>51</v>
      </c>
      <c r="C355" s="43">
        <v>0</v>
      </c>
      <c r="D355" s="43">
        <v>3</v>
      </c>
      <c r="E355" s="44">
        <v>-70.939492000000001</v>
      </c>
      <c r="F355" s="44">
        <v>-53.181755000000003</v>
      </c>
      <c r="G355" s="45">
        <v>1002.8263549804687</v>
      </c>
      <c r="H355" s="43">
        <v>1</v>
      </c>
      <c r="I355" s="36">
        <v>1</v>
      </c>
      <c r="J355" s="43">
        <v>0</v>
      </c>
      <c r="K355" s="37">
        <v>0.01</v>
      </c>
      <c r="L355" s="43">
        <v>1</v>
      </c>
    </row>
    <row r="356" spans="1:12" ht="14.25" customHeight="1" x14ac:dyDescent="0.2">
      <c r="A356" s="42" t="s">
        <v>8</v>
      </c>
      <c r="B356" s="39" t="s">
        <v>51</v>
      </c>
      <c r="C356" s="43">
        <v>0</v>
      </c>
      <c r="D356" s="43">
        <v>4</v>
      </c>
      <c r="E356" s="44">
        <v>-70.942655000000002</v>
      </c>
      <c r="F356" s="44">
        <v>-53.178266999999998</v>
      </c>
      <c r="G356" s="45">
        <v>1599.9183349609375</v>
      </c>
      <c r="H356" s="43">
        <v>1</v>
      </c>
      <c r="I356" s="36">
        <v>1</v>
      </c>
      <c r="J356" s="43">
        <v>0</v>
      </c>
      <c r="K356" s="37">
        <v>0.01</v>
      </c>
      <c r="L356" s="43">
        <v>1</v>
      </c>
    </row>
    <row r="357" spans="1:12" ht="14.25" customHeight="1" x14ac:dyDescent="0.2">
      <c r="A357" s="42" t="s">
        <v>8</v>
      </c>
      <c r="B357" s="39" t="s">
        <v>51</v>
      </c>
      <c r="C357" s="43">
        <v>0</v>
      </c>
      <c r="D357" s="43">
        <v>5</v>
      </c>
      <c r="E357" s="44">
        <v>-70.940398999999999</v>
      </c>
      <c r="F357" s="44">
        <v>-53.173209999999997</v>
      </c>
      <c r="G357" s="45">
        <v>2332.864013671875</v>
      </c>
      <c r="H357" s="43">
        <v>1</v>
      </c>
      <c r="I357" s="43">
        <v>0</v>
      </c>
      <c r="J357" s="43">
        <v>0</v>
      </c>
      <c r="K357" s="37">
        <v>0</v>
      </c>
      <c r="L357" s="43">
        <v>1</v>
      </c>
    </row>
    <row r="358" spans="1:12" ht="14.25" customHeight="1" x14ac:dyDescent="0.2">
      <c r="A358" s="42" t="s">
        <v>8</v>
      </c>
      <c r="B358" s="39" t="s">
        <v>51</v>
      </c>
      <c r="C358" s="43">
        <v>0</v>
      </c>
      <c r="D358" s="43">
        <v>6</v>
      </c>
      <c r="E358" s="44">
        <v>-70.928711000000007</v>
      </c>
      <c r="F358" s="44">
        <v>-53.168047999999999</v>
      </c>
      <c r="G358" s="45">
        <v>3602.21875</v>
      </c>
      <c r="H358" s="43">
        <v>1</v>
      </c>
      <c r="I358" s="43">
        <v>0</v>
      </c>
      <c r="J358" s="43">
        <v>0</v>
      </c>
      <c r="K358" s="37">
        <v>0</v>
      </c>
      <c r="L358" s="43">
        <v>1</v>
      </c>
    </row>
    <row r="359" spans="1:12" ht="14.25" customHeight="1" x14ac:dyDescent="0.2">
      <c r="A359" s="42" t="s">
        <v>8</v>
      </c>
      <c r="B359" s="39" t="s">
        <v>51</v>
      </c>
      <c r="C359" s="43">
        <v>0</v>
      </c>
      <c r="D359" s="43">
        <v>7</v>
      </c>
      <c r="E359" s="44">
        <v>-70.925084999999996</v>
      </c>
      <c r="F359" s="44">
        <v>-53.167369000000001</v>
      </c>
      <c r="G359" s="45">
        <v>3950.271240234375</v>
      </c>
      <c r="H359" s="43">
        <v>1</v>
      </c>
      <c r="I359" s="43">
        <v>0</v>
      </c>
      <c r="J359" s="43">
        <v>0</v>
      </c>
      <c r="K359" s="37">
        <v>0</v>
      </c>
      <c r="L359" s="43">
        <v>1</v>
      </c>
    </row>
    <row r="360" spans="1:12" ht="14.25" customHeight="1" x14ac:dyDescent="0.2">
      <c r="A360" s="42" t="s">
        <v>8</v>
      </c>
      <c r="B360" s="39" t="s">
        <v>51</v>
      </c>
      <c r="C360" s="43">
        <v>0</v>
      </c>
      <c r="D360" s="43">
        <v>8</v>
      </c>
      <c r="E360" s="44">
        <v>-70.921935000000005</v>
      </c>
      <c r="F360" s="44">
        <v>-53.167321999999999</v>
      </c>
      <c r="G360" s="45">
        <v>4242.5986328125</v>
      </c>
      <c r="H360" s="43">
        <v>1</v>
      </c>
      <c r="I360" s="43">
        <v>0</v>
      </c>
      <c r="J360" s="43">
        <v>0</v>
      </c>
      <c r="K360" s="37">
        <v>0</v>
      </c>
      <c r="L360" s="43">
        <v>1</v>
      </c>
    </row>
    <row r="361" spans="1:12" ht="14.25" customHeight="1" x14ac:dyDescent="0.2">
      <c r="A361" s="42" t="s">
        <v>8</v>
      </c>
      <c r="B361" s="39" t="s">
        <v>51</v>
      </c>
      <c r="C361" s="43">
        <v>0</v>
      </c>
      <c r="D361" s="43">
        <v>9</v>
      </c>
      <c r="E361" s="44">
        <v>-70.919298999999995</v>
      </c>
      <c r="F361" s="44">
        <v>-53.166190999999998</v>
      </c>
      <c r="G361" s="45">
        <v>4522.8681640625</v>
      </c>
      <c r="H361" s="43">
        <v>1</v>
      </c>
      <c r="I361" s="43">
        <v>0</v>
      </c>
      <c r="J361" s="43">
        <v>0</v>
      </c>
      <c r="K361" s="37">
        <v>0</v>
      </c>
      <c r="L361" s="43">
        <v>1</v>
      </c>
    </row>
    <row r="362" spans="1:12" ht="14.25" customHeight="1" x14ac:dyDescent="0.2">
      <c r="A362" s="42" t="s">
        <v>8</v>
      </c>
      <c r="B362" s="39" t="s">
        <v>51</v>
      </c>
      <c r="C362" s="43">
        <v>0</v>
      </c>
      <c r="D362" s="43">
        <v>10</v>
      </c>
      <c r="E362" s="44">
        <v>-70.904088999999999</v>
      </c>
      <c r="F362" s="44">
        <v>-53.153092000000001</v>
      </c>
      <c r="G362" s="45">
        <v>7609.4013671875</v>
      </c>
      <c r="H362" s="43">
        <v>1</v>
      </c>
      <c r="I362" s="43">
        <v>0</v>
      </c>
      <c r="J362" s="43">
        <v>0</v>
      </c>
      <c r="K362" s="37">
        <v>0</v>
      </c>
      <c r="L362" s="43">
        <v>1</v>
      </c>
    </row>
    <row r="363" spans="1:12" ht="14.25" customHeight="1" x14ac:dyDescent="0.2">
      <c r="A363" s="42" t="s">
        <v>8</v>
      </c>
      <c r="B363" s="39" t="s">
        <v>51</v>
      </c>
      <c r="C363" s="43">
        <v>0</v>
      </c>
      <c r="D363" s="43">
        <v>11</v>
      </c>
      <c r="E363" s="44">
        <v>-70.899736000000004</v>
      </c>
      <c r="F363" s="44">
        <v>-53.144075999999998</v>
      </c>
      <c r="G363" s="45">
        <v>9194.4541015625</v>
      </c>
      <c r="H363" s="43">
        <v>1</v>
      </c>
      <c r="I363" s="43">
        <v>0</v>
      </c>
      <c r="J363" s="43">
        <v>0</v>
      </c>
      <c r="K363" s="37">
        <v>0</v>
      </c>
      <c r="L363" s="43">
        <v>1</v>
      </c>
    </row>
    <row r="364" spans="1:12" ht="14.25" customHeight="1" x14ac:dyDescent="0.2">
      <c r="A364" s="42" t="s">
        <v>8</v>
      </c>
      <c r="B364" s="39" t="s">
        <v>51</v>
      </c>
      <c r="C364" s="43">
        <v>0</v>
      </c>
      <c r="D364" s="43">
        <v>12</v>
      </c>
      <c r="E364" s="44">
        <v>-70.911769000000007</v>
      </c>
      <c r="F364" s="44">
        <v>-53.133924</v>
      </c>
      <c r="G364" s="45">
        <v>10817.755859375</v>
      </c>
      <c r="H364" s="43">
        <v>1</v>
      </c>
      <c r="I364" s="43">
        <v>0</v>
      </c>
      <c r="J364" s="43">
        <v>0</v>
      </c>
      <c r="K364" s="37">
        <v>0</v>
      </c>
      <c r="L364" s="43">
        <v>1</v>
      </c>
    </row>
    <row r="365" spans="1:12" ht="14.25" customHeight="1" x14ac:dyDescent="0.2">
      <c r="A365" s="42" t="s">
        <v>8</v>
      </c>
      <c r="B365" s="39" t="s">
        <v>51</v>
      </c>
      <c r="C365" s="43">
        <v>0</v>
      </c>
      <c r="D365" s="43">
        <v>13</v>
      </c>
      <c r="E365" s="44">
        <v>-70.916905</v>
      </c>
      <c r="F365" s="44">
        <v>-53.128016000000002</v>
      </c>
      <c r="G365" s="45">
        <v>11749.9267578125</v>
      </c>
      <c r="H365" s="43">
        <v>1</v>
      </c>
      <c r="I365" s="43">
        <v>0</v>
      </c>
      <c r="J365" s="43">
        <v>0</v>
      </c>
      <c r="K365" s="37">
        <v>0</v>
      </c>
      <c r="L365" s="43">
        <v>1</v>
      </c>
    </row>
    <row r="366" spans="1:12" ht="14.25" customHeight="1" x14ac:dyDescent="0.2">
      <c r="A366" s="42" t="s">
        <v>8</v>
      </c>
      <c r="B366" s="39" t="s">
        <v>51</v>
      </c>
      <c r="C366" s="43">
        <v>0</v>
      </c>
      <c r="D366" s="43">
        <v>14</v>
      </c>
      <c r="E366" s="44">
        <v>-70.907432999999997</v>
      </c>
      <c r="F366" s="44">
        <v>-53.131030000000003</v>
      </c>
      <c r="G366" s="45">
        <v>12654.9541015625</v>
      </c>
      <c r="H366" s="43">
        <v>1</v>
      </c>
      <c r="I366" s="43">
        <v>0</v>
      </c>
      <c r="J366" s="43">
        <v>0</v>
      </c>
      <c r="K366" s="37">
        <v>0</v>
      </c>
      <c r="L366" s="43">
        <v>1</v>
      </c>
    </row>
    <row r="367" spans="1:12" ht="14.25" customHeight="1" x14ac:dyDescent="0.2">
      <c r="A367" s="42" t="s">
        <v>8</v>
      </c>
      <c r="B367" s="39" t="s">
        <v>51</v>
      </c>
      <c r="C367" s="43">
        <v>0</v>
      </c>
      <c r="D367" s="43">
        <v>15</v>
      </c>
      <c r="E367" s="44">
        <v>-70.896404000000004</v>
      </c>
      <c r="F367" s="44">
        <v>-53.124020999999999</v>
      </c>
      <c r="G367" s="45">
        <v>13729.591796875</v>
      </c>
      <c r="H367" s="43">
        <v>1</v>
      </c>
      <c r="I367" s="43">
        <v>0</v>
      </c>
      <c r="J367" s="43">
        <v>0</v>
      </c>
      <c r="K367" s="37">
        <v>0</v>
      </c>
      <c r="L367" s="43">
        <v>1</v>
      </c>
    </row>
    <row r="368" spans="1:12" ht="14.25" customHeight="1" x14ac:dyDescent="0.2">
      <c r="A368" s="42" t="s">
        <v>8</v>
      </c>
      <c r="B368" s="39" t="s">
        <v>51</v>
      </c>
      <c r="C368" s="43">
        <v>0</v>
      </c>
      <c r="D368" s="43">
        <v>16</v>
      </c>
      <c r="E368" s="44">
        <v>-70.877280999999996</v>
      </c>
      <c r="F368" s="44">
        <v>-53.131211</v>
      </c>
      <c r="G368" s="45">
        <v>15477.7333984375</v>
      </c>
      <c r="H368" s="43">
        <v>1</v>
      </c>
      <c r="I368" s="43">
        <v>0</v>
      </c>
      <c r="J368" s="43">
        <v>0</v>
      </c>
      <c r="K368" s="37">
        <v>0</v>
      </c>
      <c r="L368" s="43">
        <v>1</v>
      </c>
    </row>
    <row r="369" spans="1:12" ht="14.25" customHeight="1" x14ac:dyDescent="0.2">
      <c r="A369" s="42" t="s">
        <v>8</v>
      </c>
      <c r="B369" s="39" t="s">
        <v>51</v>
      </c>
      <c r="C369" s="43">
        <v>1</v>
      </c>
      <c r="D369" s="43">
        <v>1</v>
      </c>
      <c r="E369" s="44">
        <v>-70.878116000000006</v>
      </c>
      <c r="F369" s="44">
        <v>-53.131138</v>
      </c>
      <c r="G369" s="45">
        <v>136.29017639160156</v>
      </c>
      <c r="H369" s="43">
        <v>1</v>
      </c>
      <c r="I369" s="43">
        <v>0</v>
      </c>
      <c r="J369" s="43">
        <v>0</v>
      </c>
      <c r="K369" s="37">
        <v>0</v>
      </c>
      <c r="L369" s="43">
        <v>1</v>
      </c>
    </row>
    <row r="370" spans="1:12" ht="14.25" customHeight="1" x14ac:dyDescent="0.2">
      <c r="A370" s="42" t="s">
        <v>8</v>
      </c>
      <c r="B370" s="39" t="s">
        <v>51</v>
      </c>
      <c r="C370" s="43">
        <v>1</v>
      </c>
      <c r="D370" s="43">
        <v>2</v>
      </c>
      <c r="E370" s="44">
        <v>-70.899390999999994</v>
      </c>
      <c r="F370" s="44">
        <v>-53.12565</v>
      </c>
      <c r="G370" s="45">
        <v>2074.686279296875</v>
      </c>
      <c r="H370" s="43">
        <v>1</v>
      </c>
      <c r="I370" s="36">
        <v>1</v>
      </c>
      <c r="J370" s="43">
        <v>0</v>
      </c>
      <c r="K370" s="37">
        <v>0.98</v>
      </c>
      <c r="L370" s="43">
        <v>1</v>
      </c>
    </row>
    <row r="371" spans="1:12" ht="14.25" customHeight="1" x14ac:dyDescent="0.2">
      <c r="A371" s="42" t="s">
        <v>8</v>
      </c>
      <c r="B371" s="39" t="s">
        <v>51</v>
      </c>
      <c r="C371" s="43">
        <v>1</v>
      </c>
      <c r="D371" s="43">
        <v>3</v>
      </c>
      <c r="E371" s="44">
        <v>-70.907647999999995</v>
      </c>
      <c r="F371" s="44">
        <v>-53.131045</v>
      </c>
      <c r="G371" s="45">
        <v>2891.198486328125</v>
      </c>
      <c r="H371" s="43">
        <v>1</v>
      </c>
      <c r="I371" s="36">
        <v>1</v>
      </c>
      <c r="J371" s="43">
        <v>0</v>
      </c>
      <c r="K371" s="37">
        <v>0.01</v>
      </c>
      <c r="L371" s="43">
        <v>1</v>
      </c>
    </row>
    <row r="372" spans="1:12" ht="14.25" customHeight="1" x14ac:dyDescent="0.2">
      <c r="A372" s="42" t="s">
        <v>8</v>
      </c>
      <c r="B372" s="39" t="s">
        <v>51</v>
      </c>
      <c r="C372" s="43">
        <v>1</v>
      </c>
      <c r="D372" s="43">
        <v>4</v>
      </c>
      <c r="E372" s="44">
        <v>-70.916865999999999</v>
      </c>
      <c r="F372" s="44">
        <v>-53.127992999999996</v>
      </c>
      <c r="G372" s="45">
        <v>3774.874755859375</v>
      </c>
      <c r="H372" s="43">
        <v>1</v>
      </c>
      <c r="I372" s="36">
        <v>1</v>
      </c>
      <c r="J372" s="43">
        <v>0</v>
      </c>
      <c r="K372" s="37">
        <v>0.01</v>
      </c>
      <c r="L372" s="43">
        <v>1</v>
      </c>
    </row>
    <row r="373" spans="1:12" ht="14.25" customHeight="1" x14ac:dyDescent="0.2">
      <c r="A373" s="42" t="s">
        <v>8</v>
      </c>
      <c r="B373" s="39" t="s">
        <v>51</v>
      </c>
      <c r="C373" s="43">
        <v>1</v>
      </c>
      <c r="D373" s="43">
        <v>5</v>
      </c>
      <c r="E373" s="44">
        <v>-70.915000000000006</v>
      </c>
      <c r="F373" s="44">
        <v>-53.135793</v>
      </c>
      <c r="G373" s="45">
        <v>5009.8203125</v>
      </c>
      <c r="H373" s="43">
        <v>1</v>
      </c>
      <c r="I373" s="43">
        <v>0</v>
      </c>
      <c r="J373" s="43">
        <v>0</v>
      </c>
      <c r="K373" s="37">
        <v>0</v>
      </c>
      <c r="L373" s="43">
        <v>1</v>
      </c>
    </row>
    <row r="374" spans="1:12" ht="14.25" customHeight="1" x14ac:dyDescent="0.2">
      <c r="A374" s="42" t="s">
        <v>8</v>
      </c>
      <c r="B374" s="39" t="s">
        <v>51</v>
      </c>
      <c r="C374" s="43">
        <v>1</v>
      </c>
      <c r="D374" s="43">
        <v>6</v>
      </c>
      <c r="E374" s="44">
        <v>-70.907850999999994</v>
      </c>
      <c r="F374" s="44">
        <v>-53.141553999999999</v>
      </c>
      <c r="G374" s="45">
        <v>5926.17626953125</v>
      </c>
      <c r="H374" s="43">
        <v>1</v>
      </c>
      <c r="I374" s="43">
        <v>0</v>
      </c>
      <c r="J374" s="43">
        <v>0</v>
      </c>
      <c r="K374" s="37">
        <v>0</v>
      </c>
      <c r="L374" s="43">
        <v>1</v>
      </c>
    </row>
    <row r="375" spans="1:12" ht="14.25" customHeight="1" x14ac:dyDescent="0.2">
      <c r="A375" s="42" t="s">
        <v>8</v>
      </c>
      <c r="B375" s="39" t="s">
        <v>51</v>
      </c>
      <c r="C375" s="43">
        <v>1</v>
      </c>
      <c r="D375" s="43">
        <v>7</v>
      </c>
      <c r="E375" s="44">
        <v>-70.906769999999995</v>
      </c>
      <c r="F375" s="44">
        <v>-53.14828</v>
      </c>
      <c r="G375" s="45">
        <v>6995.54638671875</v>
      </c>
      <c r="H375" s="43">
        <v>1</v>
      </c>
      <c r="I375" s="43">
        <v>0</v>
      </c>
      <c r="J375" s="43">
        <v>0</v>
      </c>
      <c r="K375" s="37">
        <v>0</v>
      </c>
      <c r="L375" s="43">
        <v>1</v>
      </c>
    </row>
    <row r="376" spans="1:12" ht="14.25" customHeight="1" x14ac:dyDescent="0.2">
      <c r="A376" s="42" t="s">
        <v>8</v>
      </c>
      <c r="B376" s="39" t="s">
        <v>51</v>
      </c>
      <c r="C376" s="43">
        <v>1</v>
      </c>
      <c r="D376" s="43">
        <v>8</v>
      </c>
      <c r="E376" s="44">
        <v>-70.906156999999993</v>
      </c>
      <c r="F376" s="44">
        <v>-53.153537999999998</v>
      </c>
      <c r="G376" s="45">
        <v>7925.240234375</v>
      </c>
      <c r="H376" s="43">
        <v>1</v>
      </c>
      <c r="I376" s="43">
        <v>0</v>
      </c>
      <c r="J376" s="43">
        <v>0</v>
      </c>
      <c r="K376" s="37">
        <v>0</v>
      </c>
      <c r="L376" s="43">
        <v>1</v>
      </c>
    </row>
    <row r="377" spans="1:12" ht="14.25" customHeight="1" x14ac:dyDescent="0.2">
      <c r="A377" s="42" t="s">
        <v>8</v>
      </c>
      <c r="B377" s="39" t="s">
        <v>51</v>
      </c>
      <c r="C377" s="43">
        <v>1</v>
      </c>
      <c r="D377" s="43">
        <v>9</v>
      </c>
      <c r="E377" s="44">
        <v>-70.91789</v>
      </c>
      <c r="F377" s="44">
        <v>-53.164316999999997</v>
      </c>
      <c r="G377" s="45">
        <v>9893.40234375</v>
      </c>
      <c r="H377" s="43">
        <v>1</v>
      </c>
      <c r="I377" s="43">
        <v>0</v>
      </c>
      <c r="J377" s="43">
        <v>0</v>
      </c>
      <c r="K377" s="37">
        <v>0</v>
      </c>
      <c r="L377" s="43">
        <v>1</v>
      </c>
    </row>
    <row r="378" spans="1:12" ht="14.25" customHeight="1" x14ac:dyDescent="0.2">
      <c r="A378" s="42" t="s">
        <v>8</v>
      </c>
      <c r="B378" s="39" t="s">
        <v>51</v>
      </c>
      <c r="C378" s="43">
        <v>1</v>
      </c>
      <c r="D378" s="43">
        <v>10</v>
      </c>
      <c r="E378" s="44">
        <v>-70.919668999999999</v>
      </c>
      <c r="F378" s="44">
        <v>-53.165998000000002</v>
      </c>
      <c r="G378" s="45">
        <v>10115.1162109375</v>
      </c>
      <c r="H378" s="43">
        <v>1</v>
      </c>
      <c r="I378" s="43">
        <v>0</v>
      </c>
      <c r="J378" s="43">
        <v>0</v>
      </c>
      <c r="K378" s="37">
        <v>0</v>
      </c>
      <c r="L378" s="43">
        <v>1</v>
      </c>
    </row>
    <row r="379" spans="1:12" ht="14.25" customHeight="1" x14ac:dyDescent="0.2">
      <c r="A379" s="42" t="s">
        <v>8</v>
      </c>
      <c r="B379" s="39" t="s">
        <v>51</v>
      </c>
      <c r="C379" s="43">
        <v>1</v>
      </c>
      <c r="D379" s="43">
        <v>11</v>
      </c>
      <c r="E379" s="44">
        <v>-70.925102999999993</v>
      </c>
      <c r="F379" s="44">
        <v>-53.167361999999997</v>
      </c>
      <c r="G379" s="45">
        <v>10659.8349609375</v>
      </c>
      <c r="H379" s="43">
        <v>1</v>
      </c>
      <c r="I379" s="43">
        <v>0</v>
      </c>
      <c r="J379" s="43">
        <v>0</v>
      </c>
      <c r="K379" s="37">
        <v>0</v>
      </c>
      <c r="L379" s="43">
        <v>1</v>
      </c>
    </row>
    <row r="380" spans="1:12" ht="14.25" customHeight="1" x14ac:dyDescent="0.2">
      <c r="A380" s="42" t="s">
        <v>8</v>
      </c>
      <c r="B380" s="39" t="s">
        <v>51</v>
      </c>
      <c r="C380" s="43">
        <v>1</v>
      </c>
      <c r="D380" s="43">
        <v>12</v>
      </c>
      <c r="E380" s="44">
        <v>-70.928708</v>
      </c>
      <c r="F380" s="44">
        <v>-53.168044999999999</v>
      </c>
      <c r="G380" s="45">
        <v>11006.064453125</v>
      </c>
      <c r="H380" s="43">
        <v>1</v>
      </c>
      <c r="I380" s="43">
        <v>0</v>
      </c>
      <c r="J380" s="43">
        <v>0</v>
      </c>
      <c r="K380" s="37">
        <v>0</v>
      </c>
      <c r="L380" s="43">
        <v>1</v>
      </c>
    </row>
    <row r="381" spans="1:12" ht="14.25" customHeight="1" x14ac:dyDescent="0.2">
      <c r="A381" s="42" t="s">
        <v>8</v>
      </c>
      <c r="B381" s="39" t="s">
        <v>51</v>
      </c>
      <c r="C381" s="43">
        <v>1</v>
      </c>
      <c r="D381" s="43">
        <v>13</v>
      </c>
      <c r="E381" s="44">
        <v>-70.940399999999997</v>
      </c>
      <c r="F381" s="44">
        <v>-53.173211000000002</v>
      </c>
      <c r="G381" s="45">
        <v>12276.04296875</v>
      </c>
      <c r="H381" s="43">
        <v>1</v>
      </c>
      <c r="I381" s="43">
        <v>0</v>
      </c>
      <c r="J381" s="43">
        <v>0</v>
      </c>
      <c r="K381" s="37">
        <v>0</v>
      </c>
      <c r="L381" s="43">
        <v>1</v>
      </c>
    </row>
    <row r="382" spans="1:12" ht="14.25" customHeight="1" x14ac:dyDescent="0.2">
      <c r="A382" s="42" t="s">
        <v>8</v>
      </c>
      <c r="B382" s="39" t="s">
        <v>51</v>
      </c>
      <c r="C382" s="43">
        <v>1</v>
      </c>
      <c r="D382" s="43">
        <v>14</v>
      </c>
      <c r="E382" s="44">
        <v>-70.942464000000001</v>
      </c>
      <c r="F382" s="44">
        <v>-53.178342000000001</v>
      </c>
      <c r="G382" s="45">
        <v>13024.1240234375</v>
      </c>
      <c r="H382" s="43">
        <v>1</v>
      </c>
      <c r="I382" s="43">
        <v>0</v>
      </c>
      <c r="J382" s="43">
        <v>0</v>
      </c>
      <c r="K382" s="37">
        <v>0</v>
      </c>
      <c r="L382" s="43">
        <v>1</v>
      </c>
    </row>
    <row r="383" spans="1:12" ht="14.25" customHeight="1" x14ac:dyDescent="0.2">
      <c r="A383" s="42" t="s">
        <v>8</v>
      </c>
      <c r="B383" s="39" t="s">
        <v>51</v>
      </c>
      <c r="C383" s="43">
        <v>1</v>
      </c>
      <c r="D383" s="43">
        <v>15</v>
      </c>
      <c r="E383" s="44">
        <v>-70.939553000000004</v>
      </c>
      <c r="F383" s="44">
        <v>-53.181811000000003</v>
      </c>
      <c r="G383" s="45">
        <v>13613.4072265625</v>
      </c>
      <c r="H383" s="43">
        <v>1</v>
      </c>
      <c r="I383" s="43">
        <v>0</v>
      </c>
      <c r="J383" s="43">
        <v>0</v>
      </c>
      <c r="K383" s="37">
        <v>0</v>
      </c>
      <c r="L383" s="43">
        <v>1</v>
      </c>
    </row>
    <row r="384" spans="1:12" ht="14.25" customHeight="1" x14ac:dyDescent="0.2">
      <c r="A384" s="42" t="s">
        <v>8</v>
      </c>
      <c r="B384" s="39" t="s">
        <v>51</v>
      </c>
      <c r="C384" s="43">
        <v>1</v>
      </c>
      <c r="D384" s="43">
        <v>16</v>
      </c>
      <c r="E384" s="44">
        <v>-70.948913000000005</v>
      </c>
      <c r="F384" s="44">
        <v>-53.180622</v>
      </c>
      <c r="G384" s="45">
        <v>14416.7470703125</v>
      </c>
      <c r="H384" s="43">
        <v>1</v>
      </c>
      <c r="I384" s="43">
        <v>0</v>
      </c>
      <c r="J384" s="43">
        <v>0</v>
      </c>
      <c r="K384" s="37">
        <v>0</v>
      </c>
      <c r="L384" s="43">
        <v>1</v>
      </c>
    </row>
    <row r="385" spans="1:12" ht="14.25" customHeight="1" x14ac:dyDescent="0.2">
      <c r="A385" s="42" t="s">
        <v>8</v>
      </c>
      <c r="B385" s="39" t="s">
        <v>46</v>
      </c>
      <c r="C385" s="43">
        <v>0</v>
      </c>
      <c r="D385" s="43">
        <v>1</v>
      </c>
      <c r="E385" s="44">
        <v>-70.947999999999993</v>
      </c>
      <c r="F385" s="44">
        <v>-53.180950000000003</v>
      </c>
      <c r="G385" s="45">
        <v>325.94464111328125</v>
      </c>
      <c r="H385" s="43">
        <v>1</v>
      </c>
      <c r="I385" s="43">
        <v>0</v>
      </c>
      <c r="J385" s="43">
        <v>0</v>
      </c>
      <c r="K385" s="37">
        <v>0</v>
      </c>
      <c r="L385" s="43">
        <v>1</v>
      </c>
    </row>
    <row r="386" spans="1:12" ht="14.25" customHeight="1" x14ac:dyDescent="0.2">
      <c r="A386" s="42" t="s">
        <v>8</v>
      </c>
      <c r="B386" s="39" t="s">
        <v>46</v>
      </c>
      <c r="C386" s="43">
        <v>0</v>
      </c>
      <c r="D386" s="43">
        <v>2</v>
      </c>
      <c r="E386" s="44">
        <v>-70.944061000000005</v>
      </c>
      <c r="F386" s="44">
        <v>-53.182358000000001</v>
      </c>
      <c r="G386" s="45">
        <v>632.39581298828125</v>
      </c>
      <c r="H386" s="43">
        <v>1</v>
      </c>
      <c r="I386" s="36">
        <v>1</v>
      </c>
      <c r="J386" s="43">
        <v>0</v>
      </c>
      <c r="K386" s="37">
        <v>0.98</v>
      </c>
      <c r="L386" s="43">
        <v>1</v>
      </c>
    </row>
    <row r="387" spans="1:12" ht="14.25" customHeight="1" x14ac:dyDescent="0.2">
      <c r="A387" s="42" t="s">
        <v>8</v>
      </c>
      <c r="B387" s="39" t="s">
        <v>46</v>
      </c>
      <c r="C387" s="43">
        <v>0</v>
      </c>
      <c r="D387" s="43">
        <v>3</v>
      </c>
      <c r="E387" s="44">
        <v>-70.941913</v>
      </c>
      <c r="F387" s="44">
        <v>-53.183109999999999</v>
      </c>
      <c r="G387" s="45">
        <v>798.6099853515625</v>
      </c>
      <c r="H387" s="43">
        <v>1</v>
      </c>
      <c r="I387" s="36">
        <v>1</v>
      </c>
      <c r="J387" s="43">
        <v>0</v>
      </c>
      <c r="K387" s="37">
        <v>0.01</v>
      </c>
      <c r="L387" s="43">
        <v>1</v>
      </c>
    </row>
    <row r="388" spans="1:12" ht="14.25" customHeight="1" x14ac:dyDescent="0.2">
      <c r="A388" s="42" t="s">
        <v>8</v>
      </c>
      <c r="B388" s="39" t="s">
        <v>46</v>
      </c>
      <c r="C388" s="43">
        <v>0</v>
      </c>
      <c r="D388" s="43">
        <v>4</v>
      </c>
      <c r="E388" s="44">
        <v>-70.936698000000007</v>
      </c>
      <c r="F388" s="44">
        <v>-53.179186000000001</v>
      </c>
      <c r="G388" s="45">
        <v>1407.13525390625</v>
      </c>
      <c r="H388" s="43">
        <v>1</v>
      </c>
      <c r="I388" s="36">
        <v>1</v>
      </c>
      <c r="J388" s="43">
        <v>0</v>
      </c>
      <c r="K388" s="37">
        <v>0.01</v>
      </c>
      <c r="L388" s="43">
        <v>1</v>
      </c>
    </row>
    <row r="389" spans="1:12" ht="14.25" customHeight="1" x14ac:dyDescent="0.2">
      <c r="A389" s="42" t="s">
        <v>8</v>
      </c>
      <c r="B389" s="39" t="s">
        <v>46</v>
      </c>
      <c r="C389" s="43">
        <v>0</v>
      </c>
      <c r="D389" s="43">
        <v>5</v>
      </c>
      <c r="E389" s="44">
        <v>-70.937127000000004</v>
      </c>
      <c r="F389" s="44">
        <v>-53.176153999999997</v>
      </c>
      <c r="G389" s="45">
        <v>1878.518310546875</v>
      </c>
      <c r="H389" s="43">
        <v>1</v>
      </c>
      <c r="I389" s="43">
        <v>0</v>
      </c>
      <c r="J389" s="43">
        <v>0</v>
      </c>
      <c r="K389" s="37">
        <v>0</v>
      </c>
      <c r="L389" s="43">
        <v>1</v>
      </c>
    </row>
    <row r="390" spans="1:12" ht="14.25" customHeight="1" x14ac:dyDescent="0.2">
      <c r="A390" s="42" t="s">
        <v>8</v>
      </c>
      <c r="B390" s="39" t="s">
        <v>46</v>
      </c>
      <c r="C390" s="43">
        <v>0</v>
      </c>
      <c r="D390" s="43">
        <v>6</v>
      </c>
      <c r="E390" s="44">
        <v>-70.930105999999995</v>
      </c>
      <c r="F390" s="44">
        <v>-53.176898000000001</v>
      </c>
      <c r="G390" s="45">
        <v>2511.795166015625</v>
      </c>
      <c r="H390" s="43">
        <v>1</v>
      </c>
      <c r="I390" s="43">
        <v>0</v>
      </c>
      <c r="J390" s="43">
        <v>0</v>
      </c>
      <c r="K390" s="37">
        <v>0</v>
      </c>
      <c r="L390" s="43">
        <v>1</v>
      </c>
    </row>
    <row r="391" spans="1:12" ht="14.25" customHeight="1" x14ac:dyDescent="0.2">
      <c r="A391" s="42" t="s">
        <v>8</v>
      </c>
      <c r="B391" s="39" t="s">
        <v>46</v>
      </c>
      <c r="C391" s="43">
        <v>0</v>
      </c>
      <c r="D391" s="43">
        <v>7</v>
      </c>
      <c r="E391" s="44">
        <v>-70.926174000000003</v>
      </c>
      <c r="F391" s="44">
        <v>-53.176212</v>
      </c>
      <c r="G391" s="45">
        <v>2901.528076171875</v>
      </c>
      <c r="H391" s="43">
        <v>1</v>
      </c>
      <c r="I391" s="43">
        <v>0</v>
      </c>
      <c r="J391" s="43">
        <v>0</v>
      </c>
      <c r="K391" s="37">
        <v>0</v>
      </c>
      <c r="L391" s="43">
        <v>1</v>
      </c>
    </row>
    <row r="392" spans="1:12" ht="14.25" customHeight="1" x14ac:dyDescent="0.2">
      <c r="A392" s="42" t="s">
        <v>8</v>
      </c>
      <c r="B392" s="39" t="s">
        <v>46</v>
      </c>
      <c r="C392" s="43">
        <v>0</v>
      </c>
      <c r="D392" s="43">
        <v>8</v>
      </c>
      <c r="E392" s="44">
        <v>-70.922838999999996</v>
      </c>
      <c r="F392" s="44">
        <v>-53.176451999999998</v>
      </c>
      <c r="G392" s="45">
        <v>3199.687744140625</v>
      </c>
      <c r="H392" s="43">
        <v>1</v>
      </c>
      <c r="I392" s="43">
        <v>0</v>
      </c>
      <c r="J392" s="43">
        <v>0</v>
      </c>
      <c r="K392" s="37">
        <v>0</v>
      </c>
      <c r="L392" s="43">
        <v>1</v>
      </c>
    </row>
    <row r="393" spans="1:12" ht="14.25" customHeight="1" x14ac:dyDescent="0.2">
      <c r="A393" s="42" t="s">
        <v>8</v>
      </c>
      <c r="B393" s="39" t="s">
        <v>46</v>
      </c>
      <c r="C393" s="43">
        <v>0</v>
      </c>
      <c r="D393" s="43">
        <v>9</v>
      </c>
      <c r="E393" s="44">
        <v>-70.924901000000006</v>
      </c>
      <c r="F393" s="44">
        <v>-53.175353000000001</v>
      </c>
      <c r="G393" s="45">
        <v>3411.87939453125</v>
      </c>
      <c r="H393" s="43">
        <v>1</v>
      </c>
      <c r="I393" s="43">
        <v>0</v>
      </c>
      <c r="J393" s="43">
        <v>0</v>
      </c>
      <c r="K393" s="37">
        <v>0</v>
      </c>
      <c r="L393" s="43">
        <v>1</v>
      </c>
    </row>
    <row r="394" spans="1:12" ht="14.25" customHeight="1" x14ac:dyDescent="0.2">
      <c r="A394" s="42" t="s">
        <v>8</v>
      </c>
      <c r="B394" s="39" t="s">
        <v>46</v>
      </c>
      <c r="C394" s="43">
        <v>0</v>
      </c>
      <c r="D394" s="43">
        <v>10</v>
      </c>
      <c r="E394" s="44">
        <v>-70.919298999999995</v>
      </c>
      <c r="F394" s="44">
        <v>-53.166190999999998</v>
      </c>
      <c r="G394" s="45">
        <v>4702.2578125</v>
      </c>
      <c r="H394" s="43">
        <v>1</v>
      </c>
      <c r="I394" s="43">
        <v>0</v>
      </c>
      <c r="J394" s="43">
        <v>0</v>
      </c>
      <c r="K394" s="37">
        <v>0</v>
      </c>
      <c r="L394" s="43">
        <v>1</v>
      </c>
    </row>
    <row r="395" spans="1:12" ht="14.25" customHeight="1" x14ac:dyDescent="0.2">
      <c r="A395" s="42" t="s">
        <v>8</v>
      </c>
      <c r="B395" s="39" t="s">
        <v>46</v>
      </c>
      <c r="C395" s="43">
        <v>0</v>
      </c>
      <c r="D395" s="43">
        <v>11</v>
      </c>
      <c r="E395" s="44">
        <v>-70.913197999999994</v>
      </c>
      <c r="F395" s="44">
        <v>-53.165500999999999</v>
      </c>
      <c r="G395" s="45">
        <v>5288.029296875</v>
      </c>
      <c r="H395" s="43">
        <v>1</v>
      </c>
      <c r="I395" s="43">
        <v>0</v>
      </c>
      <c r="J395" s="43">
        <v>0</v>
      </c>
      <c r="K395" s="37">
        <v>0</v>
      </c>
      <c r="L395" s="43">
        <v>1</v>
      </c>
    </row>
    <row r="396" spans="1:12" ht="14.25" customHeight="1" x14ac:dyDescent="0.2">
      <c r="A396" s="42" t="s">
        <v>8</v>
      </c>
      <c r="B396" s="39" t="s">
        <v>46</v>
      </c>
      <c r="C396" s="43">
        <v>0</v>
      </c>
      <c r="D396" s="43">
        <v>12</v>
      </c>
      <c r="E396" s="44">
        <v>-70.902203</v>
      </c>
      <c r="F396" s="44">
        <v>-53.162131000000002</v>
      </c>
      <c r="G396" s="45">
        <v>6426.494140625</v>
      </c>
      <c r="H396" s="43">
        <v>1</v>
      </c>
      <c r="I396" s="43">
        <v>0</v>
      </c>
      <c r="J396" s="43">
        <v>0</v>
      </c>
      <c r="K396" s="37">
        <v>0</v>
      </c>
      <c r="L396" s="43">
        <v>1</v>
      </c>
    </row>
    <row r="397" spans="1:12" ht="14.25" customHeight="1" x14ac:dyDescent="0.2">
      <c r="A397" s="42" t="s">
        <v>8</v>
      </c>
      <c r="B397" s="39" t="s">
        <v>46</v>
      </c>
      <c r="C397" s="43">
        <v>0</v>
      </c>
      <c r="D397" s="43">
        <v>13</v>
      </c>
      <c r="E397" s="44">
        <v>-70.899179000000004</v>
      </c>
      <c r="F397" s="44">
        <v>-53.161211000000002</v>
      </c>
      <c r="G397" s="45">
        <v>7219.32470703125</v>
      </c>
      <c r="H397" s="43">
        <v>1</v>
      </c>
      <c r="I397" s="43">
        <v>0</v>
      </c>
      <c r="J397" s="43">
        <v>0</v>
      </c>
      <c r="K397" s="37">
        <v>0</v>
      </c>
      <c r="L397" s="43">
        <v>1</v>
      </c>
    </row>
    <row r="398" spans="1:12" ht="14.25" customHeight="1" x14ac:dyDescent="0.2">
      <c r="A398" s="42" t="s">
        <v>8</v>
      </c>
      <c r="B398" s="39" t="s">
        <v>35</v>
      </c>
      <c r="C398" s="36">
        <v>0</v>
      </c>
      <c r="D398" s="36">
        <v>1</v>
      </c>
      <c r="E398" s="36">
        <v>-70.947764000000006</v>
      </c>
      <c r="F398" s="36">
        <v>-53.186411</v>
      </c>
      <c r="G398" s="37">
        <v>241.24189758300781</v>
      </c>
      <c r="H398" s="36">
        <v>1</v>
      </c>
      <c r="I398" s="36">
        <v>0</v>
      </c>
      <c r="J398" s="36">
        <v>1</v>
      </c>
      <c r="K398" s="37">
        <v>0</v>
      </c>
      <c r="L398" s="36">
        <v>1</v>
      </c>
    </row>
    <row r="399" spans="1:12" ht="14.25" customHeight="1" x14ac:dyDescent="0.2">
      <c r="A399" s="42" t="s">
        <v>8</v>
      </c>
      <c r="B399" s="39" t="s">
        <v>35</v>
      </c>
      <c r="C399" s="36">
        <v>0</v>
      </c>
      <c r="D399" s="36">
        <v>2</v>
      </c>
      <c r="E399" s="36">
        <v>-70.948018000000005</v>
      </c>
      <c r="F399" s="36">
        <v>-53.180942999999999</v>
      </c>
      <c r="G399" s="37">
        <v>1083.5987548828125</v>
      </c>
      <c r="H399" s="36">
        <v>1</v>
      </c>
      <c r="I399" s="36">
        <v>1</v>
      </c>
      <c r="J399" s="36">
        <v>0</v>
      </c>
      <c r="K399" s="37">
        <v>0.98</v>
      </c>
      <c r="L399" s="36">
        <v>1</v>
      </c>
    </row>
    <row r="400" spans="1:12" ht="14.25" customHeight="1" x14ac:dyDescent="0.2">
      <c r="A400" s="42" t="s">
        <v>8</v>
      </c>
      <c r="B400" s="39" t="s">
        <v>35</v>
      </c>
      <c r="C400" s="36">
        <v>0</v>
      </c>
      <c r="D400" s="36">
        <v>3</v>
      </c>
      <c r="E400" s="36">
        <v>-70.940882999999999</v>
      </c>
      <c r="F400" s="36">
        <v>-53.169466999999997</v>
      </c>
      <c r="G400" s="37">
        <v>2678.698486328125</v>
      </c>
      <c r="H400" s="36">
        <v>1</v>
      </c>
      <c r="I400" s="36">
        <v>1</v>
      </c>
      <c r="J400" s="36">
        <v>0</v>
      </c>
      <c r="K400" s="37">
        <v>0.01</v>
      </c>
      <c r="L400" s="36">
        <v>1</v>
      </c>
    </row>
    <row r="401" spans="1:12" ht="14.25" customHeight="1" x14ac:dyDescent="0.2">
      <c r="A401" s="42" t="s">
        <v>8</v>
      </c>
      <c r="B401" s="39" t="s">
        <v>35</v>
      </c>
      <c r="C401" s="36">
        <v>0</v>
      </c>
      <c r="D401" s="36">
        <v>4</v>
      </c>
      <c r="E401" s="36">
        <v>-70.931346000000005</v>
      </c>
      <c r="F401" s="36">
        <v>-53.157733</v>
      </c>
      <c r="G401" s="37">
        <v>4140.19580078125</v>
      </c>
      <c r="H401" s="36">
        <v>1</v>
      </c>
      <c r="I401" s="36">
        <v>1</v>
      </c>
      <c r="J401" s="36">
        <v>0</v>
      </c>
      <c r="K401" s="37">
        <v>0.01</v>
      </c>
      <c r="L401" s="36">
        <v>1</v>
      </c>
    </row>
    <row r="402" spans="1:12" ht="14.25" customHeight="1" x14ac:dyDescent="0.2">
      <c r="A402" s="42" t="s">
        <v>8</v>
      </c>
      <c r="B402" s="39" t="s">
        <v>35</v>
      </c>
      <c r="C402" s="36">
        <v>0</v>
      </c>
      <c r="D402" s="36">
        <v>5</v>
      </c>
      <c r="E402" s="36">
        <v>-70.925194000000005</v>
      </c>
      <c r="F402" s="36">
        <v>-53.145696000000001</v>
      </c>
      <c r="G402" s="37">
        <v>5543.0224609375</v>
      </c>
      <c r="H402" s="36">
        <v>1</v>
      </c>
      <c r="I402" s="36">
        <v>0</v>
      </c>
      <c r="J402" s="36">
        <v>0</v>
      </c>
      <c r="K402" s="37">
        <v>0</v>
      </c>
      <c r="L402" s="36">
        <v>1</v>
      </c>
    </row>
    <row r="403" spans="1:12" ht="14.25" customHeight="1" x14ac:dyDescent="0.2">
      <c r="A403" s="42" t="s">
        <v>8</v>
      </c>
      <c r="B403" s="39" t="s">
        <v>35</v>
      </c>
      <c r="C403" s="36">
        <v>0</v>
      </c>
      <c r="D403" s="36">
        <v>6</v>
      </c>
      <c r="E403" s="36">
        <v>-70.919506999999996</v>
      </c>
      <c r="F403" s="36">
        <v>-53.138514999999998</v>
      </c>
      <c r="G403" s="37">
        <v>6436.60009765625</v>
      </c>
      <c r="H403" s="36">
        <v>1</v>
      </c>
      <c r="I403" s="36">
        <v>0</v>
      </c>
      <c r="J403" s="36">
        <v>0</v>
      </c>
      <c r="K403" s="37">
        <v>0</v>
      </c>
      <c r="L403" s="36">
        <v>1</v>
      </c>
    </row>
    <row r="404" spans="1:12" ht="14.25" customHeight="1" x14ac:dyDescent="0.2">
      <c r="A404" s="42" t="s">
        <v>8</v>
      </c>
      <c r="B404" s="39" t="s">
        <v>35</v>
      </c>
      <c r="C404" s="36">
        <v>0</v>
      </c>
      <c r="D404" s="36">
        <v>7</v>
      </c>
      <c r="E404" s="36">
        <v>-70.898854999999998</v>
      </c>
      <c r="F404" s="36">
        <v>-53.125483000000003</v>
      </c>
      <c r="G404" s="37">
        <v>8441.6767578125</v>
      </c>
      <c r="H404" s="36">
        <v>1</v>
      </c>
      <c r="I404" s="36">
        <v>0</v>
      </c>
      <c r="J404" s="36">
        <v>0</v>
      </c>
      <c r="K404" s="37">
        <v>0</v>
      </c>
      <c r="L404" s="36">
        <v>1</v>
      </c>
    </row>
    <row r="405" spans="1:12" ht="14.25" customHeight="1" x14ac:dyDescent="0.2">
      <c r="A405" s="42" t="s">
        <v>8</v>
      </c>
      <c r="B405" s="39" t="s">
        <v>35</v>
      </c>
      <c r="C405" s="36">
        <v>0</v>
      </c>
      <c r="D405" s="36">
        <v>8</v>
      </c>
      <c r="E405" s="36">
        <v>-70.897172999999995</v>
      </c>
      <c r="F405" s="36">
        <v>-53.121549999999999</v>
      </c>
      <c r="G405" s="37">
        <v>9071.16015625</v>
      </c>
      <c r="H405" s="36">
        <v>1</v>
      </c>
      <c r="I405" s="36">
        <v>0</v>
      </c>
      <c r="J405" s="36">
        <v>0</v>
      </c>
      <c r="K405" s="37">
        <v>0</v>
      </c>
      <c r="L405" s="3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5"/>
  <sheetViews>
    <sheetView topLeftCell="A4" zoomScaleNormal="100" workbookViewId="0">
      <selection activeCell="F24" sqref="F24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6" t="str">
        <f>"HORAS DE PASADA PROGRAMADA DE LA UNIDAD DE NEGOCIO ("&amp;A7&amp;" - "&amp;C7&amp;")"</f>
        <v>HORAS DE PASADA PROGRAMADA DE LA UNIDAD DE NEGOCIO (PA - NORMAL)</v>
      </c>
      <c r="B2" s="56"/>
      <c r="C2" s="56"/>
      <c r="D2" s="56"/>
      <c r="E2" s="56"/>
      <c r="F2" s="56"/>
      <c r="G2" s="56"/>
      <c r="H2" s="56"/>
    </row>
    <row r="4" spans="1:13" s="3" customFormat="1" x14ac:dyDescent="0.3">
      <c r="A4" s="3" t="s">
        <v>17</v>
      </c>
    </row>
    <row r="6" spans="1:13" x14ac:dyDescent="0.3">
      <c r="A6" s="63" t="s">
        <v>18</v>
      </c>
      <c r="B6" s="64"/>
      <c r="C6" s="63" t="s">
        <v>19</v>
      </c>
      <c r="D6" s="68"/>
      <c r="E6" s="15" t="s">
        <v>12</v>
      </c>
      <c r="F6" s="15" t="s">
        <v>13</v>
      </c>
    </row>
    <row r="7" spans="1:13" x14ac:dyDescent="0.3">
      <c r="A7" s="65" t="str">
        <f>+TAPA!D11</f>
        <v>PA</v>
      </c>
      <c r="B7" s="66"/>
      <c r="C7" s="65" t="str">
        <f>+TAPA!B16</f>
        <v>NORMAL</v>
      </c>
      <c r="D7" s="69"/>
      <c r="E7" s="20">
        <v>43923</v>
      </c>
      <c r="F7" s="20">
        <f>+TAPA!D16</f>
        <v>43999</v>
      </c>
    </row>
    <row r="9" spans="1:13" s="3" customFormat="1" x14ac:dyDescent="0.3">
      <c r="A9" s="3" t="s">
        <v>36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1" t="s">
        <v>52</v>
      </c>
      <c r="G12" s="32" t="s">
        <v>55</v>
      </c>
      <c r="H12" s="33" t="s">
        <v>43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53</v>
      </c>
      <c r="G13" s="32" t="s">
        <v>42</v>
      </c>
      <c r="H13" s="33" t="s">
        <v>43</v>
      </c>
      <c r="J13"/>
      <c r="K13"/>
      <c r="L13"/>
      <c r="M13"/>
    </row>
    <row r="14" spans="1:13" s="6" customFormat="1" x14ac:dyDescent="0.3">
      <c r="A14" s="31" t="s">
        <v>8</v>
      </c>
      <c r="B14" s="31">
        <v>9</v>
      </c>
      <c r="C14" s="31">
        <v>0</v>
      </c>
      <c r="D14" s="31">
        <v>1</v>
      </c>
      <c r="E14" s="32" t="s">
        <v>42</v>
      </c>
      <c r="F14" s="32" t="s">
        <v>44</v>
      </c>
      <c r="G14" s="32" t="s">
        <v>42</v>
      </c>
      <c r="H14" s="33" t="s">
        <v>43</v>
      </c>
      <c r="J14"/>
      <c r="K14"/>
      <c r="L14"/>
    </row>
    <row r="15" spans="1:13" x14ac:dyDescent="0.3">
      <c r="G15" s="46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2020-04-03T17:55:57Z</dcterms:modified>
</cp:coreProperties>
</file>