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2.-POT\A1\202006\"/>
    </mc:Choice>
  </mc:AlternateContent>
  <bookViews>
    <workbookView xWindow="-96" yWindow="-96" windowWidth="19380" windowHeight="10380" tabRatio="944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PA'!$B$31:$J$57</definedName>
    <definedName name="_xlnm.Print_Area" localSheetId="28">'1-I'!$B$2:$I$37</definedName>
    <definedName name="_xlnm.Print_Area" localSheetId="29">'1-R'!$B$2:$I$37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E5" i="28" l="1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 s="1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<sst xmlns="http://schemas.openxmlformats.org/spreadsheetml/2006/main" count="3927" uniqueCount="284">
  <si>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</si>
  <si>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</si>
  <si>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</si>
  <si>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</si>
  <si>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</si>
  <si>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</si>
  <si>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</si>
  <si>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</si>
  <si>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</si>
  <si>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</si>
  <si>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</si>
  <si>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</si>
  <si>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</si>
  <si>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</si>
  <si>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</si>
  <si>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</si>
  <si>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</si>
  <si>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</si>
  <si>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</si>
  <si>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</si>
  <si>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</si>
  <si>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</si>
  <si>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</si>
  <si>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</si>
  <si>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</si>
  <si>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</si>
  <si>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</si>
  <si>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</si>
  <si>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</si>
  <si>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</si>
  <si>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</si>
  <si>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</si>
  <si>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</si>
  <si>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</si>
  <si>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</si>
  <si>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</si>
  <si>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</si>
  <si>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</si>
  <si>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</si>
  <si>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</si>
  <si>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</si>
  <si>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</si>
  <si>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</si>
  <si>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</si>
  <si>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</si>
  <si>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</si>
  <si>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</si>
  <si>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</si>
  <si>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</si>
  <si>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</si>
  <si>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</si>
  <si>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</si>
  <si>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</si>
  <si>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</si>
  <si>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</si>
  <si>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</si>
  <si>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</si>
  <si>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</si>
  <si>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</si>
  <si>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</si>
  <si>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</si>
  <si>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</si>
  <si>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</si>
  <si>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</si>
  <si>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</si>
  <si>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</si>
  <si>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</si>
  <si>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</si>
  <si>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</si>
  <si>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</si>
  <si>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</si>
  <si>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</si>
  <si>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</si>
  <si>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</si>
  <si>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</si>
  <si>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</si>
  <si>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</si>
  <si>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</si>
  <si>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</si>
  <si>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</si>
  <si>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</si>
  <si>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</si>
  <si>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</si>
  <si>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</si>
  <si>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</si>
  <si>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</si>
  <si>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</si>
  <si>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</si>
  <si>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</si>
  <si>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</si>
  <si>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</si>
  <si>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</si>
  <si>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</si>
  <si>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</si>
  <si>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</si>
  <si>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</si>
  <si>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</si>
  <si>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</si>
  <si>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</si>
  <si>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</si>
  <si>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</si>
  <si>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</si>
  <si>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</si>
  <si>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</si>
  <si>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</si>
  <si>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</si>
  <si>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</si>
  <si>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</si>
  <si>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</si>
  <si>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</si>
  <si>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</si>
  <si>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</si>
  <si>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</si>
  <si>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</si>
  <si>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</si>
  <si>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</si>
  <si>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</si>
  <si>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</si>
  <si>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</si>
  <si>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</si>
  <si>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</si>
  <si>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</si>
  <si>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</si>
  <si>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</si>
  <si>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</si>
  <si>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</si>
  <si>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</si>
  <si>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</si>
  <si>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</si>
  <si>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</si>
  <si>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</si>
  <si>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</si>
  <si>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</si>
  <si>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</si>
  <si>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</si>
  <si>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</si>
  <si>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</si>
  <si>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</si>
  <si>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</si>
  <si>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</si>
  <si>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</si>
  <si>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</si>
  <si>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</si>
  <si>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</si>
  <si>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</si>
  <si>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</si>
  <si>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</si>
  <si>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</si>
  <si>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</si>
  <si>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</si>
  <si>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</si>
  <si>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</si>
  <si>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</si>
  <si>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</si>
  <si>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</si>
  <si>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</si>
  <si>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</si>
  <si>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</si>
  <si>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</si>
  <si>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</si>
  <si>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</si>
  <si>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</si>
  <si>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</si>
  <si>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</si>
  <si>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</si>
  <si>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</si>
  <si>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</si>
  <si>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</si>
  <si>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</si>
  <si>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</si>
  <si>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</si>
  <si>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</si>
  <si>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</si>
  <si>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</si>
  <si>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</si>
  <si>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</si>
  <si>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</si>
  <si>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</si>
  <si>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</si>
  <si>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</si>
  <si>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</si>
  <si>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</si>
  <si>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</si>
  <si>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</si>
  <si>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</si>
  <si>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</si>
  <si>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</si>
  <si>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</si>
  <si>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</si>
  <si>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</si>
  <si>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</si>
  <si>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</si>
  <si>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</si>
  <si>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</si>
  <si>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</si>
  <si>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</si>
  <si>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</si>
  <si>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</si>
  <si>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</si>
  <si>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</si>
  <si>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</si>
  <si>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</si>
  <si>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</si>
  <si>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</si>
  <si>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</si>
  <si>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</si>
  <si>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</si>
  <si>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</si>
  <si>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</si>
  <si>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</si>
  <si>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</si>
  <si>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</si>
  <si>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</si>
  <si>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</si>
  <si>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</si>
  <si>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</si>
  <si>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</si>
  <si>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</si>
  <si>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</si>
  <si>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</si>
  <si>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</si>
  <si>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</si>
  <si>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</si>
  <si>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</si>
  <si>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</si>
  <si>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</si>
  <si>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</si>
  <si>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</si>
  <si>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</si>
  <si>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</si>
  <si>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</si>
  <si>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</si>
  <si>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</si>
  <si>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</si>
  <si>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</si>
  <si>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</si>
  <si>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</si>
  <si>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</si>
  <si>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</si>
  <si>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</si>
  <si>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</si>
  <si>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</si>
  <si>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</si>
  <si>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</si>
  <si>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</si>
  <si>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</si>
  <si>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</si>
  <si>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</si>
  <si>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</si>
  <si>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</si>
  <si>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</si>
  <si>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</si>
  <si>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</si>
  <si>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</si>
  <si>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</si>
  <si>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</si>
  <si>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</si>
  <si>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</si>
  <si>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</si>
  <si>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</si>
  <si>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</si>
  <si>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</si>
  <si>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</si>
  <si>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</si>
  <si>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</si>
  <si>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</si>
  <si>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</si>
  <si>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</si>
  <si>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</si>
  <si>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</si>
  <si>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</si>
  <si>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</si>
  <si>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</si>
  <si>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</si>
  <si>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</si>
  <si>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</si>
  <si>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</si>
  <si>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</si>
  <si>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</si>
  <si>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</si>
  <si>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</si>
  <si>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POT</t>
  </si>
  <si>
    <t>Karina Arellano</t>
  </si>
  <si>
    <t>Monseñor José Fagnano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</si>
</sst>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_-* #,##0.00\ _P_t_s_-;\-* #,##0.00\ _P_t_s_-;_-* &quot;-&quot;??\ _P_t_s_-;_-@_-"/>
    <numFmt numFmtId="170" formatCode="_(&quot;$&quot;\ * #,##0.00_);_(&quot;$&quot;\ * \(#,##0.00\);_(&quot;$&quot;\ 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1" fillId="0" borderId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42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28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164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28" fillId="0" borderId="0"/>
    <xf numFmtId="0" fontId="29" fillId="30" borderId="14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8" fillId="0" borderId="0"/>
    <xf numFmtId="0" fontId="28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167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164" fontId="29" fillId="0" borderId="0" applyFont="0" applyFill="0" applyBorder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41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41" fillId="0" borderId="0"/>
    <xf numFmtId="0" fontId="41" fillId="0" borderId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42" fillId="0" borderId="0" applyNumberFormat="0" applyFill="0" applyBorder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</cellStyleXfs>
  <cellXfs count="1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1" fillId="3" borderId="20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1" fillId="31" borderId="23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2" fontId="0" fillId="0" borderId="0" xfId="0" applyNumberFormat="1"/>
    <xf numFmtId="168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40" fillId="4" borderId="24" xfId="0" applyFont="1" applyFill="1" applyBorder="1" applyAlignment="1">
      <alignment horizontal="center" vertical="center"/>
    </xf>
    <xf numFmtId="0" fontId="40" fillId="4" borderId="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F29" sqref="F29"/>
    </sheetView>
  </sheetViews>
  <sheetFormatPr baseColWidth="10" defaultRowHeight="14.4" x14ac:dyDescent="0.3"/>
  <cols>
    <col min="3" max="3" width="13.109375" customWidth="1"/>
    <col min="4" max="4" width="16.77734375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3" t="str">
        <f>+D12&amp;"_"&amp;D13&amp;"_"&amp;D14&amp;"_"&amp;D15&amp;"_"&amp;I12&amp;"_"&amp;YEAR(D17)&amp;"_"&amp;I13</f>
        <v>POT_XII_PUNTA ARENAS_PA_NORMAL_2020_8</v>
      </c>
      <c r="C4" s="83"/>
      <c r="D4" s="83"/>
      <c r="E4" s="83"/>
      <c r="F4" s="83"/>
      <c r="G4" s="83"/>
      <c r="H4" s="83"/>
      <c r="I4" s="83"/>
      <c r="J4" s="83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5" t="s">
        <v>0</v>
      </c>
      <c r="C11" s="85"/>
      <c r="D11" s="66" t="s">
        <v>1</v>
      </c>
      <c r="E11" s="67"/>
    </row>
    <row r="12" spans="1:10" x14ac:dyDescent="0.3">
      <c r="B12" s="79" t="s">
        <v>2</v>
      </c>
      <c r="C12" s="79"/>
      <c r="D12" s="66" t="s">
        <v>281</v>
      </c>
      <c r="E12" s="67"/>
      <c r="G12" s="79" t="s">
        <v>3</v>
      </c>
      <c r="H12" s="79"/>
      <c r="I12" s="84" t="s">
        <v>256</v>
      </c>
      <c r="J12" s="84"/>
    </row>
    <row r="13" spans="1:10" x14ac:dyDescent="0.3">
      <c r="B13" s="79" t="s">
        <v>4</v>
      </c>
      <c r="C13" s="79"/>
      <c r="D13" s="66" t="s">
        <v>5</v>
      </c>
      <c r="E13" s="67"/>
      <c r="G13" s="79" t="s">
        <v>6</v>
      </c>
      <c r="H13" s="79"/>
      <c r="I13" s="82">
        <v>8</v>
      </c>
      <c r="J13" s="82"/>
    </row>
    <row r="14" spans="1:10" x14ac:dyDescent="0.3">
      <c r="B14" s="79" t="s">
        <v>7</v>
      </c>
      <c r="C14" s="79"/>
      <c r="D14" s="66" t="s">
        <v>8</v>
      </c>
      <c r="E14" s="67"/>
    </row>
    <row r="15" spans="1:10" x14ac:dyDescent="0.3">
      <c r="B15" s="79" t="s">
        <v>9</v>
      </c>
      <c r="C15" s="79"/>
      <c r="D15" s="65" t="s">
        <v>10</v>
      </c>
      <c r="E15" s="64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9" t="s">
        <v>11</v>
      </c>
      <c r="C17" s="79"/>
      <c r="D17" s="77">
        <v>43983</v>
      </c>
      <c r="E17" s="2"/>
      <c r="F17" s="6" t="s">
        <v>12</v>
      </c>
      <c r="G17" s="81" t="s">
        <v>282</v>
      </c>
      <c r="H17" s="81"/>
      <c r="I17" s="81"/>
      <c r="J17" s="81"/>
    </row>
    <row r="18" spans="2:10" x14ac:dyDescent="0.3">
      <c r="B18" s="79" t="s">
        <v>13</v>
      </c>
      <c r="C18" s="79"/>
      <c r="D18" s="77">
        <v>44088</v>
      </c>
      <c r="E18" s="2"/>
      <c r="F18" s="6" t="s">
        <v>14</v>
      </c>
      <c r="G18" s="80"/>
      <c r="H18" s="80"/>
      <c r="I18" s="80"/>
      <c r="J18" s="80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3:C13"/>
    <mergeCell ref="G13:H13"/>
    <mergeCell ref="I13:J13"/>
    <mergeCell ref="B4:J4"/>
    <mergeCell ref="B12:C12"/>
    <mergeCell ref="G12:H12"/>
    <mergeCell ref="I12:J12"/>
    <mergeCell ref="B11:C11"/>
    <mergeCell ref="B18:C18"/>
    <mergeCell ref="G18:J18"/>
    <mergeCell ref="B14:C14"/>
    <mergeCell ref="B15:C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="70" zoomScaleNormal="70" workbookViewId="0">
      <selection activeCell="N16" sqref="N1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5" max="5" width="11.5546875" customWidth="1"/>
    <col min="6" max="6" width="32" customWidth="1"/>
    <col min="7" max="7" width="11.5546875" customWidth="1"/>
    <col min="8" max="8" width="25.88671875" customWidth="1"/>
    <col min="9" max="9" width="14" customWidth="1"/>
    <col min="10" max="10" width="16.441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9" t="s">
        <v>15</v>
      </c>
      <c r="C2" s="99"/>
      <c r="D2" s="99"/>
      <c r="E2" s="99"/>
      <c r="F2" s="99"/>
      <c r="G2" s="99"/>
      <c r="H2" s="99"/>
      <c r="I2" s="99"/>
      <c r="J2" s="99"/>
    </row>
    <row r="4" spans="1:10" ht="18" x14ac:dyDescent="0.35">
      <c r="A4" s="7"/>
      <c r="B4" s="8" t="s">
        <v>16</v>
      </c>
      <c r="C4" s="100" t="str">
        <f>+TAPA!B4</f>
        <v>POT_XII_PUNTA ARENAS_PA_NORMAL_2020_8</v>
      </c>
      <c r="D4" s="100"/>
      <c r="E4" s="100"/>
      <c r="F4" s="100"/>
      <c r="G4" s="100"/>
      <c r="H4" s="100"/>
      <c r="I4" s="100"/>
      <c r="J4" s="100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9" t="s">
        <v>2</v>
      </c>
      <c r="C8" s="79"/>
      <c r="D8" s="80" t="str">
        <f>+TAPA!D12</f>
        <v>POT</v>
      </c>
      <c r="E8" s="80"/>
      <c r="G8" s="79" t="s">
        <v>3</v>
      </c>
      <c r="H8" s="79"/>
      <c r="I8" s="101" t="str">
        <f>+TAPA!I12</f>
        <v>NORMAL</v>
      </c>
      <c r="J8" s="102"/>
    </row>
    <row r="9" spans="1:10" x14ac:dyDescent="0.3">
      <c r="B9" s="79" t="s">
        <v>4</v>
      </c>
      <c r="C9" s="79"/>
      <c r="D9" s="80" t="str">
        <f>+TAPA!D13</f>
        <v>XII</v>
      </c>
      <c r="E9" s="80"/>
      <c r="G9" s="79" t="s">
        <v>18</v>
      </c>
      <c r="H9" s="79"/>
      <c r="I9" s="103"/>
      <c r="J9" s="104"/>
    </row>
    <row r="10" spans="1:10" x14ac:dyDescent="0.3">
      <c r="B10" s="79" t="s">
        <v>7</v>
      </c>
      <c r="C10" s="79"/>
      <c r="D10" s="80" t="str">
        <f>+TAPA!D14</f>
        <v>PUNTA ARENAS</v>
      </c>
      <c r="E10" s="80"/>
      <c r="G10" s="79" t="s">
        <v>19</v>
      </c>
      <c r="H10" s="79"/>
      <c r="I10" s="105" t="s">
        <v>20</v>
      </c>
      <c r="J10" s="106"/>
    </row>
    <row r="11" spans="1:10" x14ac:dyDescent="0.3">
      <c r="B11" s="79" t="s">
        <v>9</v>
      </c>
      <c r="C11" s="79"/>
      <c r="D11" s="80" t="str">
        <f>+TAPA!D15</f>
        <v>PA</v>
      </c>
      <c r="E11" s="80"/>
      <c r="G11" s="79" t="s">
        <v>6</v>
      </c>
      <c r="H11" s="79"/>
      <c r="I11" s="91">
        <f>TAPA!I13</f>
        <v>8</v>
      </c>
      <c r="J11" s="92"/>
    </row>
    <row r="13" spans="1:10" x14ac:dyDescent="0.3">
      <c r="B13" s="79" t="s">
        <v>11</v>
      </c>
      <c r="C13" s="79"/>
      <c r="D13" s="78">
        <f>+TAPA!D17</f>
        <v>43983</v>
      </c>
      <c r="E13" s="10"/>
      <c r="F13" s="10"/>
      <c r="I13" s="1"/>
      <c r="J13" s="1"/>
    </row>
    <row r="14" spans="1:10" x14ac:dyDescent="0.3">
      <c r="B14" s="79" t="s">
        <v>13</v>
      </c>
      <c r="C14" s="79"/>
      <c r="D14" s="78">
        <f>+TAPA!D18</f>
        <v>44088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2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2" x14ac:dyDescent="0.3">
      <c r="B18" s="93" t="s">
        <v>22</v>
      </c>
      <c r="C18" s="94"/>
      <c r="D18" s="95" t="s">
        <v>23</v>
      </c>
      <c r="E18" s="96"/>
      <c r="F18" s="96"/>
      <c r="G18" s="97"/>
      <c r="H18" s="1"/>
      <c r="I18" s="4" t="s">
        <v>24</v>
      </c>
      <c r="J18" s="11" t="s">
        <v>25</v>
      </c>
    </row>
    <row r="19" spans="2:12" x14ac:dyDescent="0.3">
      <c r="B19" s="93" t="s">
        <v>26</v>
      </c>
      <c r="C19" s="94"/>
      <c r="D19" s="95">
        <v>400013</v>
      </c>
      <c r="E19" s="96"/>
      <c r="F19" s="96"/>
      <c r="G19" s="97"/>
      <c r="H19" s="1"/>
      <c r="J19" s="12"/>
    </row>
    <row r="20" spans="2:12" x14ac:dyDescent="0.3">
      <c r="B20" s="93" t="s">
        <v>27</v>
      </c>
      <c r="C20" s="94"/>
      <c r="D20" s="95" t="s">
        <v>28</v>
      </c>
      <c r="E20" s="96"/>
      <c r="F20" s="96"/>
      <c r="G20" s="97"/>
      <c r="H20" s="1"/>
      <c r="I20" s="4" t="s">
        <v>24</v>
      </c>
      <c r="J20" s="11" t="s">
        <v>29</v>
      </c>
    </row>
    <row r="21" spans="2:12" x14ac:dyDescent="0.3">
      <c r="B21" s="93" t="s">
        <v>30</v>
      </c>
      <c r="C21" s="94"/>
      <c r="D21" s="91"/>
      <c r="E21" s="98"/>
      <c r="F21" s="98"/>
      <c r="G21" s="92"/>
      <c r="H21" s="1"/>
      <c r="I21" s="4" t="s">
        <v>24</v>
      </c>
      <c r="J21" s="13"/>
    </row>
    <row r="22" spans="2:12" x14ac:dyDescent="0.3">
      <c r="D22" s="12"/>
      <c r="E22" s="12"/>
      <c r="F22" s="12"/>
      <c r="G22" s="12"/>
      <c r="J22" s="12"/>
    </row>
    <row r="23" spans="2:12" ht="16.2" x14ac:dyDescent="0.35">
      <c r="B23" s="9" t="s">
        <v>31</v>
      </c>
      <c r="D23" s="12"/>
      <c r="E23" s="12"/>
      <c r="F23" s="12"/>
      <c r="G23" s="12"/>
    </row>
    <row r="24" spans="2:12" x14ac:dyDescent="0.3">
      <c r="D24" s="12"/>
      <c r="E24" s="12"/>
      <c r="F24" s="12"/>
      <c r="G24" s="12"/>
    </row>
    <row r="25" spans="2:12" x14ac:dyDescent="0.3">
      <c r="B25" s="79" t="s">
        <v>32</v>
      </c>
      <c r="C25" s="79"/>
      <c r="D25" s="11">
        <v>84</v>
      </c>
      <c r="E25" s="12"/>
      <c r="F25" s="12"/>
      <c r="G25" s="12"/>
      <c r="I25" s="1"/>
      <c r="J25" s="1"/>
    </row>
    <row r="26" spans="2:12" x14ac:dyDescent="0.3">
      <c r="B26" s="79" t="s">
        <v>33</v>
      </c>
      <c r="C26" s="79"/>
      <c r="D26" s="11">
        <v>84</v>
      </c>
      <c r="E26" s="14"/>
      <c r="F26" s="14"/>
      <c r="G26" s="14"/>
      <c r="H26" s="1"/>
      <c r="I26" s="1"/>
      <c r="J26" s="1"/>
    </row>
    <row r="27" spans="2:12" x14ac:dyDescent="0.3">
      <c r="B27" s="79" t="s">
        <v>34</v>
      </c>
      <c r="C27" s="79"/>
      <c r="D27" s="11">
        <v>7</v>
      </c>
      <c r="E27" s="14"/>
      <c r="F27" s="14"/>
      <c r="G27" s="14"/>
      <c r="H27" s="1"/>
      <c r="I27" s="1"/>
      <c r="J27" s="1"/>
    </row>
    <row r="28" spans="2:12" x14ac:dyDescent="0.3">
      <c r="B28" s="1"/>
      <c r="C28" s="2"/>
      <c r="D28" s="14"/>
      <c r="E28" s="14"/>
      <c r="F28" s="14"/>
      <c r="G28" s="14"/>
      <c r="H28" s="1"/>
      <c r="I28" s="1"/>
      <c r="J28" s="1"/>
    </row>
    <row r="29" spans="2:12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2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2" x14ac:dyDescent="0.3">
      <c r="B31" s="15" t="s">
        <v>36</v>
      </c>
      <c r="C31" s="15" t="s">
        <v>37</v>
      </c>
      <c r="D31" s="15" t="s">
        <v>38</v>
      </c>
      <c r="E31" s="89" t="s">
        <v>39</v>
      </c>
      <c r="F31" s="89"/>
      <c r="G31" s="89" t="s">
        <v>40</v>
      </c>
      <c r="H31" s="90"/>
      <c r="I31" s="68" t="s">
        <v>41</v>
      </c>
      <c r="J31" s="68" t="s">
        <v>42</v>
      </c>
    </row>
    <row r="32" spans="2:12" x14ac:dyDescent="0.3">
      <c r="B32" s="72">
        <v>1</v>
      </c>
      <c r="C32" s="73" t="s">
        <v>43</v>
      </c>
      <c r="D32" s="74">
        <v>16.444593000000001</v>
      </c>
      <c r="E32" s="88" t="s">
        <v>44</v>
      </c>
      <c r="F32" s="88"/>
      <c r="G32" s="88" t="s">
        <v>45</v>
      </c>
      <c r="H32" s="86"/>
      <c r="I32" s="73" t="s">
        <v>46</v>
      </c>
      <c r="J32" s="73">
        <v>8</v>
      </c>
      <c r="K32" s="76"/>
      <c r="L32" s="76"/>
    </row>
    <row r="33" spans="2:12" x14ac:dyDescent="0.3">
      <c r="B33" s="72">
        <v>1</v>
      </c>
      <c r="C33" s="73" t="s">
        <v>47</v>
      </c>
      <c r="D33" s="74">
        <v>15.416975000000001</v>
      </c>
      <c r="E33" s="88" t="s">
        <v>45</v>
      </c>
      <c r="F33" s="86"/>
      <c r="G33" s="88" t="s">
        <v>44</v>
      </c>
      <c r="H33" s="88"/>
      <c r="I33" s="73" t="s">
        <v>46</v>
      </c>
      <c r="J33" s="73">
        <v>8</v>
      </c>
      <c r="K33" s="76"/>
      <c r="L33" s="76"/>
    </row>
    <row r="34" spans="2:12" x14ac:dyDescent="0.3">
      <c r="B34" s="72" t="s">
        <v>48</v>
      </c>
      <c r="C34" s="73" t="s">
        <v>43</v>
      </c>
      <c r="D34" s="74">
        <v>17.320519999999998</v>
      </c>
      <c r="E34" s="88" t="s">
        <v>44</v>
      </c>
      <c r="F34" s="88"/>
      <c r="G34" s="88" t="s">
        <v>49</v>
      </c>
      <c r="H34" s="86"/>
      <c r="I34" s="73" t="s">
        <v>46</v>
      </c>
      <c r="J34" s="73">
        <v>9</v>
      </c>
      <c r="K34" s="76"/>
      <c r="L34" s="76"/>
    </row>
    <row r="35" spans="2:12" x14ac:dyDescent="0.3">
      <c r="B35" s="72" t="s">
        <v>48</v>
      </c>
      <c r="C35" s="73" t="s">
        <v>47</v>
      </c>
      <c r="D35" s="74">
        <v>16.871296999999998</v>
      </c>
      <c r="E35" s="88" t="s">
        <v>49</v>
      </c>
      <c r="F35" s="86"/>
      <c r="G35" s="88" t="s">
        <v>44</v>
      </c>
      <c r="H35" s="88"/>
      <c r="I35" s="73" t="s">
        <v>46</v>
      </c>
      <c r="J35" s="73">
        <v>9</v>
      </c>
      <c r="K35" s="76"/>
      <c r="L35" s="76"/>
    </row>
    <row r="36" spans="2:12" x14ac:dyDescent="0.3">
      <c r="B36" s="72">
        <v>2</v>
      </c>
      <c r="C36" s="73" t="s">
        <v>43</v>
      </c>
      <c r="D36" s="74">
        <v>19.316559000000002</v>
      </c>
      <c r="E36" s="88" t="s">
        <v>50</v>
      </c>
      <c r="F36" s="88"/>
      <c r="G36" s="88" t="s">
        <v>51</v>
      </c>
      <c r="H36" s="86"/>
      <c r="I36" s="73" t="s">
        <v>46</v>
      </c>
      <c r="J36" s="73">
        <v>10</v>
      </c>
      <c r="K36" s="76"/>
      <c r="L36" s="76"/>
    </row>
    <row r="37" spans="2:12" x14ac:dyDescent="0.3">
      <c r="B37" s="72">
        <v>2</v>
      </c>
      <c r="C37" s="73" t="s">
        <v>47</v>
      </c>
      <c r="D37" s="74">
        <v>16.933028</v>
      </c>
      <c r="E37" s="88" t="s">
        <v>51</v>
      </c>
      <c r="F37" s="86"/>
      <c r="G37" s="88" t="s">
        <v>50</v>
      </c>
      <c r="H37" s="88"/>
      <c r="I37" s="73" t="s">
        <v>46</v>
      </c>
      <c r="J37" s="73">
        <v>10</v>
      </c>
      <c r="K37" s="76"/>
      <c r="L37" s="76"/>
    </row>
    <row r="38" spans="2:12" x14ac:dyDescent="0.3">
      <c r="B38" s="72" t="s">
        <v>52</v>
      </c>
      <c r="C38" s="73" t="s">
        <v>43</v>
      </c>
      <c r="D38" s="74">
        <v>17.034905999999999</v>
      </c>
      <c r="E38" s="88" t="s">
        <v>50</v>
      </c>
      <c r="F38" s="88"/>
      <c r="G38" s="88" t="s">
        <v>49</v>
      </c>
      <c r="H38" s="86"/>
      <c r="I38" s="73" t="s">
        <v>46</v>
      </c>
      <c r="J38" s="73">
        <v>11</v>
      </c>
      <c r="K38" s="76"/>
      <c r="L38" s="76"/>
    </row>
    <row r="39" spans="2:12" x14ac:dyDescent="0.3">
      <c r="B39" s="72" t="s">
        <v>52</v>
      </c>
      <c r="C39" s="73" t="s">
        <v>47</v>
      </c>
      <c r="D39" s="74">
        <v>16.678868999999999</v>
      </c>
      <c r="E39" s="88" t="s">
        <v>49</v>
      </c>
      <c r="F39" s="86"/>
      <c r="G39" s="88" t="s">
        <v>50</v>
      </c>
      <c r="H39" s="88"/>
      <c r="I39" s="73" t="s">
        <v>46</v>
      </c>
      <c r="J39" s="73">
        <v>11</v>
      </c>
      <c r="K39" s="76"/>
      <c r="L39" s="76"/>
    </row>
    <row r="40" spans="2:12" x14ac:dyDescent="0.3">
      <c r="B40" s="72">
        <v>5</v>
      </c>
      <c r="C40" s="73" t="s">
        <v>43</v>
      </c>
      <c r="D40" s="74">
        <v>18.765219999999999</v>
      </c>
      <c r="E40" s="86" t="s">
        <v>257</v>
      </c>
      <c r="F40" s="87"/>
      <c r="G40" s="86" t="s">
        <v>51</v>
      </c>
      <c r="H40" s="87"/>
      <c r="I40" s="73" t="s">
        <v>46</v>
      </c>
      <c r="J40" s="73">
        <v>40</v>
      </c>
      <c r="K40" s="76"/>
      <c r="L40" s="76"/>
    </row>
    <row r="41" spans="2:12" x14ac:dyDescent="0.3">
      <c r="B41" s="72">
        <v>5</v>
      </c>
      <c r="C41" s="73" t="s">
        <v>47</v>
      </c>
      <c r="D41" s="74">
        <v>16.169606000000002</v>
      </c>
      <c r="E41" s="86" t="s">
        <v>51</v>
      </c>
      <c r="F41" s="87"/>
      <c r="G41" s="86" t="s">
        <v>257</v>
      </c>
      <c r="H41" s="87"/>
      <c r="I41" s="73" t="s">
        <v>46</v>
      </c>
      <c r="J41" s="73">
        <v>40</v>
      </c>
      <c r="K41" s="76"/>
      <c r="L41" s="76"/>
    </row>
    <row r="42" spans="2:12" x14ac:dyDescent="0.3">
      <c r="B42" s="72" t="s">
        <v>277</v>
      </c>
      <c r="C42" s="73" t="s">
        <v>43</v>
      </c>
      <c r="D42" s="74">
        <v>16.503827000000001</v>
      </c>
      <c r="E42" s="86" t="s">
        <v>257</v>
      </c>
      <c r="F42" s="87"/>
      <c r="G42" s="88" t="s">
        <v>49</v>
      </c>
      <c r="H42" s="86"/>
      <c r="I42" s="73" t="s">
        <v>46</v>
      </c>
      <c r="J42" s="73">
        <v>41</v>
      </c>
      <c r="K42" s="76"/>
      <c r="L42" s="76"/>
    </row>
    <row r="43" spans="2:12" x14ac:dyDescent="0.3">
      <c r="B43" s="72" t="s">
        <v>277</v>
      </c>
      <c r="C43" s="73" t="s">
        <v>47</v>
      </c>
      <c r="D43" s="74">
        <v>15.947288</v>
      </c>
      <c r="E43" s="88" t="s">
        <v>49</v>
      </c>
      <c r="F43" s="86"/>
      <c r="G43" s="86" t="s">
        <v>257</v>
      </c>
      <c r="H43" s="87"/>
      <c r="I43" s="73" t="s">
        <v>46</v>
      </c>
      <c r="J43" s="73">
        <v>41</v>
      </c>
      <c r="K43" s="76"/>
      <c r="L43" s="76"/>
    </row>
    <row r="44" spans="2:12" x14ac:dyDescent="0.3">
      <c r="B44" s="72">
        <v>9</v>
      </c>
      <c r="C44" s="73" t="s">
        <v>43</v>
      </c>
      <c r="D44" s="74">
        <v>14.416821000000001</v>
      </c>
      <c r="E44" s="86" t="s">
        <v>50</v>
      </c>
      <c r="F44" s="87"/>
      <c r="G44" s="86" t="s">
        <v>45</v>
      </c>
      <c r="H44" s="87"/>
      <c r="I44" s="73" t="s">
        <v>46</v>
      </c>
      <c r="J44" s="73">
        <v>42</v>
      </c>
      <c r="K44" s="76"/>
      <c r="L44" s="76"/>
    </row>
    <row r="45" spans="2:12" x14ac:dyDescent="0.3">
      <c r="B45" s="72">
        <v>9</v>
      </c>
      <c r="C45" s="73" t="s">
        <v>47</v>
      </c>
      <c r="D45" s="74">
        <v>13.917711000000001</v>
      </c>
      <c r="E45" s="86" t="s">
        <v>45</v>
      </c>
      <c r="F45" s="87"/>
      <c r="G45" s="86" t="s">
        <v>50</v>
      </c>
      <c r="H45" s="87"/>
      <c r="I45" s="73" t="s">
        <v>46</v>
      </c>
      <c r="J45" s="73">
        <v>42</v>
      </c>
      <c r="K45" s="76"/>
      <c r="L45" s="76"/>
    </row>
    <row r="46" spans="2:12" x14ac:dyDescent="0.3">
      <c r="B46" s="72">
        <v>6</v>
      </c>
      <c r="C46" s="73" t="s">
        <v>43</v>
      </c>
      <c r="D46" s="74">
        <v>14.2455</v>
      </c>
      <c r="E46" s="88" t="s">
        <v>44</v>
      </c>
      <c r="F46" s="88"/>
      <c r="G46" s="86" t="s">
        <v>45</v>
      </c>
      <c r="H46" s="87"/>
      <c r="I46" s="73" t="s">
        <v>46</v>
      </c>
      <c r="J46" s="73">
        <v>12</v>
      </c>
      <c r="K46" s="76"/>
      <c r="L46" s="76"/>
    </row>
    <row r="47" spans="2:12" x14ac:dyDescent="0.3">
      <c r="B47" s="72">
        <v>6</v>
      </c>
      <c r="C47" s="73" t="s">
        <v>47</v>
      </c>
      <c r="D47" s="74">
        <v>13.148868999999999</v>
      </c>
      <c r="E47" s="88" t="s">
        <v>45</v>
      </c>
      <c r="F47" s="86"/>
      <c r="G47" s="88" t="s">
        <v>44</v>
      </c>
      <c r="H47" s="88"/>
      <c r="I47" s="73" t="s">
        <v>46</v>
      </c>
      <c r="J47" s="73">
        <v>12</v>
      </c>
      <c r="K47" s="76"/>
      <c r="L47" s="76"/>
    </row>
    <row r="48" spans="2:12" x14ac:dyDescent="0.3">
      <c r="B48" s="72" t="s">
        <v>53</v>
      </c>
      <c r="C48" s="73" t="s">
        <v>43</v>
      </c>
      <c r="D48" s="74">
        <v>15.13472</v>
      </c>
      <c r="E48" s="88" t="s">
        <v>44</v>
      </c>
      <c r="F48" s="88"/>
      <c r="G48" s="88" t="s">
        <v>49</v>
      </c>
      <c r="H48" s="86"/>
      <c r="I48" s="73" t="s">
        <v>46</v>
      </c>
      <c r="J48" s="73">
        <v>13</v>
      </c>
      <c r="K48" s="76"/>
      <c r="L48" s="76"/>
    </row>
    <row r="49" spans="2:12" x14ac:dyDescent="0.3">
      <c r="B49" s="72" t="s">
        <v>53</v>
      </c>
      <c r="C49" s="73" t="s">
        <v>47</v>
      </c>
      <c r="D49" s="74">
        <v>14.603949999999999</v>
      </c>
      <c r="E49" s="88" t="s">
        <v>49</v>
      </c>
      <c r="F49" s="86"/>
      <c r="G49" s="88" t="s">
        <v>44</v>
      </c>
      <c r="H49" s="88"/>
      <c r="I49" s="73" t="s">
        <v>46</v>
      </c>
      <c r="J49" s="73">
        <v>13</v>
      </c>
      <c r="K49" s="76"/>
      <c r="L49" s="76"/>
    </row>
    <row r="50" spans="2:12" x14ac:dyDescent="0.3">
      <c r="B50" s="72" t="s">
        <v>54</v>
      </c>
      <c r="C50" s="73" t="s">
        <v>43</v>
      </c>
      <c r="D50" s="74">
        <v>14.249147000000001</v>
      </c>
      <c r="E50" s="88" t="s">
        <v>44</v>
      </c>
      <c r="F50" s="88"/>
      <c r="G50" s="86" t="s">
        <v>45</v>
      </c>
      <c r="H50" s="87"/>
      <c r="I50" s="73" t="s">
        <v>46</v>
      </c>
      <c r="J50" s="73">
        <v>19</v>
      </c>
      <c r="K50" s="76"/>
      <c r="L50" s="76"/>
    </row>
    <row r="51" spans="2:12" x14ac:dyDescent="0.3">
      <c r="B51" s="72" t="s">
        <v>54</v>
      </c>
      <c r="C51" s="73" t="s">
        <v>47</v>
      </c>
      <c r="D51" s="74">
        <v>13.154669</v>
      </c>
      <c r="E51" s="86" t="s">
        <v>45</v>
      </c>
      <c r="F51" s="87"/>
      <c r="G51" s="86" t="s">
        <v>55</v>
      </c>
      <c r="H51" s="87"/>
      <c r="I51" s="73" t="s">
        <v>46</v>
      </c>
      <c r="J51" s="73">
        <v>19</v>
      </c>
      <c r="K51" s="76"/>
      <c r="L51" s="76"/>
    </row>
    <row r="52" spans="2:12" x14ac:dyDescent="0.3">
      <c r="B52" s="72" t="s">
        <v>56</v>
      </c>
      <c r="C52" s="73" t="s">
        <v>43</v>
      </c>
      <c r="D52" s="74">
        <v>15.138367000000001</v>
      </c>
      <c r="E52" s="88" t="s">
        <v>44</v>
      </c>
      <c r="F52" s="88"/>
      <c r="G52" s="88" t="s">
        <v>49</v>
      </c>
      <c r="H52" s="86"/>
      <c r="I52" s="73" t="s">
        <v>46</v>
      </c>
      <c r="J52" s="73">
        <v>20</v>
      </c>
      <c r="K52" s="76"/>
      <c r="L52" s="76"/>
    </row>
    <row r="53" spans="2:12" x14ac:dyDescent="0.3">
      <c r="B53" s="72" t="s">
        <v>56</v>
      </c>
      <c r="C53" s="73" t="s">
        <v>47</v>
      </c>
      <c r="D53" s="74">
        <v>14.608782</v>
      </c>
      <c r="E53" s="88" t="s">
        <v>49</v>
      </c>
      <c r="F53" s="86"/>
      <c r="G53" s="88" t="s">
        <v>44</v>
      </c>
      <c r="H53" s="88"/>
      <c r="I53" s="73" t="s">
        <v>46</v>
      </c>
      <c r="J53" s="73">
        <v>20</v>
      </c>
      <c r="K53" s="76"/>
      <c r="L53" s="76"/>
    </row>
    <row r="54" spans="2:12" x14ac:dyDescent="0.3">
      <c r="B54" s="72">
        <v>8</v>
      </c>
      <c r="C54" s="73" t="s">
        <v>43</v>
      </c>
      <c r="D54" s="74">
        <v>15.094158</v>
      </c>
      <c r="E54" s="88" t="s">
        <v>44</v>
      </c>
      <c r="F54" s="88"/>
      <c r="G54" s="86" t="s">
        <v>45</v>
      </c>
      <c r="H54" s="87"/>
      <c r="I54" s="73" t="s">
        <v>46</v>
      </c>
      <c r="J54" s="73">
        <v>14</v>
      </c>
      <c r="K54" s="76"/>
      <c r="L54" s="76"/>
    </row>
    <row r="55" spans="2:12" x14ac:dyDescent="0.3">
      <c r="B55" s="72">
        <v>8</v>
      </c>
      <c r="C55" s="73" t="s">
        <v>47</v>
      </c>
      <c r="D55" s="74">
        <v>14.220388</v>
      </c>
      <c r="E55" s="86" t="s">
        <v>45</v>
      </c>
      <c r="F55" s="87"/>
      <c r="G55" s="88" t="s">
        <v>44</v>
      </c>
      <c r="H55" s="88"/>
      <c r="I55" s="73" t="s">
        <v>46</v>
      </c>
      <c r="J55" s="73">
        <v>14</v>
      </c>
      <c r="K55" s="76"/>
      <c r="L55" s="76"/>
    </row>
    <row r="56" spans="2:12" x14ac:dyDescent="0.3">
      <c r="B56" s="72" t="s">
        <v>57</v>
      </c>
      <c r="C56" s="73" t="s">
        <v>43</v>
      </c>
      <c r="D56" s="74">
        <v>6.8534949999999997</v>
      </c>
      <c r="E56" s="86" t="s">
        <v>44</v>
      </c>
      <c r="F56" s="87"/>
      <c r="G56" s="86" t="s">
        <v>258</v>
      </c>
      <c r="H56" s="87"/>
      <c r="I56" s="75" t="s">
        <v>46</v>
      </c>
      <c r="J56" s="73">
        <v>21</v>
      </c>
      <c r="K56" s="76"/>
      <c r="L56" s="76"/>
    </row>
    <row r="57" spans="2:12" x14ac:dyDescent="0.3">
      <c r="B57" s="72" t="s">
        <v>59</v>
      </c>
      <c r="C57" s="73" t="s">
        <v>43</v>
      </c>
      <c r="D57" s="74">
        <v>9.1943719999999995</v>
      </c>
      <c r="E57" s="107" t="s">
        <v>60</v>
      </c>
      <c r="F57" s="107"/>
      <c r="G57" s="88" t="s">
        <v>45</v>
      </c>
      <c r="H57" s="86"/>
      <c r="I57" s="75" t="s">
        <v>46</v>
      </c>
      <c r="J57" s="73">
        <v>32</v>
      </c>
      <c r="K57" s="76"/>
      <c r="L57" s="76"/>
    </row>
  </sheetData>
  <autoFilter ref="B31:J57">
    <filterColumn colId="3" showButton="0"/>
    <filterColumn colId="5" showButton="0"/>
  </autoFilter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disablePrompts="1"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7" zoomScale="80" zoomScaleNormal="80" workbookViewId="0">
      <selection activeCell="B24" sqref="B24:F29"/>
    </sheetView>
  </sheetViews>
  <sheetFormatPr baseColWidth="10" defaultRowHeight="14.4" x14ac:dyDescent="0.3"/>
  <cols>
    <col min="4" max="4" width="43.21875" customWidth="1"/>
    <col min="5" max="5" width="23.109375" bestFit="1" customWidth="1"/>
    <col min="9" max="9" width="15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(1 -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1</v>
      </c>
      <c r="C5" s="18" t="s">
        <v>61</v>
      </c>
      <c r="D5" s="18" t="str">
        <f>+'Operador PA'!E32</f>
        <v>Archipiélago de Chiloé</v>
      </c>
      <c r="E5" s="18" t="str">
        <f>+'Operador PA'!G32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16" t="str">
        <f>+D5</f>
        <v>Archipiélago de Chiloé</v>
      </c>
      <c r="E7" s="116"/>
      <c r="F7" s="116"/>
      <c r="G7" s="116"/>
      <c r="H7" s="116"/>
      <c r="I7" s="116"/>
    </row>
    <row r="8" spans="2:9" x14ac:dyDescent="0.3">
      <c r="B8" s="115" t="s">
        <v>63</v>
      </c>
      <c r="C8" s="115"/>
      <c r="D8" s="116" t="str">
        <f>+E5</f>
        <v>Hospital Regional</v>
      </c>
      <c r="E8" s="116"/>
      <c r="F8" s="116"/>
      <c r="G8" s="116"/>
      <c r="H8" s="116"/>
      <c r="I8" s="116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56">
        <v>1</v>
      </c>
      <c r="C12" s="112" t="s">
        <v>68</v>
      </c>
      <c r="D12" s="112"/>
      <c r="E12" s="109" t="s">
        <v>69</v>
      </c>
      <c r="F12" s="109"/>
      <c r="G12" s="22"/>
    </row>
    <row r="13" spans="2:9" x14ac:dyDescent="0.3">
      <c r="B13" s="56">
        <v>2</v>
      </c>
      <c r="C13" s="112" t="s">
        <v>70</v>
      </c>
      <c r="D13" s="112"/>
      <c r="E13" s="109" t="s">
        <v>69</v>
      </c>
      <c r="F13" s="109"/>
      <c r="G13" s="22"/>
    </row>
    <row r="14" spans="2:9" x14ac:dyDescent="0.3">
      <c r="B14" s="56">
        <v>3</v>
      </c>
      <c r="C14" s="112" t="s">
        <v>71</v>
      </c>
      <c r="D14" s="112"/>
      <c r="E14" s="109" t="s">
        <v>69</v>
      </c>
      <c r="F14" s="109"/>
      <c r="G14" s="22"/>
    </row>
    <row r="15" spans="2:9" x14ac:dyDescent="0.3">
      <c r="B15" s="56">
        <v>4</v>
      </c>
      <c r="C15" s="112" t="s">
        <v>72</v>
      </c>
      <c r="D15" s="112"/>
      <c r="E15" s="109" t="s">
        <v>69</v>
      </c>
      <c r="F15" s="109"/>
      <c r="G15" s="22"/>
    </row>
    <row r="16" spans="2:9" x14ac:dyDescent="0.3">
      <c r="B16" s="56">
        <v>5</v>
      </c>
      <c r="C16" s="112" t="s">
        <v>73</v>
      </c>
      <c r="D16" s="112"/>
      <c r="E16" s="109" t="s">
        <v>69</v>
      </c>
      <c r="F16" s="109"/>
      <c r="G16" s="22"/>
    </row>
    <row r="17" spans="2:9" x14ac:dyDescent="0.3">
      <c r="B17" s="56">
        <v>6</v>
      </c>
      <c r="C17" s="112" t="s">
        <v>74</v>
      </c>
      <c r="D17" s="112"/>
      <c r="E17" s="109" t="s">
        <v>69</v>
      </c>
      <c r="F17" s="109"/>
      <c r="G17" s="22"/>
    </row>
    <row r="18" spans="2:9" x14ac:dyDescent="0.3">
      <c r="B18" s="56">
        <v>7</v>
      </c>
      <c r="C18" s="112" t="s">
        <v>75</v>
      </c>
      <c r="D18" s="112"/>
      <c r="E18" s="109" t="s">
        <v>69</v>
      </c>
      <c r="F18" s="109"/>
      <c r="G18" s="22"/>
    </row>
    <row r="19" spans="2:9" x14ac:dyDescent="0.3">
      <c r="B19" s="56">
        <v>8</v>
      </c>
      <c r="C19" s="108" t="s">
        <v>76</v>
      </c>
      <c r="D19" s="108"/>
      <c r="E19" s="109" t="s">
        <v>69</v>
      </c>
      <c r="F19" s="109"/>
      <c r="G19" s="22"/>
    </row>
    <row r="20" spans="2:9" x14ac:dyDescent="0.3">
      <c r="B20" s="56">
        <v>9</v>
      </c>
      <c r="C20" s="108" t="s">
        <v>77</v>
      </c>
      <c r="D20" s="108"/>
      <c r="E20" s="109" t="s">
        <v>69</v>
      </c>
      <c r="F20" s="109"/>
      <c r="G20" s="22"/>
    </row>
    <row r="21" spans="2:9" x14ac:dyDescent="0.3">
      <c r="B21" s="56">
        <v>10</v>
      </c>
      <c r="C21" s="108" t="s">
        <v>78</v>
      </c>
      <c r="D21" s="108"/>
      <c r="E21" s="109" t="s">
        <v>69</v>
      </c>
      <c r="F21" s="109"/>
      <c r="G21" s="22"/>
    </row>
    <row r="22" spans="2:9" x14ac:dyDescent="0.3">
      <c r="B22" s="56">
        <v>11</v>
      </c>
      <c r="C22" s="108" t="s">
        <v>79</v>
      </c>
      <c r="D22" s="108"/>
      <c r="E22" s="109" t="s">
        <v>69</v>
      </c>
      <c r="F22" s="109"/>
      <c r="G22" s="22"/>
    </row>
    <row r="23" spans="2:9" x14ac:dyDescent="0.3">
      <c r="B23" s="56">
        <v>12</v>
      </c>
      <c r="C23" s="108" t="s">
        <v>80</v>
      </c>
      <c r="D23" s="108"/>
      <c r="E23" s="109" t="s">
        <v>69</v>
      </c>
      <c r="F23" s="109"/>
      <c r="G23" s="22"/>
    </row>
    <row r="24" spans="2:9" x14ac:dyDescent="0.3">
      <c r="B24" s="62">
        <v>13</v>
      </c>
      <c r="C24" s="110" t="s">
        <v>278</v>
      </c>
      <c r="D24" s="111"/>
      <c r="E24" s="109" t="s">
        <v>69</v>
      </c>
      <c r="F24" s="109"/>
      <c r="G24" s="22"/>
    </row>
    <row r="25" spans="2:9" x14ac:dyDescent="0.3">
      <c r="B25" s="62">
        <v>14</v>
      </c>
      <c r="C25" s="110" t="s">
        <v>279</v>
      </c>
      <c r="D25" s="111"/>
      <c r="E25" s="109" t="s">
        <v>69</v>
      </c>
      <c r="F25" s="109"/>
      <c r="G25" s="22"/>
      <c r="H25" s="16"/>
      <c r="I25" s="16"/>
    </row>
    <row r="26" spans="2:9" x14ac:dyDescent="0.3">
      <c r="B26" s="62">
        <v>15</v>
      </c>
      <c r="C26" s="110" t="s">
        <v>280</v>
      </c>
      <c r="D26" s="111"/>
      <c r="E26" s="109" t="s">
        <v>69</v>
      </c>
      <c r="F26" s="109"/>
      <c r="G26" s="22"/>
      <c r="H26" s="16"/>
      <c r="I26" s="16"/>
    </row>
    <row r="27" spans="2:9" x14ac:dyDescent="0.3">
      <c r="B27" s="62">
        <v>16</v>
      </c>
      <c r="C27" s="110" t="s">
        <v>80</v>
      </c>
      <c r="D27" s="111"/>
      <c r="E27" s="109" t="s">
        <v>69</v>
      </c>
      <c r="F27" s="109"/>
      <c r="G27" s="22"/>
      <c r="H27" s="16"/>
      <c r="I27" s="16"/>
    </row>
    <row r="28" spans="2:9" x14ac:dyDescent="0.3">
      <c r="B28" s="62">
        <v>17</v>
      </c>
      <c r="C28" s="112" t="s">
        <v>81</v>
      </c>
      <c r="D28" s="112"/>
      <c r="E28" s="109" t="s">
        <v>69</v>
      </c>
      <c r="F28" s="109"/>
      <c r="G28" s="22"/>
      <c r="H28" s="16"/>
      <c r="I28" s="16"/>
    </row>
    <row r="29" spans="2:9" x14ac:dyDescent="0.3">
      <c r="B29" s="62">
        <v>18</v>
      </c>
      <c r="C29" s="110" t="s">
        <v>82</v>
      </c>
      <c r="D29" s="111"/>
      <c r="E29" s="109" t="s">
        <v>69</v>
      </c>
      <c r="F29" s="109"/>
      <c r="G29" s="22"/>
      <c r="H29" s="16"/>
      <c r="I29" s="16"/>
    </row>
    <row r="30" spans="2:9" x14ac:dyDescent="0.3">
      <c r="B30" s="58">
        <v>19</v>
      </c>
      <c r="C30" s="108" t="s">
        <v>83</v>
      </c>
      <c r="D30" s="108"/>
      <c r="E30" s="109" t="s">
        <v>69</v>
      </c>
      <c r="F30" s="109"/>
      <c r="G30" s="22"/>
    </row>
    <row r="31" spans="2:9" x14ac:dyDescent="0.3">
      <c r="B31" s="58">
        <v>20</v>
      </c>
      <c r="C31" s="108" t="s">
        <v>84</v>
      </c>
      <c r="D31" s="108"/>
      <c r="E31" s="109" t="s">
        <v>69</v>
      </c>
      <c r="F31" s="109"/>
      <c r="G31" s="22"/>
    </row>
    <row r="32" spans="2:9" x14ac:dyDescent="0.3">
      <c r="B32" s="58">
        <v>21</v>
      </c>
      <c r="C32" s="108" t="s">
        <v>85</v>
      </c>
      <c r="D32" s="108"/>
      <c r="E32" s="109" t="s">
        <v>69</v>
      </c>
      <c r="F32" s="109"/>
      <c r="G32" s="16"/>
    </row>
    <row r="33" spans="1:7" x14ac:dyDescent="0.3">
      <c r="B33" s="58">
        <v>22</v>
      </c>
      <c r="C33" s="108" t="s">
        <v>86</v>
      </c>
      <c r="D33" s="108"/>
      <c r="E33" s="109" t="s">
        <v>69</v>
      </c>
      <c r="F33" s="109"/>
      <c r="G33" s="16"/>
    </row>
    <row r="34" spans="1:7" x14ac:dyDescent="0.3">
      <c r="A34" s="23"/>
      <c r="B34" s="58">
        <v>23</v>
      </c>
      <c r="C34" s="108" t="s">
        <v>87</v>
      </c>
      <c r="D34" s="108"/>
      <c r="E34" s="109" t="s">
        <v>69</v>
      </c>
      <c r="F34" s="109"/>
      <c r="G34" s="24"/>
    </row>
    <row r="35" spans="1:7" x14ac:dyDescent="0.3">
      <c r="A35" s="23"/>
      <c r="B35" s="58">
        <v>24</v>
      </c>
      <c r="C35" s="108" t="s">
        <v>88</v>
      </c>
      <c r="D35" s="108"/>
      <c r="E35" s="109" t="s">
        <v>69</v>
      </c>
      <c r="F35" s="109"/>
      <c r="G35" s="23"/>
    </row>
    <row r="36" spans="1:7" x14ac:dyDescent="0.3">
      <c r="A36" s="23"/>
      <c r="B36" s="58">
        <v>25</v>
      </c>
      <c r="C36" s="108" t="s">
        <v>89</v>
      </c>
      <c r="D36" s="108"/>
      <c r="E36" s="109" t="s">
        <v>69</v>
      </c>
      <c r="F36" s="109"/>
      <c r="G36" s="23"/>
    </row>
    <row r="37" spans="1:7" x14ac:dyDescent="0.3">
      <c r="A37" s="23"/>
      <c r="B37" s="58">
        <v>26</v>
      </c>
      <c r="C37" s="108" t="s">
        <v>90</v>
      </c>
      <c r="D37" s="108"/>
      <c r="E37" s="109" t="s">
        <v>69</v>
      </c>
      <c r="F37" s="109"/>
      <c r="G37" s="23"/>
    </row>
    <row r="38" spans="1:7" x14ac:dyDescent="0.3">
      <c r="B38" s="58">
        <v>27</v>
      </c>
      <c r="C38" s="108" t="s">
        <v>87</v>
      </c>
      <c r="D38" s="108"/>
      <c r="E38" s="109" t="s">
        <v>69</v>
      </c>
      <c r="F38" s="109"/>
    </row>
    <row r="39" spans="1:7" x14ac:dyDescent="0.3">
      <c r="B39" s="58">
        <v>28</v>
      </c>
      <c r="C39" s="108" t="s">
        <v>58</v>
      </c>
      <c r="D39" s="108"/>
      <c r="E39" s="109" t="s">
        <v>69</v>
      </c>
      <c r="F39" s="109"/>
    </row>
    <row r="40" spans="1:7" x14ac:dyDescent="0.3">
      <c r="B40" s="58">
        <v>29</v>
      </c>
      <c r="C40" s="108" t="s">
        <v>45</v>
      </c>
      <c r="D40" s="108"/>
      <c r="E40" s="109" t="s">
        <v>69</v>
      </c>
      <c r="F40" s="109"/>
    </row>
  </sheetData>
  <mergeCells count="66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6" zoomScale="80" zoomScaleNormal="8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(1 -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1</v>
      </c>
      <c r="C5" s="18" t="s">
        <v>91</v>
      </c>
      <c r="D5" s="18" t="str">
        <f>+'Operador PA'!E33</f>
        <v>Hospital Regional</v>
      </c>
      <c r="E5" s="18" t="str">
        <f>+'Operador PA'!G33</f>
        <v>Archipiélago de Chiloé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Hospital Regional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Archipiélago de Chiloé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1">
        <v>1</v>
      </c>
      <c r="C12" s="118" t="s">
        <v>45</v>
      </c>
      <c r="D12" s="118"/>
      <c r="E12" s="117" t="s">
        <v>69</v>
      </c>
      <c r="F12" s="117"/>
      <c r="G12" s="22"/>
    </row>
    <row r="13" spans="2:9" x14ac:dyDescent="0.3">
      <c r="B13" s="21">
        <v>2</v>
      </c>
      <c r="C13" s="118" t="s">
        <v>92</v>
      </c>
      <c r="D13" s="118"/>
      <c r="E13" s="117" t="s">
        <v>69</v>
      </c>
      <c r="F13" s="117"/>
      <c r="G13" s="22"/>
    </row>
    <row r="14" spans="2:9" x14ac:dyDescent="0.3">
      <c r="B14" s="21">
        <v>3</v>
      </c>
      <c r="C14" s="118" t="s">
        <v>93</v>
      </c>
      <c r="D14" s="118"/>
      <c r="E14" s="117" t="s">
        <v>69</v>
      </c>
      <c r="F14" s="117"/>
      <c r="G14" s="22"/>
    </row>
    <row r="15" spans="2:9" x14ac:dyDescent="0.3">
      <c r="B15" s="21">
        <v>4</v>
      </c>
      <c r="C15" s="118" t="s">
        <v>89</v>
      </c>
      <c r="D15" s="118"/>
      <c r="E15" s="117" t="s">
        <v>69</v>
      </c>
      <c r="F15" s="117"/>
      <c r="G15" s="22"/>
    </row>
    <row r="16" spans="2:9" x14ac:dyDescent="0.3">
      <c r="B16" s="21">
        <v>5</v>
      </c>
      <c r="C16" s="118" t="s">
        <v>88</v>
      </c>
      <c r="D16" s="118"/>
      <c r="E16" s="117" t="s">
        <v>69</v>
      </c>
      <c r="F16" s="117"/>
      <c r="G16" s="22"/>
    </row>
    <row r="17" spans="2:7" x14ac:dyDescent="0.3">
      <c r="B17" s="21">
        <v>6</v>
      </c>
      <c r="C17" s="118" t="s">
        <v>94</v>
      </c>
      <c r="D17" s="118"/>
      <c r="E17" s="117" t="s">
        <v>69</v>
      </c>
      <c r="F17" s="117"/>
      <c r="G17" s="22"/>
    </row>
    <row r="18" spans="2:7" x14ac:dyDescent="0.3">
      <c r="B18" s="21">
        <v>7</v>
      </c>
      <c r="C18" s="118" t="s">
        <v>86</v>
      </c>
      <c r="D18" s="118"/>
      <c r="E18" s="117" t="s">
        <v>69</v>
      </c>
      <c r="F18" s="117"/>
    </row>
    <row r="19" spans="2:7" x14ac:dyDescent="0.3">
      <c r="B19" s="21">
        <v>8</v>
      </c>
      <c r="C19" s="118" t="s">
        <v>85</v>
      </c>
      <c r="D19" s="118"/>
      <c r="E19" s="117" t="s">
        <v>69</v>
      </c>
      <c r="F19" s="117"/>
    </row>
    <row r="20" spans="2:7" x14ac:dyDescent="0.3">
      <c r="B20" s="21">
        <v>9</v>
      </c>
      <c r="C20" s="118" t="s">
        <v>95</v>
      </c>
      <c r="D20" s="118"/>
      <c r="E20" s="117" t="s">
        <v>69</v>
      </c>
      <c r="F20" s="117"/>
    </row>
    <row r="21" spans="2:7" x14ac:dyDescent="0.3">
      <c r="B21" s="21">
        <v>10</v>
      </c>
      <c r="C21" s="118" t="s">
        <v>96</v>
      </c>
      <c r="D21" s="118"/>
      <c r="E21" s="117" t="s">
        <v>69</v>
      </c>
      <c r="F21" s="117"/>
    </row>
    <row r="22" spans="2:7" x14ac:dyDescent="0.3">
      <c r="B22" s="21">
        <v>11</v>
      </c>
      <c r="C22" s="118" t="s">
        <v>97</v>
      </c>
      <c r="D22" s="118"/>
      <c r="E22" s="117" t="s">
        <v>69</v>
      </c>
      <c r="F22" s="117"/>
    </row>
    <row r="23" spans="2:7" x14ac:dyDescent="0.3">
      <c r="B23" s="21">
        <v>12</v>
      </c>
      <c r="C23" s="118" t="s">
        <v>71</v>
      </c>
      <c r="D23" s="118"/>
      <c r="E23" s="117" t="s">
        <v>69</v>
      </c>
      <c r="F23" s="117"/>
    </row>
    <row r="24" spans="2:7" x14ac:dyDescent="0.3">
      <c r="B24" s="21">
        <v>13</v>
      </c>
      <c r="C24" s="118" t="s">
        <v>98</v>
      </c>
      <c r="D24" s="118"/>
      <c r="E24" s="117" t="s">
        <v>69</v>
      </c>
      <c r="F24" s="117"/>
    </row>
    <row r="25" spans="2:7" x14ac:dyDescent="0.3">
      <c r="B25" s="21">
        <v>14</v>
      </c>
      <c r="C25" s="118" t="s">
        <v>99</v>
      </c>
      <c r="D25" s="118"/>
      <c r="E25" s="119" t="s">
        <v>69</v>
      </c>
      <c r="F25" s="119"/>
    </row>
    <row r="26" spans="2:7" x14ac:dyDescent="0.3">
      <c r="B26" s="21">
        <v>15</v>
      </c>
      <c r="C26" s="118" t="s">
        <v>100</v>
      </c>
      <c r="D26" s="118"/>
      <c r="E26" s="117" t="s">
        <v>69</v>
      </c>
      <c r="F26" s="117"/>
    </row>
    <row r="27" spans="2:7" x14ac:dyDescent="0.3">
      <c r="B27" s="21">
        <v>16</v>
      </c>
      <c r="C27" s="118" t="s">
        <v>101</v>
      </c>
      <c r="D27" s="118"/>
      <c r="E27" s="121" t="s">
        <v>69</v>
      </c>
      <c r="F27" s="122"/>
    </row>
    <row r="28" spans="2:7" x14ac:dyDescent="0.3">
      <c r="B28" s="21">
        <v>17</v>
      </c>
      <c r="C28" s="120" t="s">
        <v>103</v>
      </c>
      <c r="D28" s="120"/>
      <c r="E28" s="117" t="s">
        <v>69</v>
      </c>
      <c r="F28" s="117"/>
    </row>
    <row r="29" spans="2:7" x14ac:dyDescent="0.3">
      <c r="B29" s="21">
        <v>18</v>
      </c>
      <c r="C29" s="118" t="s">
        <v>104</v>
      </c>
      <c r="D29" s="118"/>
      <c r="E29" s="117" t="s">
        <v>69</v>
      </c>
      <c r="F29" s="117"/>
    </row>
    <row r="30" spans="2:7" x14ac:dyDescent="0.3">
      <c r="B30" s="21">
        <v>19</v>
      </c>
      <c r="C30" s="118" t="s">
        <v>75</v>
      </c>
      <c r="D30" s="118"/>
      <c r="E30" s="117" t="s">
        <v>69</v>
      </c>
      <c r="F30" s="117"/>
    </row>
    <row r="31" spans="2:7" x14ac:dyDescent="0.3">
      <c r="B31" s="21">
        <v>20</v>
      </c>
      <c r="C31" s="118" t="s">
        <v>105</v>
      </c>
      <c r="D31" s="118"/>
      <c r="E31" s="117" t="s">
        <v>69</v>
      </c>
      <c r="F31" s="117"/>
    </row>
    <row r="32" spans="2:7" x14ac:dyDescent="0.3">
      <c r="B32" s="21">
        <v>21</v>
      </c>
      <c r="C32" s="118" t="s">
        <v>73</v>
      </c>
      <c r="D32" s="118"/>
      <c r="E32" s="117" t="s">
        <v>69</v>
      </c>
      <c r="F32" s="117"/>
    </row>
    <row r="33" spans="2:7" x14ac:dyDescent="0.3">
      <c r="B33" s="21">
        <v>22</v>
      </c>
      <c r="C33" s="120" t="s">
        <v>72</v>
      </c>
      <c r="D33" s="120"/>
      <c r="E33" s="117" t="s">
        <v>69</v>
      </c>
      <c r="F33" s="117"/>
    </row>
    <row r="34" spans="2:7" x14ac:dyDescent="0.3">
      <c r="B34" s="21">
        <v>23</v>
      </c>
      <c r="C34" s="120" t="s">
        <v>71</v>
      </c>
      <c r="D34" s="120"/>
      <c r="E34" s="117" t="s">
        <v>69</v>
      </c>
      <c r="F34" s="117"/>
      <c r="G34" s="23"/>
    </row>
    <row r="35" spans="2:7" x14ac:dyDescent="0.3">
      <c r="B35" s="21">
        <v>24</v>
      </c>
      <c r="C35" s="120" t="s">
        <v>70</v>
      </c>
      <c r="D35" s="120"/>
      <c r="E35" s="117" t="s">
        <v>69</v>
      </c>
      <c r="F35" s="117"/>
      <c r="G35" s="23"/>
    </row>
    <row r="36" spans="2:7" x14ac:dyDescent="0.3">
      <c r="B36" s="21">
        <v>25</v>
      </c>
      <c r="C36" s="120" t="s">
        <v>68</v>
      </c>
      <c r="D36" s="120"/>
      <c r="E36" s="117" t="s">
        <v>69</v>
      </c>
      <c r="F36" s="117"/>
      <c r="G36" s="23"/>
    </row>
    <row r="37" spans="2:7" x14ac:dyDescent="0.3">
      <c r="B37" s="23"/>
      <c r="C37" s="23"/>
      <c r="D37" s="23"/>
      <c r="E37" s="23"/>
      <c r="F37" s="23"/>
      <c r="G37" s="23"/>
    </row>
    <row r="38" spans="2:7" x14ac:dyDescent="0.3">
      <c r="B38" s="23"/>
      <c r="C38" s="23"/>
      <c r="D38" s="23"/>
      <c r="E38" s="23"/>
      <c r="F38" s="23"/>
      <c r="G38" s="23"/>
    </row>
  </sheetData>
  <mergeCells count="58"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7" zoomScale="80" zoomScaleNormal="80" workbookViewId="0">
      <selection activeCell="B24" sqref="B24:F31"/>
    </sheetView>
  </sheetViews>
  <sheetFormatPr baseColWidth="10" defaultRowHeight="14.4" x14ac:dyDescent="0.3"/>
  <cols>
    <col min="4" max="4" width="34.21875" customWidth="1"/>
    <col min="5" max="5" width="26.1093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(1VN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48</v>
      </c>
      <c r="C5" s="18" t="s">
        <v>61</v>
      </c>
      <c r="D5" s="18" t="str">
        <f>'Operador PA'!E34</f>
        <v>Archipiélago de Chiloé</v>
      </c>
      <c r="E5" s="18" t="str">
        <f>'Operador PA'!G34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Archipiélago de Chiloé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Inacap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1">
        <v>1</v>
      </c>
      <c r="C12" s="124" t="s">
        <v>68</v>
      </c>
      <c r="D12" s="124"/>
      <c r="E12" s="117" t="s">
        <v>69</v>
      </c>
      <c r="F12" s="117"/>
      <c r="G12" s="22"/>
    </row>
    <row r="13" spans="2:9" x14ac:dyDescent="0.3">
      <c r="B13" s="21">
        <v>2</v>
      </c>
      <c r="C13" s="124" t="s">
        <v>70</v>
      </c>
      <c r="D13" s="124"/>
      <c r="E13" s="117" t="s">
        <v>69</v>
      </c>
      <c r="F13" s="117"/>
      <c r="G13" s="22"/>
    </row>
    <row r="14" spans="2:9" x14ac:dyDescent="0.3">
      <c r="B14" s="21">
        <v>3</v>
      </c>
      <c r="C14" s="124" t="s">
        <v>71</v>
      </c>
      <c r="D14" s="124"/>
      <c r="E14" s="117" t="s">
        <v>69</v>
      </c>
      <c r="F14" s="117"/>
      <c r="G14" s="22"/>
    </row>
    <row r="15" spans="2:9" x14ac:dyDescent="0.3">
      <c r="B15" s="21">
        <v>4</v>
      </c>
      <c r="C15" s="124" t="s">
        <v>72</v>
      </c>
      <c r="D15" s="124"/>
      <c r="E15" s="117" t="s">
        <v>69</v>
      </c>
      <c r="F15" s="117"/>
      <c r="G15" s="22"/>
    </row>
    <row r="16" spans="2:9" x14ac:dyDescent="0.3">
      <c r="B16" s="21">
        <v>5</v>
      </c>
      <c r="C16" s="124" t="s">
        <v>73</v>
      </c>
      <c r="D16" s="124"/>
      <c r="E16" s="117" t="s">
        <v>69</v>
      </c>
      <c r="F16" s="117"/>
      <c r="G16" s="22"/>
    </row>
    <row r="17" spans="2:9" x14ac:dyDescent="0.3">
      <c r="B17" s="21">
        <v>6</v>
      </c>
      <c r="C17" s="124" t="s">
        <v>74</v>
      </c>
      <c r="D17" s="124"/>
      <c r="E17" s="117" t="s">
        <v>69</v>
      </c>
      <c r="F17" s="117"/>
      <c r="G17" s="22"/>
    </row>
    <row r="18" spans="2:9" x14ac:dyDescent="0.3">
      <c r="B18" s="21">
        <v>7</v>
      </c>
      <c r="C18" s="124" t="s">
        <v>75</v>
      </c>
      <c r="D18" s="124"/>
      <c r="E18" s="117" t="s">
        <v>69</v>
      </c>
      <c r="F18" s="117"/>
    </row>
    <row r="19" spans="2:9" x14ac:dyDescent="0.3">
      <c r="B19" s="21">
        <v>8</v>
      </c>
      <c r="C19" s="124" t="s">
        <v>76</v>
      </c>
      <c r="D19" s="124"/>
      <c r="E19" s="117" t="s">
        <v>69</v>
      </c>
      <c r="F19" s="117"/>
    </row>
    <row r="20" spans="2:9" x14ac:dyDescent="0.3">
      <c r="B20" s="21">
        <v>9</v>
      </c>
      <c r="C20" s="124" t="s">
        <v>77</v>
      </c>
      <c r="D20" s="124"/>
      <c r="E20" s="117" t="s">
        <v>69</v>
      </c>
      <c r="F20" s="117"/>
    </row>
    <row r="21" spans="2:9" x14ac:dyDescent="0.3">
      <c r="B21" s="21">
        <v>10</v>
      </c>
      <c r="C21" s="124" t="s">
        <v>78</v>
      </c>
      <c r="D21" s="124"/>
      <c r="E21" s="117" t="s">
        <v>69</v>
      </c>
      <c r="F21" s="117"/>
    </row>
    <row r="22" spans="2:9" x14ac:dyDescent="0.3">
      <c r="B22" s="21">
        <v>11</v>
      </c>
      <c r="C22" s="124" t="s">
        <v>79</v>
      </c>
      <c r="D22" s="124"/>
      <c r="E22" s="117" t="s">
        <v>69</v>
      </c>
      <c r="F22" s="117"/>
    </row>
    <row r="23" spans="2:9" x14ac:dyDescent="0.3">
      <c r="B23" s="21">
        <v>12</v>
      </c>
      <c r="C23" s="124" t="s">
        <v>80</v>
      </c>
      <c r="D23" s="124"/>
      <c r="E23" s="117" t="s">
        <v>69</v>
      </c>
      <c r="F23" s="117"/>
    </row>
    <row r="24" spans="2:9" x14ac:dyDescent="0.3">
      <c r="B24" s="62">
        <v>13</v>
      </c>
      <c r="C24" s="110" t="s">
        <v>278</v>
      </c>
      <c r="D24" s="111"/>
      <c r="E24" s="126" t="s">
        <v>69</v>
      </c>
      <c r="F24" s="122"/>
      <c r="G24" s="22"/>
    </row>
    <row r="25" spans="2:9" x14ac:dyDescent="0.3">
      <c r="B25" s="62">
        <v>14</v>
      </c>
      <c r="C25" s="110" t="s">
        <v>279</v>
      </c>
      <c r="D25" s="111"/>
      <c r="E25" s="126" t="s">
        <v>69</v>
      </c>
      <c r="F25" s="122"/>
      <c r="G25" s="22"/>
      <c r="H25" s="16"/>
      <c r="I25" s="16"/>
    </row>
    <row r="26" spans="2:9" x14ac:dyDescent="0.3">
      <c r="B26" s="62">
        <v>15</v>
      </c>
      <c r="C26" s="110" t="s">
        <v>280</v>
      </c>
      <c r="D26" s="111"/>
      <c r="E26" s="126" t="s">
        <v>69</v>
      </c>
      <c r="F26" s="122"/>
      <c r="G26" s="22"/>
      <c r="H26" s="16"/>
      <c r="I26" s="16"/>
    </row>
    <row r="27" spans="2:9" x14ac:dyDescent="0.3">
      <c r="B27" s="62">
        <v>16</v>
      </c>
      <c r="C27" s="110" t="s">
        <v>80</v>
      </c>
      <c r="D27" s="111"/>
      <c r="E27" s="126" t="s">
        <v>69</v>
      </c>
      <c r="F27" s="122"/>
      <c r="G27" s="22"/>
      <c r="H27" s="16"/>
      <c r="I27" s="16"/>
    </row>
    <row r="28" spans="2:9" x14ac:dyDescent="0.3">
      <c r="B28" s="62">
        <v>17</v>
      </c>
      <c r="C28" s="125" t="s">
        <v>81</v>
      </c>
      <c r="D28" s="125"/>
      <c r="E28" s="117" t="s">
        <v>69</v>
      </c>
      <c r="F28" s="117"/>
    </row>
    <row r="29" spans="2:9" x14ac:dyDescent="0.3">
      <c r="B29" s="62">
        <v>18</v>
      </c>
      <c r="C29" s="125" t="s">
        <v>82</v>
      </c>
      <c r="D29" s="125"/>
      <c r="E29" s="117" t="s">
        <v>69</v>
      </c>
      <c r="F29" s="117"/>
    </row>
    <row r="30" spans="2:9" x14ac:dyDescent="0.3">
      <c r="B30" s="62">
        <v>19</v>
      </c>
      <c r="C30" s="125" t="s">
        <v>83</v>
      </c>
      <c r="D30" s="125"/>
      <c r="E30" s="117" t="s">
        <v>69</v>
      </c>
      <c r="F30" s="117"/>
    </row>
    <row r="31" spans="2:9" x14ac:dyDescent="0.3">
      <c r="B31" s="62">
        <v>20</v>
      </c>
      <c r="C31" s="125" t="s">
        <v>84</v>
      </c>
      <c r="D31" s="125"/>
      <c r="E31" s="117" t="s">
        <v>69</v>
      </c>
      <c r="F31" s="117"/>
    </row>
    <row r="32" spans="2:9" x14ac:dyDescent="0.3">
      <c r="B32" s="58">
        <v>21</v>
      </c>
      <c r="C32" s="124" t="s">
        <v>85</v>
      </c>
      <c r="D32" s="124"/>
      <c r="E32" s="117" t="s">
        <v>69</v>
      </c>
      <c r="F32" s="117"/>
    </row>
    <row r="33" spans="2:6" x14ac:dyDescent="0.3">
      <c r="B33" s="58">
        <v>22</v>
      </c>
      <c r="C33" s="124" t="s">
        <v>86</v>
      </c>
      <c r="D33" s="124"/>
      <c r="E33" s="117" t="s">
        <v>69</v>
      </c>
      <c r="F33" s="117"/>
    </row>
    <row r="34" spans="2:6" x14ac:dyDescent="0.3">
      <c r="B34" s="58">
        <v>23</v>
      </c>
      <c r="C34" s="124" t="s">
        <v>87</v>
      </c>
      <c r="D34" s="124"/>
      <c r="E34" s="117" t="s">
        <v>69</v>
      </c>
      <c r="F34" s="117"/>
    </row>
    <row r="35" spans="2:6" x14ac:dyDescent="0.3">
      <c r="B35" s="58">
        <v>24</v>
      </c>
      <c r="C35" s="124" t="s">
        <v>88</v>
      </c>
      <c r="D35" s="124"/>
      <c r="E35" s="117" t="s">
        <v>69</v>
      </c>
      <c r="F35" s="117"/>
    </row>
    <row r="36" spans="2:6" x14ac:dyDescent="0.3">
      <c r="B36" s="58">
        <v>25</v>
      </c>
      <c r="C36" s="124" t="s">
        <v>89</v>
      </c>
      <c r="D36" s="124"/>
      <c r="E36" s="117" t="s">
        <v>69</v>
      </c>
      <c r="F36" s="117"/>
    </row>
    <row r="37" spans="2:6" x14ac:dyDescent="0.3">
      <c r="B37" s="58">
        <v>26</v>
      </c>
      <c r="C37" s="124" t="s">
        <v>90</v>
      </c>
      <c r="D37" s="124"/>
      <c r="E37" s="121" t="s">
        <v>69</v>
      </c>
      <c r="F37" s="122"/>
    </row>
    <row r="38" spans="2:6" x14ac:dyDescent="0.3">
      <c r="B38" s="58">
        <v>27</v>
      </c>
      <c r="C38" s="124" t="s">
        <v>87</v>
      </c>
      <c r="D38" s="124"/>
      <c r="E38" s="121" t="s">
        <v>69</v>
      </c>
      <c r="F38" s="122"/>
    </row>
    <row r="39" spans="2:6" x14ac:dyDescent="0.3">
      <c r="B39" s="58">
        <v>28</v>
      </c>
      <c r="C39" s="124" t="s">
        <v>58</v>
      </c>
      <c r="D39" s="124"/>
      <c r="E39" s="121" t="s">
        <v>69</v>
      </c>
      <c r="F39" s="122"/>
    </row>
    <row r="40" spans="2:6" ht="25.95" customHeight="1" x14ac:dyDescent="0.3">
      <c r="B40" s="58">
        <v>29</v>
      </c>
      <c r="C40" s="127" t="s">
        <v>106</v>
      </c>
      <c r="D40" s="127"/>
      <c r="E40" s="121" t="s">
        <v>69</v>
      </c>
      <c r="F40" s="122"/>
    </row>
  </sheetData>
  <mergeCells count="66">
    <mergeCell ref="C38:D38"/>
    <mergeCell ref="C39:D39"/>
    <mergeCell ref="C40:D40"/>
    <mergeCell ref="E38:F38"/>
    <mergeCell ref="E39:F39"/>
    <mergeCell ref="E40:F4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8:D28"/>
    <mergeCell ref="E28:F28"/>
    <mergeCell ref="C24:D24"/>
    <mergeCell ref="E24:F24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zoomScale="80" zoomScaleNormal="80" workbookViewId="0">
      <selection activeCell="I32" sqref="I32"/>
    </sheetView>
  </sheetViews>
  <sheetFormatPr baseColWidth="10" defaultRowHeight="14.4" x14ac:dyDescent="0.3"/>
  <cols>
    <col min="4" max="4" width="41.109375" customWidth="1"/>
    <col min="5" max="5" width="23.44140625" customWidth="1"/>
  </cols>
  <sheetData>
    <row r="1" spans="2:10" x14ac:dyDescent="0.3">
      <c r="C1" s="16"/>
      <c r="D1" s="16"/>
      <c r="E1" s="16"/>
      <c r="F1" s="16"/>
      <c r="G1" s="16"/>
      <c r="H1" s="16"/>
      <c r="I1" s="16"/>
    </row>
    <row r="2" spans="2:10" ht="22.2" x14ac:dyDescent="0.3">
      <c r="B2" s="114" t="str">
        <f>"DETALLE DEL SERVICIO ("&amp;B5&amp;" - "&amp;C5&amp;")"</f>
        <v>DETALLE DEL SERVICIO (1VN - REGRESO)</v>
      </c>
      <c r="C2" s="114"/>
      <c r="D2" s="114"/>
      <c r="E2" s="114"/>
      <c r="F2" s="114"/>
      <c r="G2" s="114"/>
      <c r="H2" s="114"/>
      <c r="I2" s="114"/>
    </row>
    <row r="3" spans="2:10" x14ac:dyDescent="0.3">
      <c r="B3" s="16"/>
      <c r="C3" s="16"/>
      <c r="D3" s="16"/>
      <c r="E3" s="16"/>
      <c r="F3" s="16"/>
      <c r="G3" s="16"/>
      <c r="H3" s="16"/>
      <c r="I3" s="16"/>
    </row>
    <row r="4" spans="2:10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0" x14ac:dyDescent="0.3">
      <c r="B5" s="18" t="s">
        <v>48</v>
      </c>
      <c r="C5" s="18" t="s">
        <v>91</v>
      </c>
      <c r="D5" s="18" t="str">
        <f>'Operador PA'!E35</f>
        <v>Inacap</v>
      </c>
      <c r="E5" s="18" t="str">
        <f>'Operador PA'!G35</f>
        <v>Archipiélago de Chiloé</v>
      </c>
      <c r="F5" s="16"/>
      <c r="G5" s="16"/>
    </row>
    <row r="6" spans="2:10" x14ac:dyDescent="0.3">
      <c r="B6" s="19"/>
      <c r="C6" s="16"/>
      <c r="D6" s="16"/>
      <c r="E6" s="16"/>
      <c r="F6" s="16"/>
      <c r="G6" s="16"/>
      <c r="H6" s="16"/>
      <c r="I6" s="16"/>
    </row>
    <row r="7" spans="2:10" x14ac:dyDescent="0.3">
      <c r="B7" s="115" t="s">
        <v>62</v>
      </c>
      <c r="C7" s="115"/>
      <c r="D7" s="123" t="str">
        <f>+D5</f>
        <v>Inacap</v>
      </c>
      <c r="E7" s="123"/>
      <c r="F7" s="123"/>
      <c r="G7" s="123"/>
      <c r="H7" s="123"/>
      <c r="I7" s="123"/>
    </row>
    <row r="8" spans="2:10" x14ac:dyDescent="0.3">
      <c r="B8" s="115" t="s">
        <v>63</v>
      </c>
      <c r="C8" s="115"/>
      <c r="D8" s="123" t="str">
        <f>+E5</f>
        <v>Archipiélago de Chiloé</v>
      </c>
      <c r="E8" s="123"/>
      <c r="F8" s="123"/>
      <c r="G8" s="123"/>
      <c r="H8" s="123"/>
      <c r="I8" s="123"/>
    </row>
    <row r="9" spans="2:10" x14ac:dyDescent="0.3">
      <c r="C9" s="16"/>
      <c r="D9" s="16"/>
      <c r="E9" s="16"/>
      <c r="F9" s="16"/>
      <c r="G9" s="16"/>
      <c r="H9" s="16"/>
      <c r="I9" s="16"/>
    </row>
    <row r="10" spans="2:10" x14ac:dyDescent="0.3">
      <c r="B10" s="113" t="s">
        <v>64</v>
      </c>
      <c r="C10" s="113"/>
      <c r="D10" s="113"/>
      <c r="E10" s="113"/>
      <c r="F10" s="113"/>
    </row>
    <row r="11" spans="2:10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10" x14ac:dyDescent="0.3">
      <c r="B12" s="25">
        <v>1</v>
      </c>
      <c r="C12" s="128" t="s">
        <v>107</v>
      </c>
      <c r="D12" s="129"/>
      <c r="E12" s="117" t="s">
        <v>69</v>
      </c>
      <c r="F12" s="117"/>
      <c r="G12" s="12"/>
      <c r="J12" s="12"/>
    </row>
    <row r="13" spans="2:10" x14ac:dyDescent="0.3">
      <c r="B13" s="50">
        <v>2</v>
      </c>
      <c r="C13" s="128" t="s">
        <v>58</v>
      </c>
      <c r="D13" s="129"/>
      <c r="E13" s="117" t="s">
        <v>69</v>
      </c>
      <c r="F13" s="117"/>
      <c r="G13" s="22"/>
    </row>
    <row r="14" spans="2:10" x14ac:dyDescent="0.3">
      <c r="B14" s="50">
        <v>3</v>
      </c>
      <c r="C14" s="128" t="s">
        <v>94</v>
      </c>
      <c r="D14" s="129"/>
      <c r="E14" s="117" t="s">
        <v>69</v>
      </c>
      <c r="F14" s="117"/>
      <c r="G14" s="22"/>
    </row>
    <row r="15" spans="2:10" x14ac:dyDescent="0.3">
      <c r="B15" s="50">
        <v>4</v>
      </c>
      <c r="C15" s="128" t="s">
        <v>93</v>
      </c>
      <c r="D15" s="129"/>
      <c r="E15" s="117" t="s">
        <v>69</v>
      </c>
      <c r="F15" s="117"/>
      <c r="G15" s="22"/>
    </row>
    <row r="16" spans="2:10" x14ac:dyDescent="0.3">
      <c r="B16" s="50">
        <v>5</v>
      </c>
      <c r="C16" s="128" t="s">
        <v>89</v>
      </c>
      <c r="D16" s="129"/>
      <c r="E16" s="117" t="s">
        <v>69</v>
      </c>
      <c r="F16" s="117"/>
      <c r="G16" s="22"/>
    </row>
    <row r="17" spans="2:7" x14ac:dyDescent="0.3">
      <c r="B17" s="50">
        <v>6</v>
      </c>
      <c r="C17" s="128" t="s">
        <v>88</v>
      </c>
      <c r="D17" s="129"/>
      <c r="E17" s="117" t="s">
        <v>69</v>
      </c>
      <c r="F17" s="117"/>
      <c r="G17" s="22"/>
    </row>
    <row r="18" spans="2:7" x14ac:dyDescent="0.3">
      <c r="B18" s="50">
        <v>7</v>
      </c>
      <c r="C18" s="128" t="s">
        <v>94</v>
      </c>
      <c r="D18" s="129"/>
      <c r="E18" s="117" t="s">
        <v>69</v>
      </c>
      <c r="F18" s="117"/>
      <c r="G18" s="22"/>
    </row>
    <row r="19" spans="2:7" x14ac:dyDescent="0.3">
      <c r="B19" s="50">
        <v>8</v>
      </c>
      <c r="C19" s="128" t="s">
        <v>86</v>
      </c>
      <c r="D19" s="129"/>
      <c r="E19" s="117" t="s">
        <v>69</v>
      </c>
      <c r="F19" s="117"/>
    </row>
    <row r="20" spans="2:7" x14ac:dyDescent="0.3">
      <c r="B20" s="50">
        <v>9</v>
      </c>
      <c r="C20" s="128" t="s">
        <v>85</v>
      </c>
      <c r="D20" s="129"/>
      <c r="E20" s="117" t="s">
        <v>69</v>
      </c>
      <c r="F20" s="117"/>
    </row>
    <row r="21" spans="2:7" x14ac:dyDescent="0.3">
      <c r="B21" s="50">
        <v>10</v>
      </c>
      <c r="C21" s="128" t="s">
        <v>95</v>
      </c>
      <c r="D21" s="129"/>
      <c r="E21" s="117" t="s">
        <v>69</v>
      </c>
      <c r="F21" s="117"/>
    </row>
    <row r="22" spans="2:7" x14ac:dyDescent="0.3">
      <c r="B22" s="50">
        <v>11</v>
      </c>
      <c r="C22" s="128" t="s">
        <v>96</v>
      </c>
      <c r="D22" s="129"/>
      <c r="E22" s="117" t="s">
        <v>69</v>
      </c>
      <c r="F22" s="117"/>
    </row>
    <row r="23" spans="2:7" x14ac:dyDescent="0.3">
      <c r="B23" s="50">
        <v>12</v>
      </c>
      <c r="C23" s="128" t="s">
        <v>97</v>
      </c>
      <c r="D23" s="129"/>
      <c r="E23" s="117" t="s">
        <v>69</v>
      </c>
      <c r="F23" s="117"/>
    </row>
    <row r="24" spans="2:7" x14ac:dyDescent="0.3">
      <c r="B24" s="50">
        <v>13</v>
      </c>
      <c r="C24" s="128" t="s">
        <v>71</v>
      </c>
      <c r="D24" s="129"/>
      <c r="E24" s="117" t="s">
        <v>69</v>
      </c>
      <c r="F24" s="117"/>
    </row>
    <row r="25" spans="2:7" x14ac:dyDescent="0.3">
      <c r="B25" s="50">
        <v>14</v>
      </c>
      <c r="C25" s="128" t="s">
        <v>98</v>
      </c>
      <c r="D25" s="129"/>
      <c r="E25" s="117" t="s">
        <v>69</v>
      </c>
      <c r="F25" s="117"/>
    </row>
    <row r="26" spans="2:7" x14ac:dyDescent="0.3">
      <c r="B26" s="50">
        <v>15</v>
      </c>
      <c r="C26" s="128" t="s">
        <v>99</v>
      </c>
      <c r="D26" s="129"/>
      <c r="E26" s="117" t="s">
        <v>69</v>
      </c>
      <c r="F26" s="117"/>
    </row>
    <row r="27" spans="2:7" x14ac:dyDescent="0.3">
      <c r="B27" s="50">
        <v>16</v>
      </c>
      <c r="C27" s="128" t="s">
        <v>108</v>
      </c>
      <c r="D27" s="129"/>
      <c r="E27" s="119" t="s">
        <v>69</v>
      </c>
      <c r="F27" s="119"/>
    </row>
    <row r="28" spans="2:7" x14ac:dyDescent="0.3">
      <c r="B28" s="50">
        <v>17</v>
      </c>
      <c r="C28" s="128" t="s">
        <v>101</v>
      </c>
      <c r="D28" s="129"/>
      <c r="E28" s="117" t="s">
        <v>69</v>
      </c>
      <c r="F28" s="117"/>
    </row>
    <row r="29" spans="2:7" x14ac:dyDescent="0.3">
      <c r="B29" s="50">
        <v>18</v>
      </c>
      <c r="C29" s="128" t="s">
        <v>103</v>
      </c>
      <c r="D29" s="129"/>
      <c r="E29" s="117" t="s">
        <v>69</v>
      </c>
      <c r="F29" s="117"/>
    </row>
    <row r="30" spans="2:7" x14ac:dyDescent="0.3">
      <c r="B30" s="50">
        <v>19</v>
      </c>
      <c r="C30" s="128" t="s">
        <v>104</v>
      </c>
      <c r="D30" s="129"/>
      <c r="E30" s="117" t="s">
        <v>69</v>
      </c>
      <c r="F30" s="117"/>
    </row>
    <row r="31" spans="2:7" x14ac:dyDescent="0.3">
      <c r="B31" s="50">
        <v>20</v>
      </c>
      <c r="C31" s="128" t="s">
        <v>75</v>
      </c>
      <c r="D31" s="129"/>
      <c r="E31" s="117" t="s">
        <v>69</v>
      </c>
      <c r="F31" s="117"/>
    </row>
    <row r="32" spans="2:7" x14ac:dyDescent="0.3">
      <c r="B32" s="50">
        <v>21</v>
      </c>
      <c r="C32" s="128" t="s">
        <v>105</v>
      </c>
      <c r="D32" s="129"/>
      <c r="E32" s="117" t="s">
        <v>69</v>
      </c>
      <c r="F32" s="117"/>
    </row>
    <row r="33" spans="2:6" x14ac:dyDescent="0.3">
      <c r="B33" s="50">
        <v>22</v>
      </c>
      <c r="C33" s="128" t="s">
        <v>73</v>
      </c>
      <c r="D33" s="129"/>
      <c r="E33" s="117" t="s">
        <v>69</v>
      </c>
      <c r="F33" s="117"/>
    </row>
    <row r="34" spans="2:6" x14ac:dyDescent="0.3">
      <c r="B34" s="50">
        <v>23</v>
      </c>
      <c r="C34" s="128" t="s">
        <v>72</v>
      </c>
      <c r="D34" s="129"/>
      <c r="E34" s="117" t="s">
        <v>69</v>
      </c>
      <c r="F34" s="117"/>
    </row>
    <row r="35" spans="2:6" x14ac:dyDescent="0.3">
      <c r="B35" s="50">
        <v>24</v>
      </c>
      <c r="C35" s="128" t="s">
        <v>71</v>
      </c>
      <c r="D35" s="129"/>
      <c r="E35" s="117" t="s">
        <v>69</v>
      </c>
      <c r="F35" s="117"/>
    </row>
    <row r="36" spans="2:6" x14ac:dyDescent="0.3">
      <c r="B36" s="50">
        <v>25</v>
      </c>
      <c r="C36" s="128" t="s">
        <v>70</v>
      </c>
      <c r="D36" s="129"/>
      <c r="E36" s="117" t="s">
        <v>69</v>
      </c>
      <c r="F36" s="117"/>
    </row>
    <row r="37" spans="2:6" x14ac:dyDescent="0.3">
      <c r="B37" s="50">
        <v>26</v>
      </c>
      <c r="C37" s="128" t="s">
        <v>68</v>
      </c>
      <c r="D37" s="129"/>
      <c r="E37" s="117" t="s">
        <v>69</v>
      </c>
      <c r="F37" s="117"/>
    </row>
  </sheetData>
  <mergeCells count="60">
    <mergeCell ref="C35:D35"/>
    <mergeCell ref="C36:D36"/>
    <mergeCell ref="C37:D37"/>
    <mergeCell ref="E35:F35"/>
    <mergeCell ref="E36:F36"/>
    <mergeCell ref="E37:F37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1"/>
  <sheetViews>
    <sheetView topLeftCell="A19" zoomScale="80" zoomScaleNormal="80" workbookViewId="0">
      <selection activeCell="A32" sqref="A32:XFD35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(2 -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2</v>
      </c>
      <c r="C5" s="18" t="s">
        <v>61</v>
      </c>
      <c r="D5" s="18" t="str">
        <f>'Operador PA'!E36</f>
        <v>Villa Nelda Panicucci</v>
      </c>
      <c r="E5" s="18" t="str">
        <f>'Operador PA'!G36</f>
        <v>Zona Franca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Villa Nelda Panicucci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Zona Franca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36" t="s">
        <v>64</v>
      </c>
      <c r="C10" s="136"/>
      <c r="D10" s="136"/>
      <c r="E10" s="136"/>
      <c r="F10" s="136"/>
    </row>
    <row r="11" spans="2:9" x14ac:dyDescent="0.3">
      <c r="B11" s="31" t="s">
        <v>65</v>
      </c>
      <c r="C11" s="136" t="s">
        <v>66</v>
      </c>
      <c r="D11" s="136"/>
      <c r="E11" s="136" t="s">
        <v>67</v>
      </c>
      <c r="F11" s="136"/>
    </row>
    <row r="12" spans="2:9" x14ac:dyDescent="0.3">
      <c r="B12" s="56">
        <v>1</v>
      </c>
      <c r="C12" s="131" t="s">
        <v>110</v>
      </c>
      <c r="D12" s="131"/>
      <c r="E12" s="109" t="s">
        <v>69</v>
      </c>
      <c r="F12" s="109"/>
      <c r="G12" s="22"/>
    </row>
    <row r="13" spans="2:9" x14ac:dyDescent="0.3">
      <c r="B13" s="56">
        <v>2</v>
      </c>
      <c r="C13" s="131" t="s">
        <v>111</v>
      </c>
      <c r="D13" s="131"/>
      <c r="E13" s="109" t="s">
        <v>69</v>
      </c>
      <c r="F13" s="109"/>
      <c r="G13" s="22"/>
    </row>
    <row r="14" spans="2:9" x14ac:dyDescent="0.3">
      <c r="B14" s="56">
        <v>3</v>
      </c>
      <c r="C14" s="131" t="s">
        <v>112</v>
      </c>
      <c r="D14" s="131"/>
      <c r="E14" s="109" t="s">
        <v>69</v>
      </c>
      <c r="F14" s="109"/>
      <c r="G14" s="22"/>
    </row>
    <row r="15" spans="2:9" x14ac:dyDescent="0.3">
      <c r="B15" s="56">
        <v>4</v>
      </c>
      <c r="C15" s="131" t="s">
        <v>113</v>
      </c>
      <c r="D15" s="131"/>
      <c r="E15" s="109" t="s">
        <v>69</v>
      </c>
      <c r="F15" s="109"/>
      <c r="G15" s="22"/>
    </row>
    <row r="16" spans="2:9" x14ac:dyDescent="0.3">
      <c r="B16" s="56">
        <v>5</v>
      </c>
      <c r="C16" s="131" t="s">
        <v>114</v>
      </c>
      <c r="D16" s="131"/>
      <c r="E16" s="109" t="s">
        <v>69</v>
      </c>
      <c r="F16" s="109"/>
      <c r="G16" s="22"/>
    </row>
    <row r="17" spans="2:7" x14ac:dyDescent="0.3">
      <c r="B17" s="56">
        <v>6</v>
      </c>
      <c r="C17" s="131" t="s">
        <v>75</v>
      </c>
      <c r="D17" s="131"/>
      <c r="E17" s="109" t="s">
        <v>69</v>
      </c>
      <c r="F17" s="109"/>
      <c r="G17" s="22"/>
    </row>
    <row r="18" spans="2:7" x14ac:dyDescent="0.3">
      <c r="B18" s="56">
        <v>7</v>
      </c>
      <c r="C18" s="131" t="s">
        <v>115</v>
      </c>
      <c r="D18" s="131"/>
      <c r="E18" s="109" t="s">
        <v>69</v>
      </c>
      <c r="F18" s="109"/>
    </row>
    <row r="19" spans="2:7" x14ac:dyDescent="0.3">
      <c r="B19" s="56">
        <v>8</v>
      </c>
      <c r="C19" s="131" t="s">
        <v>113</v>
      </c>
      <c r="D19" s="131"/>
      <c r="E19" s="109" t="s">
        <v>69</v>
      </c>
      <c r="F19" s="109"/>
    </row>
    <row r="20" spans="2:7" x14ac:dyDescent="0.3">
      <c r="B20" s="56">
        <v>9</v>
      </c>
      <c r="C20" s="131" t="s">
        <v>104</v>
      </c>
      <c r="D20" s="131"/>
      <c r="E20" s="109" t="s">
        <v>69</v>
      </c>
      <c r="F20" s="109"/>
    </row>
    <row r="21" spans="2:7" x14ac:dyDescent="0.3">
      <c r="B21" s="56">
        <v>10</v>
      </c>
      <c r="C21" s="132" t="s">
        <v>89</v>
      </c>
      <c r="D21" s="133"/>
      <c r="E21" s="109" t="s">
        <v>69</v>
      </c>
      <c r="F21" s="109"/>
    </row>
    <row r="22" spans="2:7" x14ac:dyDescent="0.3">
      <c r="B22" s="56">
        <v>11</v>
      </c>
      <c r="C22" s="132" t="s">
        <v>253</v>
      </c>
      <c r="D22" s="133"/>
      <c r="E22" s="109" t="s">
        <v>69</v>
      </c>
      <c r="F22" s="109"/>
    </row>
    <row r="23" spans="2:7" x14ac:dyDescent="0.3">
      <c r="B23" s="56">
        <v>12</v>
      </c>
      <c r="C23" s="132" t="s">
        <v>254</v>
      </c>
      <c r="D23" s="133"/>
      <c r="E23" s="109" t="s">
        <v>69</v>
      </c>
      <c r="F23" s="109"/>
    </row>
    <row r="24" spans="2:7" x14ac:dyDescent="0.3">
      <c r="B24" s="56">
        <v>13</v>
      </c>
      <c r="C24" s="134" t="s">
        <v>117</v>
      </c>
      <c r="D24" s="135"/>
      <c r="E24" s="109" t="s">
        <v>69</v>
      </c>
      <c r="F24" s="109"/>
    </row>
    <row r="25" spans="2:7" x14ac:dyDescent="0.3">
      <c r="B25" s="56">
        <v>14</v>
      </c>
      <c r="C25" s="131" t="s">
        <v>116</v>
      </c>
      <c r="D25" s="131"/>
      <c r="E25" s="109" t="s">
        <v>69</v>
      </c>
      <c r="F25" s="109"/>
    </row>
    <row r="26" spans="2:7" x14ac:dyDescent="0.3">
      <c r="B26" s="56">
        <v>15</v>
      </c>
      <c r="C26" s="132" t="s">
        <v>255</v>
      </c>
      <c r="D26" s="133"/>
      <c r="E26" s="109" t="s">
        <v>69</v>
      </c>
      <c r="F26" s="109"/>
    </row>
    <row r="27" spans="2:7" x14ac:dyDescent="0.3">
      <c r="B27" s="56">
        <v>16</v>
      </c>
      <c r="C27" s="131" t="s">
        <v>118</v>
      </c>
      <c r="D27" s="131"/>
      <c r="E27" s="109" t="s">
        <v>69</v>
      </c>
      <c r="F27" s="109"/>
    </row>
    <row r="28" spans="2:7" x14ac:dyDescent="0.3">
      <c r="B28" s="56">
        <v>17</v>
      </c>
      <c r="C28" s="131" t="s">
        <v>77</v>
      </c>
      <c r="D28" s="131"/>
      <c r="E28" s="109" t="s">
        <v>69</v>
      </c>
      <c r="F28" s="109"/>
    </row>
    <row r="29" spans="2:7" x14ac:dyDescent="0.3">
      <c r="B29" s="56">
        <v>18</v>
      </c>
      <c r="C29" s="131" t="s">
        <v>78</v>
      </c>
      <c r="D29" s="131"/>
      <c r="E29" s="109" t="s">
        <v>69</v>
      </c>
      <c r="F29" s="109"/>
    </row>
    <row r="30" spans="2:7" x14ac:dyDescent="0.3">
      <c r="B30" s="56">
        <v>19</v>
      </c>
      <c r="C30" s="131" t="s">
        <v>79</v>
      </c>
      <c r="D30" s="131"/>
      <c r="E30" s="109" t="s">
        <v>69</v>
      </c>
      <c r="F30" s="109"/>
    </row>
    <row r="31" spans="2:7" x14ac:dyDescent="0.3">
      <c r="B31" s="56">
        <v>20</v>
      </c>
      <c r="C31" s="131" t="s">
        <v>80</v>
      </c>
      <c r="D31" s="131"/>
      <c r="E31" s="109" t="s">
        <v>69</v>
      </c>
      <c r="F31" s="109"/>
    </row>
    <row r="32" spans="2:7" s="12" customFormat="1" x14ac:dyDescent="0.3">
      <c r="B32" s="59">
        <v>21</v>
      </c>
      <c r="C32" s="110" t="s">
        <v>278</v>
      </c>
      <c r="D32" s="111"/>
      <c r="E32" s="110" t="s">
        <v>69</v>
      </c>
      <c r="F32" s="111"/>
    </row>
    <row r="33" spans="2:6" s="12" customFormat="1" x14ac:dyDescent="0.3">
      <c r="B33" s="59">
        <v>22</v>
      </c>
      <c r="C33" s="110" t="s">
        <v>279</v>
      </c>
      <c r="D33" s="111"/>
      <c r="E33" s="110" t="s">
        <v>69</v>
      </c>
      <c r="F33" s="111"/>
    </row>
    <row r="34" spans="2:6" s="12" customFormat="1" x14ac:dyDescent="0.3">
      <c r="B34" s="59">
        <v>23</v>
      </c>
      <c r="C34" s="110" t="s">
        <v>280</v>
      </c>
      <c r="D34" s="111"/>
      <c r="E34" s="110" t="s">
        <v>69</v>
      </c>
      <c r="F34" s="111"/>
    </row>
    <row r="35" spans="2:6" s="12" customFormat="1" x14ac:dyDescent="0.3">
      <c r="B35" s="59">
        <v>24</v>
      </c>
      <c r="C35" s="110" t="s">
        <v>80</v>
      </c>
      <c r="D35" s="111"/>
      <c r="E35" s="110" t="s">
        <v>69</v>
      </c>
      <c r="F35" s="111"/>
    </row>
    <row r="36" spans="2:6" x14ac:dyDescent="0.3">
      <c r="B36" s="59">
        <v>25</v>
      </c>
      <c r="C36" s="131" t="s">
        <v>81</v>
      </c>
      <c r="D36" s="131"/>
      <c r="E36" s="109" t="s">
        <v>69</v>
      </c>
      <c r="F36" s="109"/>
    </row>
    <row r="37" spans="2:6" x14ac:dyDescent="0.3">
      <c r="B37" s="59">
        <v>26</v>
      </c>
      <c r="C37" s="131" t="s">
        <v>82</v>
      </c>
      <c r="D37" s="131"/>
      <c r="E37" s="109" t="s">
        <v>69</v>
      </c>
      <c r="F37" s="109"/>
    </row>
    <row r="38" spans="2:6" x14ac:dyDescent="0.3">
      <c r="B38" s="59">
        <v>27</v>
      </c>
      <c r="C38" s="131" t="s">
        <v>83</v>
      </c>
      <c r="D38" s="131"/>
      <c r="E38" s="109" t="s">
        <v>69</v>
      </c>
      <c r="F38" s="109"/>
    </row>
    <row r="39" spans="2:6" x14ac:dyDescent="0.3">
      <c r="B39" s="59">
        <v>28</v>
      </c>
      <c r="C39" s="131" t="s">
        <v>119</v>
      </c>
      <c r="D39" s="131"/>
      <c r="E39" s="109" t="s">
        <v>69</v>
      </c>
      <c r="F39" s="109"/>
    </row>
    <row r="40" spans="2:6" x14ac:dyDescent="0.3">
      <c r="B40" s="59">
        <v>29</v>
      </c>
      <c r="C40" s="131" t="s">
        <v>120</v>
      </c>
      <c r="D40" s="131"/>
      <c r="E40" s="109" t="s">
        <v>69</v>
      </c>
      <c r="F40" s="109"/>
    </row>
    <row r="41" spans="2:6" x14ac:dyDescent="0.3">
      <c r="B41" s="59">
        <v>30</v>
      </c>
      <c r="C41" s="131" t="s">
        <v>121</v>
      </c>
      <c r="D41" s="131"/>
      <c r="E41" s="109" t="s">
        <v>69</v>
      </c>
      <c r="F41" s="109"/>
    </row>
    <row r="42" spans="2:6" x14ac:dyDescent="0.3">
      <c r="B42" s="59">
        <v>31</v>
      </c>
      <c r="C42" s="131" t="s">
        <v>89</v>
      </c>
      <c r="D42" s="131"/>
      <c r="E42" s="109" t="s">
        <v>69</v>
      </c>
      <c r="F42" s="109"/>
    </row>
    <row r="43" spans="2:6" x14ac:dyDescent="0.3">
      <c r="B43" s="59">
        <v>32</v>
      </c>
      <c r="C43" s="131" t="s">
        <v>93</v>
      </c>
      <c r="D43" s="131"/>
      <c r="E43" s="109" t="s">
        <v>69</v>
      </c>
      <c r="F43" s="109"/>
    </row>
    <row r="44" spans="2:6" x14ac:dyDescent="0.3">
      <c r="B44" s="59">
        <v>33</v>
      </c>
      <c r="C44" s="131" t="s">
        <v>87</v>
      </c>
      <c r="D44" s="131"/>
      <c r="E44" s="109" t="s">
        <v>69</v>
      </c>
      <c r="F44" s="109"/>
    </row>
    <row r="45" spans="2:6" x14ac:dyDescent="0.3">
      <c r="B45" s="59">
        <v>34</v>
      </c>
      <c r="C45" s="131" t="s">
        <v>122</v>
      </c>
      <c r="D45" s="131"/>
      <c r="E45" s="109" t="s">
        <v>69</v>
      </c>
      <c r="F45" s="109"/>
    </row>
    <row r="46" spans="2:6" x14ac:dyDescent="0.3">
      <c r="B46" s="59">
        <v>35</v>
      </c>
      <c r="C46" s="131" t="s">
        <v>123</v>
      </c>
      <c r="D46" s="131"/>
      <c r="E46" s="109" t="s">
        <v>69</v>
      </c>
      <c r="F46" s="109"/>
    </row>
    <row r="47" spans="2:6" x14ac:dyDescent="0.3">
      <c r="B47" s="59">
        <v>36</v>
      </c>
      <c r="C47" s="131" t="s">
        <v>82</v>
      </c>
      <c r="D47" s="131"/>
      <c r="E47" s="109" t="s">
        <v>69</v>
      </c>
      <c r="F47" s="109"/>
    </row>
    <row r="48" spans="2:6" x14ac:dyDescent="0.3">
      <c r="B48" s="59">
        <v>37</v>
      </c>
      <c r="C48" s="130" t="s">
        <v>247</v>
      </c>
      <c r="D48" s="130"/>
      <c r="E48" s="107" t="s">
        <v>69</v>
      </c>
      <c r="F48" s="107"/>
    </row>
    <row r="49" spans="2:6" x14ac:dyDescent="0.3">
      <c r="B49" s="59">
        <v>38</v>
      </c>
      <c r="C49" s="130" t="s">
        <v>248</v>
      </c>
      <c r="D49" s="130"/>
      <c r="E49" s="107" t="s">
        <v>69</v>
      </c>
      <c r="F49" s="107"/>
    </row>
    <row r="50" spans="2:6" x14ac:dyDescent="0.3">
      <c r="B50" s="59">
        <v>39</v>
      </c>
      <c r="C50" s="130" t="s">
        <v>249</v>
      </c>
      <c r="D50" s="130"/>
      <c r="E50" s="107" t="s">
        <v>69</v>
      </c>
      <c r="F50" s="107"/>
    </row>
    <row r="51" spans="2:6" x14ac:dyDescent="0.3">
      <c r="B51" s="59">
        <v>40</v>
      </c>
      <c r="C51" s="130" t="s">
        <v>250</v>
      </c>
      <c r="D51" s="130"/>
      <c r="E51" s="107" t="s">
        <v>69</v>
      </c>
      <c r="F51" s="107"/>
    </row>
  </sheetData>
  <mergeCells count="88"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C36:D36"/>
    <mergeCell ref="C35:D35"/>
    <mergeCell ref="C34:D34"/>
    <mergeCell ref="C33:D33"/>
    <mergeCell ref="E36:F36"/>
    <mergeCell ref="E35:F35"/>
    <mergeCell ref="E34:F34"/>
    <mergeCell ref="E33:F33"/>
    <mergeCell ref="E40:F40"/>
    <mergeCell ref="E39:F39"/>
    <mergeCell ref="E38:F38"/>
    <mergeCell ref="E37:F37"/>
    <mergeCell ref="C40:D40"/>
    <mergeCell ref="C39:D39"/>
    <mergeCell ref="C38:D38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C51:D51"/>
    <mergeCell ref="E51:F51"/>
    <mergeCell ref="C48:D48"/>
    <mergeCell ref="E48:F48"/>
    <mergeCell ref="C49:D49"/>
    <mergeCell ref="E49:F49"/>
    <mergeCell ref="C50:D50"/>
    <mergeCell ref="E50:F50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(2 -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2</v>
      </c>
      <c r="C5" s="18" t="s">
        <v>91</v>
      </c>
      <c r="D5" s="18" t="str">
        <f>'Operador PA'!E37</f>
        <v>Zona Franca</v>
      </c>
      <c r="E5" s="18" t="str">
        <f>'Operador PA'!G37</f>
        <v>Villa Nelda Panicucci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Zona Franca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Villa Nelda Panicucci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32">
        <v>1</v>
      </c>
      <c r="C12" s="141" t="s">
        <v>251</v>
      </c>
      <c r="D12" s="142"/>
      <c r="E12" s="137" t="s">
        <v>69</v>
      </c>
      <c r="F12" s="137"/>
    </row>
    <row r="13" spans="2:9" x14ac:dyDescent="0.3">
      <c r="B13" s="49">
        <v>2</v>
      </c>
      <c r="C13" s="141" t="s">
        <v>252</v>
      </c>
      <c r="D13" s="142"/>
      <c r="E13" s="137" t="s">
        <v>69</v>
      </c>
      <c r="F13" s="137"/>
    </row>
    <row r="14" spans="2:9" x14ac:dyDescent="0.3">
      <c r="B14" s="49">
        <v>3</v>
      </c>
      <c r="C14" s="138" t="s">
        <v>197</v>
      </c>
      <c r="D14" s="138"/>
      <c r="E14" s="137" t="s">
        <v>69</v>
      </c>
      <c r="F14" s="137"/>
      <c r="G14" s="22"/>
    </row>
    <row r="15" spans="2:9" x14ac:dyDescent="0.3">
      <c r="B15" s="49">
        <v>4</v>
      </c>
      <c r="C15" s="138" t="s">
        <v>123</v>
      </c>
      <c r="D15" s="138"/>
      <c r="E15" s="137" t="s">
        <v>69</v>
      </c>
      <c r="F15" s="137"/>
      <c r="G15" s="22"/>
    </row>
    <row r="16" spans="2:9" x14ac:dyDescent="0.3">
      <c r="B16" s="49">
        <v>5</v>
      </c>
      <c r="C16" s="138" t="s">
        <v>124</v>
      </c>
      <c r="D16" s="138"/>
      <c r="E16" s="137" t="s">
        <v>69</v>
      </c>
      <c r="F16" s="137"/>
      <c r="G16" s="22"/>
    </row>
    <row r="17" spans="2:7" x14ac:dyDescent="0.3">
      <c r="B17" s="49">
        <v>6</v>
      </c>
      <c r="C17" s="138" t="s">
        <v>94</v>
      </c>
      <c r="D17" s="138"/>
      <c r="E17" s="137" t="s">
        <v>69</v>
      </c>
      <c r="F17" s="137"/>
      <c r="G17" s="22"/>
    </row>
    <row r="18" spans="2:7" x14ac:dyDescent="0.3">
      <c r="B18" s="49">
        <v>7</v>
      </c>
      <c r="C18" s="138" t="s">
        <v>93</v>
      </c>
      <c r="D18" s="138"/>
      <c r="E18" s="137" t="s">
        <v>69</v>
      </c>
      <c r="F18" s="137"/>
      <c r="G18" s="22"/>
    </row>
    <row r="19" spans="2:7" x14ac:dyDescent="0.3">
      <c r="B19" s="49">
        <v>8</v>
      </c>
      <c r="C19" s="138" t="s">
        <v>89</v>
      </c>
      <c r="D19" s="138"/>
      <c r="E19" s="137" t="s">
        <v>69</v>
      </c>
      <c r="F19" s="137"/>
      <c r="G19" s="22"/>
    </row>
    <row r="20" spans="2:7" x14ac:dyDescent="0.3">
      <c r="B20" s="49">
        <v>9</v>
      </c>
      <c r="C20" s="138" t="s">
        <v>121</v>
      </c>
      <c r="D20" s="138"/>
      <c r="E20" s="137" t="s">
        <v>69</v>
      </c>
      <c r="F20" s="137"/>
    </row>
    <row r="21" spans="2:7" x14ac:dyDescent="0.3">
      <c r="B21" s="49">
        <v>10</v>
      </c>
      <c r="C21" s="138" t="s">
        <v>120</v>
      </c>
      <c r="D21" s="138"/>
      <c r="E21" s="137" t="s">
        <v>69</v>
      </c>
      <c r="F21" s="137"/>
    </row>
    <row r="22" spans="2:7" x14ac:dyDescent="0.3">
      <c r="B22" s="49">
        <v>11</v>
      </c>
      <c r="C22" s="138" t="s">
        <v>95</v>
      </c>
      <c r="D22" s="138"/>
      <c r="E22" s="137" t="s">
        <v>69</v>
      </c>
      <c r="F22" s="137"/>
    </row>
    <row r="23" spans="2:7" x14ac:dyDescent="0.3">
      <c r="B23" s="49">
        <v>12</v>
      </c>
      <c r="C23" s="138" t="s">
        <v>96</v>
      </c>
      <c r="D23" s="138"/>
      <c r="E23" s="137" t="s">
        <v>69</v>
      </c>
      <c r="F23" s="137"/>
    </row>
    <row r="24" spans="2:7" x14ac:dyDescent="0.3">
      <c r="B24" s="49">
        <v>13</v>
      </c>
      <c r="C24" s="138" t="s">
        <v>97</v>
      </c>
      <c r="D24" s="138"/>
      <c r="E24" s="137" t="s">
        <v>69</v>
      </c>
      <c r="F24" s="137"/>
    </row>
    <row r="25" spans="2:7" x14ac:dyDescent="0.3">
      <c r="B25" s="49">
        <v>14</v>
      </c>
      <c r="C25" s="138" t="s">
        <v>125</v>
      </c>
      <c r="D25" s="138"/>
      <c r="E25" s="137" t="s">
        <v>69</v>
      </c>
      <c r="F25" s="137"/>
    </row>
    <row r="26" spans="2:7" x14ac:dyDescent="0.3">
      <c r="B26" s="49">
        <v>15</v>
      </c>
      <c r="C26" s="138" t="s">
        <v>98</v>
      </c>
      <c r="D26" s="138"/>
      <c r="E26" s="137" t="s">
        <v>69</v>
      </c>
      <c r="F26" s="137"/>
    </row>
    <row r="27" spans="2:7" x14ac:dyDescent="0.3">
      <c r="B27" s="49">
        <v>16</v>
      </c>
      <c r="C27" s="138" t="s">
        <v>99</v>
      </c>
      <c r="D27" s="138"/>
      <c r="E27" s="137" t="s">
        <v>69</v>
      </c>
      <c r="F27" s="137"/>
    </row>
    <row r="28" spans="2:7" x14ac:dyDescent="0.3">
      <c r="B28" s="49">
        <v>17</v>
      </c>
      <c r="C28" s="138" t="s">
        <v>100</v>
      </c>
      <c r="D28" s="138"/>
      <c r="E28" s="137" t="s">
        <v>69</v>
      </c>
      <c r="F28" s="137"/>
    </row>
    <row r="29" spans="2:7" x14ac:dyDescent="0.3">
      <c r="B29" s="49">
        <v>18</v>
      </c>
      <c r="C29" s="138" t="s">
        <v>101</v>
      </c>
      <c r="D29" s="138"/>
      <c r="E29" s="137" t="s">
        <v>69</v>
      </c>
      <c r="F29" s="137"/>
    </row>
    <row r="30" spans="2:7" x14ac:dyDescent="0.3">
      <c r="B30" s="49">
        <v>19</v>
      </c>
      <c r="C30" s="138" t="s">
        <v>103</v>
      </c>
      <c r="D30" s="138"/>
      <c r="E30" s="137" t="s">
        <v>69</v>
      </c>
      <c r="F30" s="137"/>
    </row>
    <row r="31" spans="2:7" x14ac:dyDescent="0.3">
      <c r="B31" s="49">
        <v>20</v>
      </c>
      <c r="C31" s="138" t="s">
        <v>104</v>
      </c>
      <c r="D31" s="138"/>
      <c r="E31" s="137" t="s">
        <v>69</v>
      </c>
      <c r="F31" s="137"/>
    </row>
    <row r="32" spans="2:7" x14ac:dyDescent="0.3">
      <c r="B32" s="49">
        <v>21</v>
      </c>
      <c r="C32" s="139" t="s">
        <v>255</v>
      </c>
      <c r="D32" s="140"/>
      <c r="E32" s="137" t="s">
        <v>69</v>
      </c>
      <c r="F32" s="137"/>
    </row>
    <row r="33" spans="2:6" x14ac:dyDescent="0.3">
      <c r="B33" s="49">
        <v>22</v>
      </c>
      <c r="C33" s="139" t="s">
        <v>116</v>
      </c>
      <c r="D33" s="140"/>
      <c r="E33" s="137" t="s">
        <v>69</v>
      </c>
      <c r="F33" s="137"/>
    </row>
    <row r="34" spans="2:6" x14ac:dyDescent="0.3">
      <c r="B34" s="49">
        <v>23</v>
      </c>
      <c r="C34" s="138" t="s">
        <v>117</v>
      </c>
      <c r="D34" s="138"/>
      <c r="E34" s="137" t="s">
        <v>69</v>
      </c>
      <c r="F34" s="137"/>
    </row>
    <row r="35" spans="2:6" x14ac:dyDescent="0.3">
      <c r="B35" s="49">
        <v>24</v>
      </c>
      <c r="C35" s="138" t="s">
        <v>254</v>
      </c>
      <c r="D35" s="138"/>
      <c r="E35" s="137" t="s">
        <v>69</v>
      </c>
      <c r="F35" s="137"/>
    </row>
    <row r="36" spans="2:6" x14ac:dyDescent="0.3">
      <c r="B36" s="49">
        <v>25</v>
      </c>
      <c r="C36" s="138" t="s">
        <v>253</v>
      </c>
      <c r="D36" s="138"/>
      <c r="E36" s="137" t="s">
        <v>69</v>
      </c>
      <c r="F36" s="137"/>
    </row>
    <row r="37" spans="2:6" x14ac:dyDescent="0.3">
      <c r="B37" s="49">
        <v>26</v>
      </c>
      <c r="C37" s="138" t="s">
        <v>89</v>
      </c>
      <c r="D37" s="138"/>
      <c r="E37" s="137" t="s">
        <v>69</v>
      </c>
      <c r="F37" s="137"/>
    </row>
    <row r="38" spans="2:6" x14ac:dyDescent="0.3">
      <c r="B38" s="49">
        <v>27</v>
      </c>
      <c r="C38" s="138" t="s">
        <v>118</v>
      </c>
      <c r="D38" s="138"/>
      <c r="E38" s="137" t="s">
        <v>69</v>
      </c>
      <c r="F38" s="137"/>
    </row>
    <row r="39" spans="2:6" x14ac:dyDescent="0.3">
      <c r="B39" s="49">
        <v>28</v>
      </c>
      <c r="C39" s="138" t="s">
        <v>113</v>
      </c>
      <c r="D39" s="138"/>
      <c r="E39" s="137" t="s">
        <v>69</v>
      </c>
      <c r="F39" s="137"/>
    </row>
    <row r="40" spans="2:6" x14ac:dyDescent="0.3">
      <c r="B40" s="49">
        <v>29</v>
      </c>
      <c r="C40" s="138" t="s">
        <v>115</v>
      </c>
      <c r="D40" s="138"/>
      <c r="E40" s="137" t="s">
        <v>69</v>
      </c>
      <c r="F40" s="137"/>
    </row>
    <row r="41" spans="2:6" x14ac:dyDescent="0.3">
      <c r="B41" s="49">
        <v>30</v>
      </c>
      <c r="C41" s="138" t="s">
        <v>75</v>
      </c>
      <c r="D41" s="138"/>
      <c r="E41" s="137" t="s">
        <v>69</v>
      </c>
      <c r="F41" s="137"/>
    </row>
    <row r="42" spans="2:6" x14ac:dyDescent="0.3">
      <c r="B42" s="49">
        <v>31</v>
      </c>
      <c r="C42" s="138" t="s">
        <v>114</v>
      </c>
      <c r="D42" s="138"/>
      <c r="E42" s="137" t="s">
        <v>69</v>
      </c>
      <c r="F42" s="137"/>
    </row>
    <row r="43" spans="2:6" x14ac:dyDescent="0.3">
      <c r="B43" s="49">
        <v>32</v>
      </c>
      <c r="C43" s="138" t="s">
        <v>126</v>
      </c>
      <c r="D43" s="138"/>
      <c r="E43" s="137" t="s">
        <v>69</v>
      </c>
      <c r="F43" s="137"/>
    </row>
  </sheetData>
  <mergeCells count="72"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14" zoomScale="80" zoomScaleNormal="80" workbookViewId="0">
      <selection activeCell="B30" sqref="B30:G38"/>
    </sheetView>
  </sheetViews>
  <sheetFormatPr baseColWidth="10" defaultRowHeight="14.4" x14ac:dyDescent="0.3"/>
  <cols>
    <col min="3" max="3" width="26.5546875" customWidth="1"/>
    <col min="4" max="4" width="41.5546875" customWidth="1"/>
    <col min="5" max="5" width="28.77734375" bestFit="1" customWidth="1"/>
    <col min="9" max="9" width="15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(2VN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52</v>
      </c>
      <c r="C5" s="18" t="s">
        <v>61</v>
      </c>
      <c r="D5" s="18" t="str">
        <f>'Operador PA'!E38</f>
        <v>Villa Nelda Panicucci</v>
      </c>
      <c r="E5" s="18" t="str">
        <f>'Operador PA'!G38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Villa Nelda Panicucci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Inacap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ht="15" customHeight="1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38" t="s">
        <v>126</v>
      </c>
      <c r="D12" s="138"/>
      <c r="E12" s="117" t="s">
        <v>69</v>
      </c>
      <c r="F12" s="117"/>
      <c r="G12" s="22"/>
    </row>
    <row r="13" spans="2:9" x14ac:dyDescent="0.3">
      <c r="B13" s="26">
        <v>2</v>
      </c>
      <c r="C13" s="138" t="s">
        <v>111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112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113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114</v>
      </c>
      <c r="D16" s="138"/>
      <c r="E16" s="117" t="s">
        <v>69</v>
      </c>
      <c r="F16" s="117"/>
      <c r="G16" s="22"/>
    </row>
    <row r="17" spans="2:9" x14ac:dyDescent="0.3">
      <c r="B17" s="26">
        <v>6</v>
      </c>
      <c r="C17" s="138" t="s">
        <v>75</v>
      </c>
      <c r="D17" s="138"/>
      <c r="E17" s="117" t="s">
        <v>69</v>
      </c>
      <c r="F17" s="117"/>
      <c r="G17" s="22"/>
    </row>
    <row r="18" spans="2:9" x14ac:dyDescent="0.3">
      <c r="B18" s="26">
        <v>7</v>
      </c>
      <c r="C18" s="138" t="s">
        <v>115</v>
      </c>
      <c r="D18" s="138"/>
      <c r="E18" s="117" t="s">
        <v>69</v>
      </c>
      <c r="F18" s="117"/>
    </row>
    <row r="19" spans="2:9" x14ac:dyDescent="0.3">
      <c r="B19" s="26">
        <v>8</v>
      </c>
      <c r="C19" s="138" t="s">
        <v>113</v>
      </c>
      <c r="D19" s="138"/>
      <c r="E19" s="117" t="s">
        <v>69</v>
      </c>
      <c r="F19" s="117"/>
    </row>
    <row r="20" spans="2:9" x14ac:dyDescent="0.3">
      <c r="B20" s="26">
        <v>9</v>
      </c>
      <c r="C20" s="138" t="s">
        <v>104</v>
      </c>
      <c r="D20" s="138"/>
      <c r="E20" s="117" t="s">
        <v>69</v>
      </c>
      <c r="F20" s="117"/>
    </row>
    <row r="21" spans="2:9" x14ac:dyDescent="0.3">
      <c r="B21" s="26">
        <v>10</v>
      </c>
      <c r="C21" s="138" t="s">
        <v>89</v>
      </c>
      <c r="D21" s="138"/>
      <c r="E21" s="117" t="s">
        <v>69</v>
      </c>
      <c r="F21" s="117"/>
    </row>
    <row r="22" spans="2:9" x14ac:dyDescent="0.3">
      <c r="B22" s="26">
        <v>11</v>
      </c>
      <c r="C22" s="138" t="s">
        <v>253</v>
      </c>
      <c r="D22" s="138"/>
      <c r="E22" s="117" t="s">
        <v>69</v>
      </c>
      <c r="F22" s="117"/>
      <c r="H22" s="145"/>
      <c r="I22" s="145"/>
    </row>
    <row r="23" spans="2:9" x14ac:dyDescent="0.3">
      <c r="B23" s="26">
        <v>12</v>
      </c>
      <c r="C23" s="138" t="s">
        <v>254</v>
      </c>
      <c r="D23" s="138"/>
      <c r="E23" s="117" t="s">
        <v>69</v>
      </c>
      <c r="F23" s="117"/>
    </row>
    <row r="24" spans="2:9" x14ac:dyDescent="0.3">
      <c r="B24" s="26">
        <v>13</v>
      </c>
      <c r="C24" s="138" t="s">
        <v>129</v>
      </c>
      <c r="D24" s="138"/>
      <c r="E24" s="117" t="s">
        <v>69</v>
      </c>
      <c r="F24" s="117"/>
    </row>
    <row r="25" spans="2:9" x14ac:dyDescent="0.3">
      <c r="B25" s="26">
        <v>14</v>
      </c>
      <c r="C25" s="138" t="s">
        <v>116</v>
      </c>
      <c r="D25" s="138"/>
      <c r="E25" s="117" t="s">
        <v>69</v>
      </c>
      <c r="F25" s="117"/>
    </row>
    <row r="26" spans="2:9" x14ac:dyDescent="0.3">
      <c r="B26" s="26">
        <v>15</v>
      </c>
      <c r="C26" s="143" t="s">
        <v>255</v>
      </c>
      <c r="D26" s="144"/>
      <c r="E26" s="117" t="s">
        <v>69</v>
      </c>
      <c r="F26" s="117"/>
    </row>
    <row r="27" spans="2:9" x14ac:dyDescent="0.3">
      <c r="B27" s="26">
        <v>16</v>
      </c>
      <c r="C27" s="138" t="s">
        <v>118</v>
      </c>
      <c r="D27" s="138"/>
      <c r="E27" s="117" t="s">
        <v>69</v>
      </c>
      <c r="F27" s="117"/>
    </row>
    <row r="28" spans="2:9" x14ac:dyDescent="0.3">
      <c r="B28" s="26">
        <v>17</v>
      </c>
      <c r="C28" s="138" t="s">
        <v>77</v>
      </c>
      <c r="D28" s="138"/>
      <c r="E28" s="117" t="s">
        <v>69</v>
      </c>
      <c r="F28" s="117"/>
    </row>
    <row r="29" spans="2:9" x14ac:dyDescent="0.3">
      <c r="B29" s="26">
        <v>18</v>
      </c>
      <c r="C29" s="138" t="s">
        <v>78</v>
      </c>
      <c r="D29" s="138"/>
      <c r="E29" s="117" t="s">
        <v>69</v>
      </c>
      <c r="F29" s="117"/>
    </row>
    <row r="30" spans="2:9" x14ac:dyDescent="0.3">
      <c r="B30" s="63">
        <v>19</v>
      </c>
      <c r="C30" s="138" t="s">
        <v>130</v>
      </c>
      <c r="D30" s="138"/>
      <c r="E30" s="117" t="s">
        <v>69</v>
      </c>
      <c r="F30" s="117"/>
      <c r="G30" s="12"/>
    </row>
    <row r="31" spans="2:9" x14ac:dyDescent="0.3">
      <c r="B31" s="63">
        <v>20</v>
      </c>
      <c r="C31" s="138" t="s">
        <v>80</v>
      </c>
      <c r="D31" s="138"/>
      <c r="E31" s="117" t="s">
        <v>69</v>
      </c>
      <c r="F31" s="117"/>
      <c r="G31" s="12"/>
    </row>
    <row r="32" spans="2:9" x14ac:dyDescent="0.3">
      <c r="B32" s="59">
        <v>21</v>
      </c>
      <c r="C32" s="110" t="s">
        <v>278</v>
      </c>
      <c r="D32" s="111"/>
      <c r="E32" s="110" t="s">
        <v>69</v>
      </c>
      <c r="F32" s="111"/>
      <c r="G32" s="12"/>
    </row>
    <row r="33" spans="2:7" x14ac:dyDescent="0.3">
      <c r="B33" s="59">
        <v>22</v>
      </c>
      <c r="C33" s="110" t="s">
        <v>279</v>
      </c>
      <c r="D33" s="111"/>
      <c r="E33" s="110" t="s">
        <v>69</v>
      </c>
      <c r="F33" s="111"/>
      <c r="G33" s="12"/>
    </row>
    <row r="34" spans="2:7" x14ac:dyDescent="0.3">
      <c r="B34" s="59">
        <v>23</v>
      </c>
      <c r="C34" s="110" t="s">
        <v>280</v>
      </c>
      <c r="D34" s="111"/>
      <c r="E34" s="110" t="s">
        <v>69</v>
      </c>
      <c r="F34" s="111"/>
      <c r="G34" s="12"/>
    </row>
    <row r="35" spans="2:7" x14ac:dyDescent="0.3">
      <c r="B35" s="59">
        <v>24</v>
      </c>
      <c r="C35" s="110" t="s">
        <v>80</v>
      </c>
      <c r="D35" s="111"/>
      <c r="E35" s="110" t="s">
        <v>69</v>
      </c>
      <c r="F35" s="111"/>
      <c r="G35" s="12"/>
    </row>
    <row r="36" spans="2:7" x14ac:dyDescent="0.3">
      <c r="B36" s="63">
        <v>25</v>
      </c>
      <c r="C36" s="138" t="s">
        <v>81</v>
      </c>
      <c r="D36" s="138"/>
      <c r="E36" s="117" t="s">
        <v>69</v>
      </c>
      <c r="F36" s="117"/>
      <c r="G36" s="12"/>
    </row>
    <row r="37" spans="2:7" x14ac:dyDescent="0.3">
      <c r="B37" s="63">
        <v>26</v>
      </c>
      <c r="C37" s="138" t="s">
        <v>82</v>
      </c>
      <c r="D37" s="138"/>
      <c r="E37" s="117" t="s">
        <v>69</v>
      </c>
      <c r="F37" s="117"/>
      <c r="G37" s="12"/>
    </row>
    <row r="38" spans="2:7" x14ac:dyDescent="0.3">
      <c r="B38" s="63">
        <v>27</v>
      </c>
      <c r="C38" s="138" t="s">
        <v>83</v>
      </c>
      <c r="D38" s="138"/>
      <c r="E38" s="117" t="s">
        <v>69</v>
      </c>
      <c r="F38" s="117"/>
      <c r="G38" s="12"/>
    </row>
    <row r="39" spans="2:7" x14ac:dyDescent="0.3">
      <c r="B39" s="26">
        <v>28</v>
      </c>
      <c r="C39" s="138" t="s">
        <v>84</v>
      </c>
      <c r="D39" s="138"/>
      <c r="E39" s="117" t="s">
        <v>69</v>
      </c>
      <c r="F39" s="117"/>
    </row>
    <row r="40" spans="2:7" x14ac:dyDescent="0.3">
      <c r="B40" s="26">
        <v>29</v>
      </c>
      <c r="C40" s="138" t="s">
        <v>120</v>
      </c>
      <c r="D40" s="138"/>
      <c r="E40" s="117" t="s">
        <v>69</v>
      </c>
      <c r="F40" s="117"/>
    </row>
    <row r="41" spans="2:7" x14ac:dyDescent="0.3">
      <c r="B41" s="26">
        <v>30</v>
      </c>
      <c r="C41" s="138" t="s">
        <v>121</v>
      </c>
      <c r="D41" s="138"/>
      <c r="E41" s="117" t="s">
        <v>69</v>
      </c>
      <c r="F41" s="117"/>
    </row>
    <row r="42" spans="2:7" x14ac:dyDescent="0.3">
      <c r="B42" s="26">
        <v>31</v>
      </c>
      <c r="C42" s="138" t="s">
        <v>89</v>
      </c>
      <c r="D42" s="138"/>
      <c r="E42" s="117" t="s">
        <v>69</v>
      </c>
      <c r="F42" s="117"/>
    </row>
    <row r="43" spans="2:7" x14ac:dyDescent="0.3">
      <c r="B43" s="26">
        <v>32</v>
      </c>
      <c r="C43" s="138" t="s">
        <v>93</v>
      </c>
      <c r="D43" s="138"/>
      <c r="E43" s="117" t="s">
        <v>69</v>
      </c>
      <c r="F43" s="117"/>
    </row>
    <row r="44" spans="2:7" x14ac:dyDescent="0.3">
      <c r="B44" s="26">
        <v>33</v>
      </c>
      <c r="C44" s="138" t="s">
        <v>87</v>
      </c>
      <c r="D44" s="138"/>
      <c r="E44" s="117" t="s">
        <v>69</v>
      </c>
      <c r="F44" s="117"/>
    </row>
    <row r="45" spans="2:7" x14ac:dyDescent="0.3">
      <c r="B45" s="26">
        <v>34</v>
      </c>
      <c r="C45" s="138" t="s">
        <v>122</v>
      </c>
      <c r="D45" s="138"/>
      <c r="E45" s="117" t="s">
        <v>69</v>
      </c>
      <c r="F45" s="117"/>
    </row>
    <row r="46" spans="2:7" x14ac:dyDescent="0.3">
      <c r="B46" s="26">
        <v>35</v>
      </c>
      <c r="C46" s="138" t="s">
        <v>123</v>
      </c>
      <c r="D46" s="138"/>
      <c r="E46" s="117" t="s">
        <v>69</v>
      </c>
      <c r="F46" s="117"/>
    </row>
    <row r="47" spans="2:7" x14ac:dyDescent="0.3">
      <c r="B47" s="26">
        <v>36</v>
      </c>
      <c r="C47" s="138" t="s">
        <v>131</v>
      </c>
      <c r="D47" s="138"/>
      <c r="E47" s="117" t="s">
        <v>69</v>
      </c>
      <c r="F47" s="117"/>
    </row>
  </sheetData>
  <mergeCells count="81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6:D36"/>
    <mergeCell ref="E36:F36"/>
    <mergeCell ref="C32:D32"/>
    <mergeCell ref="E32:F32"/>
    <mergeCell ref="C33:D33"/>
    <mergeCell ref="E33:F33"/>
    <mergeCell ref="C34:D34"/>
    <mergeCell ref="E34:F34"/>
    <mergeCell ref="C35:D35"/>
    <mergeCell ref="E35:F35"/>
    <mergeCell ref="C45:D45"/>
    <mergeCell ref="E45:F45"/>
    <mergeCell ref="C37:D37"/>
    <mergeCell ref="E37:F37"/>
    <mergeCell ref="C38:D38"/>
    <mergeCell ref="E38:F38"/>
    <mergeCell ref="C39:D39"/>
    <mergeCell ref="E39:F39"/>
    <mergeCell ref="C26:D26"/>
    <mergeCell ref="E26:F26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40:D40"/>
    <mergeCell ref="E40:F40"/>
    <mergeCell ref="C41:D41"/>
    <mergeCell ref="E41:F41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90" zoomScaleNormal="9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0.88671875" customWidth="1"/>
    <col min="9" max="9" width="15.441406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(2VN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52</v>
      </c>
      <c r="C5" s="18" t="s">
        <v>91</v>
      </c>
      <c r="D5" s="18" t="str">
        <f>'Operador PA'!E39</f>
        <v>Inacap</v>
      </c>
      <c r="E5" s="18" t="str">
        <f>'Operador PA'!G39</f>
        <v>Villa Nelda Panicucci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Inacap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Villa Nelda Panicucci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5">
        <v>1</v>
      </c>
      <c r="C12" s="146" t="s">
        <v>107</v>
      </c>
      <c r="D12" s="133"/>
      <c r="E12" s="117" t="s">
        <v>69</v>
      </c>
      <c r="F12" s="117"/>
      <c r="G12" s="12"/>
    </row>
    <row r="13" spans="2:9" x14ac:dyDescent="0.3">
      <c r="B13" s="50">
        <v>2</v>
      </c>
      <c r="C13" s="146" t="s">
        <v>123</v>
      </c>
      <c r="D13" s="133"/>
      <c r="E13" s="117" t="s">
        <v>69</v>
      </c>
      <c r="F13" s="117"/>
      <c r="G13" s="22"/>
    </row>
    <row r="14" spans="2:9" x14ac:dyDescent="0.3">
      <c r="B14" s="50">
        <v>3</v>
      </c>
      <c r="C14" s="146" t="s">
        <v>124</v>
      </c>
      <c r="D14" s="133"/>
      <c r="E14" s="117" t="s">
        <v>69</v>
      </c>
      <c r="F14" s="117"/>
      <c r="G14" s="22"/>
    </row>
    <row r="15" spans="2:9" x14ac:dyDescent="0.3">
      <c r="B15" s="50">
        <v>4</v>
      </c>
      <c r="C15" s="146" t="s">
        <v>94</v>
      </c>
      <c r="D15" s="133"/>
      <c r="E15" s="117" t="s">
        <v>69</v>
      </c>
      <c r="F15" s="117"/>
      <c r="G15" s="22"/>
    </row>
    <row r="16" spans="2:9" x14ac:dyDescent="0.3">
      <c r="B16" s="50">
        <v>5</v>
      </c>
      <c r="C16" s="146" t="s">
        <v>93</v>
      </c>
      <c r="D16" s="133"/>
      <c r="E16" s="117" t="s">
        <v>69</v>
      </c>
      <c r="F16" s="117"/>
      <c r="G16" s="22"/>
    </row>
    <row r="17" spans="2:7" x14ac:dyDescent="0.3">
      <c r="B17" s="50">
        <v>6</v>
      </c>
      <c r="C17" s="146" t="s">
        <v>89</v>
      </c>
      <c r="D17" s="133"/>
      <c r="E17" s="117" t="s">
        <v>69</v>
      </c>
      <c r="F17" s="117"/>
      <c r="G17" s="22"/>
    </row>
    <row r="18" spans="2:7" x14ac:dyDescent="0.3">
      <c r="B18" s="50">
        <v>7</v>
      </c>
      <c r="C18" s="146" t="s">
        <v>121</v>
      </c>
      <c r="D18" s="133"/>
      <c r="E18" s="117" t="s">
        <v>69</v>
      </c>
      <c r="F18" s="117"/>
      <c r="G18" s="22"/>
    </row>
    <row r="19" spans="2:7" x14ac:dyDescent="0.3">
      <c r="B19" s="50">
        <v>8</v>
      </c>
      <c r="C19" s="146" t="s">
        <v>120</v>
      </c>
      <c r="D19" s="133"/>
      <c r="E19" s="117" t="s">
        <v>69</v>
      </c>
      <c r="F19" s="117"/>
    </row>
    <row r="20" spans="2:7" x14ac:dyDescent="0.3">
      <c r="B20" s="50">
        <v>9</v>
      </c>
      <c r="C20" s="146" t="s">
        <v>95</v>
      </c>
      <c r="D20" s="133"/>
      <c r="E20" s="117" t="s">
        <v>69</v>
      </c>
      <c r="F20" s="117"/>
    </row>
    <row r="21" spans="2:7" x14ac:dyDescent="0.3">
      <c r="B21" s="50">
        <v>10</v>
      </c>
      <c r="C21" s="146" t="s">
        <v>96</v>
      </c>
      <c r="D21" s="133"/>
      <c r="E21" s="117" t="s">
        <v>69</v>
      </c>
      <c r="F21" s="117"/>
    </row>
    <row r="22" spans="2:7" x14ac:dyDescent="0.3">
      <c r="B22" s="50">
        <v>11</v>
      </c>
      <c r="C22" s="146" t="s">
        <v>97</v>
      </c>
      <c r="D22" s="133"/>
      <c r="E22" s="117" t="s">
        <v>69</v>
      </c>
      <c r="F22" s="117"/>
    </row>
    <row r="23" spans="2:7" x14ac:dyDescent="0.3">
      <c r="B23" s="50">
        <v>12</v>
      </c>
      <c r="C23" s="146" t="s">
        <v>71</v>
      </c>
      <c r="D23" s="133"/>
      <c r="E23" s="117" t="s">
        <v>69</v>
      </c>
      <c r="F23" s="117"/>
    </row>
    <row r="24" spans="2:7" x14ac:dyDescent="0.3">
      <c r="B24" s="50">
        <v>13</v>
      </c>
      <c r="C24" s="146" t="s">
        <v>98</v>
      </c>
      <c r="D24" s="133"/>
      <c r="E24" s="117" t="s">
        <v>69</v>
      </c>
      <c r="F24" s="117"/>
    </row>
    <row r="25" spans="2:7" x14ac:dyDescent="0.3">
      <c r="B25" s="50">
        <v>14</v>
      </c>
      <c r="C25" s="146" t="s">
        <v>99</v>
      </c>
      <c r="D25" s="133"/>
      <c r="E25" s="117" t="s">
        <v>69</v>
      </c>
      <c r="F25" s="117"/>
    </row>
    <row r="26" spans="2:7" x14ac:dyDescent="0.3">
      <c r="B26" s="50">
        <v>15</v>
      </c>
      <c r="C26" s="146" t="s">
        <v>100</v>
      </c>
      <c r="D26" s="133"/>
      <c r="E26" s="117" t="s">
        <v>69</v>
      </c>
      <c r="F26" s="117"/>
    </row>
    <row r="27" spans="2:7" x14ac:dyDescent="0.3">
      <c r="B27" s="50">
        <v>16</v>
      </c>
      <c r="C27" s="146" t="s">
        <v>101</v>
      </c>
      <c r="D27" s="133"/>
      <c r="E27" s="121" t="s">
        <v>69</v>
      </c>
      <c r="F27" s="122"/>
    </row>
    <row r="28" spans="2:7" x14ac:dyDescent="0.3">
      <c r="B28" s="50">
        <v>17</v>
      </c>
      <c r="C28" s="146" t="s">
        <v>103</v>
      </c>
      <c r="D28" s="133"/>
      <c r="E28" s="117" t="s">
        <v>69</v>
      </c>
      <c r="F28" s="117"/>
    </row>
    <row r="29" spans="2:7" x14ac:dyDescent="0.3">
      <c r="B29" s="50">
        <v>18</v>
      </c>
      <c r="C29" s="146" t="s">
        <v>104</v>
      </c>
      <c r="D29" s="133"/>
      <c r="E29" s="117" t="s">
        <v>69</v>
      </c>
      <c r="F29" s="117"/>
    </row>
    <row r="30" spans="2:7" x14ac:dyDescent="0.3">
      <c r="B30" s="50">
        <v>19</v>
      </c>
      <c r="C30" s="139" t="s">
        <v>255</v>
      </c>
      <c r="D30" s="140"/>
      <c r="E30" s="117" t="s">
        <v>69</v>
      </c>
      <c r="F30" s="117"/>
    </row>
    <row r="31" spans="2:7" x14ac:dyDescent="0.3">
      <c r="B31" s="50">
        <v>20</v>
      </c>
      <c r="C31" s="139" t="s">
        <v>116</v>
      </c>
      <c r="D31" s="140"/>
      <c r="E31" s="117" t="s">
        <v>69</v>
      </c>
      <c r="F31" s="117"/>
    </row>
    <row r="32" spans="2:7" x14ac:dyDescent="0.3">
      <c r="B32" s="50">
        <v>21</v>
      </c>
      <c r="C32" s="146" t="s">
        <v>129</v>
      </c>
      <c r="D32" s="133"/>
      <c r="E32" s="117" t="s">
        <v>69</v>
      </c>
      <c r="F32" s="117"/>
    </row>
    <row r="33" spans="2:6" x14ac:dyDescent="0.3">
      <c r="B33" s="50">
        <v>22</v>
      </c>
      <c r="C33" s="146" t="s">
        <v>254</v>
      </c>
      <c r="D33" s="133"/>
      <c r="E33" s="117" t="s">
        <v>69</v>
      </c>
      <c r="F33" s="117"/>
    </row>
    <row r="34" spans="2:6" x14ac:dyDescent="0.3">
      <c r="B34" s="50">
        <v>23</v>
      </c>
      <c r="C34" s="146" t="s">
        <v>253</v>
      </c>
      <c r="D34" s="133"/>
      <c r="E34" s="117" t="s">
        <v>69</v>
      </c>
      <c r="F34" s="117"/>
    </row>
    <row r="35" spans="2:6" x14ac:dyDescent="0.3">
      <c r="B35" s="50">
        <v>24</v>
      </c>
      <c r="C35" s="146" t="s">
        <v>89</v>
      </c>
      <c r="D35" s="133"/>
      <c r="E35" s="117" t="s">
        <v>69</v>
      </c>
      <c r="F35" s="117"/>
    </row>
    <row r="36" spans="2:6" x14ac:dyDescent="0.3">
      <c r="B36" s="50">
        <v>25</v>
      </c>
      <c r="C36" s="146" t="s">
        <v>118</v>
      </c>
      <c r="D36" s="133"/>
      <c r="E36" s="117" t="s">
        <v>69</v>
      </c>
      <c r="F36" s="117"/>
    </row>
    <row r="37" spans="2:6" x14ac:dyDescent="0.3">
      <c r="B37" s="50">
        <v>26</v>
      </c>
      <c r="C37" s="146" t="s">
        <v>113</v>
      </c>
      <c r="D37" s="133"/>
      <c r="E37" s="117" t="s">
        <v>69</v>
      </c>
      <c r="F37" s="117"/>
    </row>
    <row r="38" spans="2:6" x14ac:dyDescent="0.3">
      <c r="B38" s="50">
        <v>27</v>
      </c>
      <c r="C38" s="146" t="s">
        <v>115</v>
      </c>
      <c r="D38" s="133"/>
      <c r="E38" s="117" t="s">
        <v>69</v>
      </c>
      <c r="F38" s="117"/>
    </row>
    <row r="39" spans="2:6" x14ac:dyDescent="0.3">
      <c r="B39" s="50">
        <v>28</v>
      </c>
      <c r="C39" s="146" t="s">
        <v>75</v>
      </c>
      <c r="D39" s="133"/>
      <c r="E39" s="117" t="s">
        <v>69</v>
      </c>
      <c r="F39" s="117"/>
    </row>
    <row r="40" spans="2:6" x14ac:dyDescent="0.3">
      <c r="B40" s="50">
        <v>29</v>
      </c>
      <c r="C40" s="146" t="s">
        <v>114</v>
      </c>
      <c r="D40" s="133"/>
      <c r="E40" s="117" t="s">
        <v>69</v>
      </c>
      <c r="F40" s="117"/>
    </row>
    <row r="41" spans="2:6" x14ac:dyDescent="0.3">
      <c r="B41" s="50">
        <v>30</v>
      </c>
      <c r="C41" s="146" t="s">
        <v>126</v>
      </c>
      <c r="D41" s="133"/>
      <c r="E41" s="117" t="s">
        <v>69</v>
      </c>
      <c r="F41" s="117"/>
    </row>
  </sheetData>
  <mergeCells count="68"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E26:F26"/>
    <mergeCell ref="C27:D27"/>
    <mergeCell ref="E27:F27"/>
    <mergeCell ref="C28:D28"/>
    <mergeCell ref="E28:F28"/>
    <mergeCell ref="C26:D26"/>
    <mergeCell ref="E40:F40"/>
    <mergeCell ref="E35:F35"/>
    <mergeCell ref="E33:F33"/>
    <mergeCell ref="C34:D34"/>
    <mergeCell ref="E34:F34"/>
    <mergeCell ref="C36:D36"/>
    <mergeCell ref="E36:F36"/>
    <mergeCell ref="C35:D35"/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opLeftCell="A22" zoomScale="90" zoomScaleNormal="90" workbookViewId="0">
      <selection activeCell="A27" sqref="A27:XFD30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(5 -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f>+'Operador PA'!B40</f>
        <v>5</v>
      </c>
      <c r="C5" s="18" t="s">
        <v>61</v>
      </c>
      <c r="D5" s="18" t="str">
        <f>'Operador PA'!E40</f>
        <v>Villa Mirador al Estrecho</v>
      </c>
      <c r="E5" s="18" t="str">
        <f>'Operador PA'!G40</f>
        <v>Zona Franca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Villa Mirador al Estrecho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Zona Franca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ht="31.5" customHeight="1" x14ac:dyDescent="0.3">
      <c r="B12" s="56">
        <v>1</v>
      </c>
      <c r="C12" s="151" t="s">
        <v>259</v>
      </c>
      <c r="D12" s="151"/>
      <c r="E12" s="109" t="s">
        <v>69</v>
      </c>
      <c r="F12" s="109"/>
      <c r="G12" s="22"/>
    </row>
    <row r="13" spans="2:9" x14ac:dyDescent="0.3">
      <c r="B13" s="56">
        <v>2</v>
      </c>
      <c r="C13" s="131" t="s">
        <v>89</v>
      </c>
      <c r="D13" s="131"/>
      <c r="E13" s="109" t="s">
        <v>69</v>
      </c>
      <c r="F13" s="109"/>
      <c r="G13" s="22"/>
    </row>
    <row r="14" spans="2:9" x14ac:dyDescent="0.3">
      <c r="B14" s="56">
        <v>3</v>
      </c>
      <c r="C14" s="131" t="s">
        <v>253</v>
      </c>
      <c r="D14" s="131"/>
      <c r="E14" s="109" t="s">
        <v>69</v>
      </c>
      <c r="F14" s="109"/>
      <c r="G14" s="22"/>
    </row>
    <row r="15" spans="2:9" x14ac:dyDescent="0.3">
      <c r="B15" s="56">
        <v>4</v>
      </c>
      <c r="C15" s="131" t="s">
        <v>254</v>
      </c>
      <c r="D15" s="131"/>
      <c r="E15" s="109" t="s">
        <v>69</v>
      </c>
      <c r="F15" s="109"/>
      <c r="G15" s="22"/>
    </row>
    <row r="16" spans="2:9" x14ac:dyDescent="0.3">
      <c r="B16" s="56">
        <v>5</v>
      </c>
      <c r="C16" s="131" t="s">
        <v>117</v>
      </c>
      <c r="D16" s="131"/>
      <c r="E16" s="109" t="s">
        <v>69</v>
      </c>
      <c r="F16" s="109"/>
      <c r="G16" s="22"/>
    </row>
    <row r="17" spans="2:7" x14ac:dyDescent="0.3">
      <c r="B17" s="56">
        <v>6</v>
      </c>
      <c r="C17" s="131" t="s">
        <v>116</v>
      </c>
      <c r="D17" s="131"/>
      <c r="E17" s="109" t="s">
        <v>69</v>
      </c>
      <c r="F17" s="109"/>
      <c r="G17" s="22"/>
    </row>
    <row r="18" spans="2:7" x14ac:dyDescent="0.3">
      <c r="B18" s="56">
        <v>7</v>
      </c>
      <c r="C18" s="132" t="s">
        <v>255</v>
      </c>
      <c r="D18" s="133"/>
      <c r="E18" s="109" t="s">
        <v>69</v>
      </c>
      <c r="F18" s="109"/>
    </row>
    <row r="19" spans="2:7" x14ac:dyDescent="0.3">
      <c r="B19" s="56">
        <v>8</v>
      </c>
      <c r="C19" s="131" t="s">
        <v>118</v>
      </c>
      <c r="D19" s="131"/>
      <c r="E19" s="109" t="s">
        <v>69</v>
      </c>
      <c r="F19" s="109"/>
    </row>
    <row r="20" spans="2:7" x14ac:dyDescent="0.3">
      <c r="B20" s="56">
        <v>9</v>
      </c>
      <c r="C20" s="132" t="s">
        <v>77</v>
      </c>
      <c r="D20" s="133"/>
      <c r="E20" s="109" t="s">
        <v>69</v>
      </c>
      <c r="F20" s="109"/>
    </row>
    <row r="21" spans="2:7" x14ac:dyDescent="0.3">
      <c r="B21" s="56">
        <v>10</v>
      </c>
      <c r="C21" s="132" t="s">
        <v>78</v>
      </c>
      <c r="D21" s="133"/>
      <c r="E21" s="109" t="s">
        <v>69</v>
      </c>
      <c r="F21" s="109"/>
    </row>
    <row r="22" spans="2:7" x14ac:dyDescent="0.3">
      <c r="B22" s="56">
        <v>11</v>
      </c>
      <c r="C22" s="132" t="s">
        <v>79</v>
      </c>
      <c r="D22" s="133"/>
      <c r="E22" s="109" t="s">
        <v>69</v>
      </c>
      <c r="F22" s="109"/>
    </row>
    <row r="23" spans="2:7" x14ac:dyDescent="0.3">
      <c r="B23" s="56">
        <v>12</v>
      </c>
      <c r="C23" s="132" t="s">
        <v>80</v>
      </c>
      <c r="D23" s="133"/>
      <c r="E23" s="109" t="s">
        <v>69</v>
      </c>
      <c r="F23" s="109"/>
    </row>
    <row r="24" spans="2:7" x14ac:dyDescent="0.3">
      <c r="B24" s="56">
        <v>13</v>
      </c>
      <c r="C24" s="132" t="s">
        <v>81</v>
      </c>
      <c r="D24" s="133"/>
      <c r="E24" s="109" t="s">
        <v>69</v>
      </c>
      <c r="F24" s="109"/>
    </row>
    <row r="25" spans="2:7" x14ac:dyDescent="0.3">
      <c r="B25" s="56">
        <v>14</v>
      </c>
      <c r="C25" s="132" t="s">
        <v>82</v>
      </c>
      <c r="D25" s="133"/>
      <c r="E25" s="109" t="s">
        <v>69</v>
      </c>
      <c r="F25" s="109"/>
    </row>
    <row r="26" spans="2:7" x14ac:dyDescent="0.3">
      <c r="B26" s="56">
        <v>15</v>
      </c>
      <c r="C26" s="131" t="s">
        <v>80</v>
      </c>
      <c r="D26" s="131"/>
      <c r="E26" s="109" t="s">
        <v>69</v>
      </c>
      <c r="F26" s="109"/>
    </row>
    <row r="27" spans="2:7" x14ac:dyDescent="0.3">
      <c r="B27" s="57">
        <v>16</v>
      </c>
      <c r="C27" s="147" t="s">
        <v>278</v>
      </c>
      <c r="D27" s="148"/>
      <c r="E27" s="149" t="s">
        <v>69</v>
      </c>
      <c r="F27" s="150"/>
    </row>
    <row r="28" spans="2:7" x14ac:dyDescent="0.3">
      <c r="B28" s="57">
        <v>17</v>
      </c>
      <c r="C28" s="147" t="s">
        <v>279</v>
      </c>
      <c r="D28" s="148"/>
      <c r="E28" s="149" t="s">
        <v>69</v>
      </c>
      <c r="F28" s="150"/>
    </row>
    <row r="29" spans="2:7" x14ac:dyDescent="0.3">
      <c r="B29" s="57">
        <v>18</v>
      </c>
      <c r="C29" s="147" t="s">
        <v>280</v>
      </c>
      <c r="D29" s="148"/>
      <c r="E29" s="149" t="s">
        <v>69</v>
      </c>
      <c r="F29" s="150"/>
    </row>
    <row r="30" spans="2:7" x14ac:dyDescent="0.3">
      <c r="B30" s="57">
        <v>19</v>
      </c>
      <c r="C30" s="147" t="s">
        <v>80</v>
      </c>
      <c r="D30" s="148"/>
      <c r="E30" s="149" t="s">
        <v>69</v>
      </c>
      <c r="F30" s="150"/>
    </row>
    <row r="31" spans="2:7" x14ac:dyDescent="0.3">
      <c r="B31" s="56">
        <v>20</v>
      </c>
      <c r="C31" s="131" t="s">
        <v>81</v>
      </c>
      <c r="D31" s="131"/>
      <c r="E31" s="109" t="s">
        <v>69</v>
      </c>
      <c r="F31" s="109"/>
    </row>
    <row r="32" spans="2:7" x14ac:dyDescent="0.3">
      <c r="B32" s="56">
        <v>21</v>
      </c>
      <c r="C32" s="131" t="s">
        <v>82</v>
      </c>
      <c r="D32" s="131"/>
      <c r="E32" s="109" t="s">
        <v>69</v>
      </c>
      <c r="F32" s="109"/>
    </row>
    <row r="33" spans="2:6" x14ac:dyDescent="0.3">
      <c r="B33" s="56">
        <v>22</v>
      </c>
      <c r="C33" s="131" t="s">
        <v>83</v>
      </c>
      <c r="D33" s="131"/>
      <c r="E33" s="109" t="s">
        <v>69</v>
      </c>
      <c r="F33" s="109"/>
    </row>
    <row r="34" spans="2:6" x14ac:dyDescent="0.3">
      <c r="B34" s="56">
        <v>23</v>
      </c>
      <c r="C34" s="131" t="s">
        <v>84</v>
      </c>
      <c r="D34" s="131"/>
      <c r="E34" s="109" t="s">
        <v>69</v>
      </c>
      <c r="F34" s="109"/>
    </row>
    <row r="35" spans="2:6" x14ac:dyDescent="0.3">
      <c r="B35" s="56">
        <v>24</v>
      </c>
      <c r="C35" s="131" t="s">
        <v>142</v>
      </c>
      <c r="D35" s="131"/>
      <c r="E35" s="109" t="s">
        <v>69</v>
      </c>
      <c r="F35" s="109"/>
    </row>
    <row r="36" spans="2:6" x14ac:dyDescent="0.3">
      <c r="B36" s="56">
        <v>25</v>
      </c>
      <c r="C36" s="131" t="s">
        <v>260</v>
      </c>
      <c r="D36" s="131"/>
      <c r="E36" s="109" t="s">
        <v>69</v>
      </c>
      <c r="F36" s="109"/>
    </row>
    <row r="37" spans="2:6" x14ac:dyDescent="0.3">
      <c r="B37" s="56">
        <v>26</v>
      </c>
      <c r="C37" s="131" t="s">
        <v>112</v>
      </c>
      <c r="D37" s="131"/>
      <c r="E37" s="109" t="s">
        <v>69</v>
      </c>
      <c r="F37" s="109"/>
    </row>
    <row r="38" spans="2:6" x14ac:dyDescent="0.3">
      <c r="B38" s="56">
        <v>27</v>
      </c>
      <c r="C38" s="131" t="s">
        <v>261</v>
      </c>
      <c r="D38" s="131"/>
      <c r="E38" s="109" t="s">
        <v>69</v>
      </c>
      <c r="F38" s="109"/>
    </row>
    <row r="39" spans="2:6" x14ac:dyDescent="0.3">
      <c r="B39" s="56">
        <v>28</v>
      </c>
      <c r="C39" s="131" t="s">
        <v>262</v>
      </c>
      <c r="D39" s="131"/>
      <c r="E39" s="109" t="s">
        <v>69</v>
      </c>
      <c r="F39" s="109"/>
    </row>
    <row r="40" spans="2:6" x14ac:dyDescent="0.3">
      <c r="B40" s="56">
        <v>29</v>
      </c>
      <c r="C40" s="131" t="s">
        <v>263</v>
      </c>
      <c r="D40" s="131"/>
      <c r="E40" s="109" t="s">
        <v>69</v>
      </c>
      <c r="F40" s="109"/>
    </row>
    <row r="41" spans="2:6" x14ac:dyDescent="0.3">
      <c r="B41" s="56">
        <v>30</v>
      </c>
      <c r="C41" s="131" t="s">
        <v>264</v>
      </c>
      <c r="D41" s="131"/>
      <c r="E41" s="109" t="s">
        <v>69</v>
      </c>
      <c r="F41" s="109"/>
    </row>
    <row r="42" spans="2:6" x14ac:dyDescent="0.3">
      <c r="B42" s="56">
        <v>31</v>
      </c>
      <c r="C42" s="131" t="s">
        <v>89</v>
      </c>
      <c r="D42" s="131"/>
      <c r="E42" s="109" t="s">
        <v>69</v>
      </c>
      <c r="F42" s="109"/>
    </row>
    <row r="43" spans="2:6" x14ac:dyDescent="0.3">
      <c r="B43" s="56">
        <v>32</v>
      </c>
      <c r="C43" s="131" t="s">
        <v>265</v>
      </c>
      <c r="D43" s="131"/>
      <c r="E43" s="109" t="s">
        <v>69</v>
      </c>
      <c r="F43" s="109"/>
    </row>
    <row r="44" spans="2:6" x14ac:dyDescent="0.3">
      <c r="B44" s="56">
        <v>33</v>
      </c>
      <c r="C44" s="131" t="s">
        <v>263</v>
      </c>
      <c r="D44" s="131"/>
      <c r="E44" s="109" t="s">
        <v>69</v>
      </c>
      <c r="F44" s="109"/>
    </row>
    <row r="45" spans="2:6" x14ac:dyDescent="0.3">
      <c r="B45" s="56">
        <v>34</v>
      </c>
      <c r="C45" s="131" t="s">
        <v>58</v>
      </c>
      <c r="D45" s="131"/>
      <c r="E45" s="109" t="s">
        <v>69</v>
      </c>
      <c r="F45" s="109"/>
    </row>
    <row r="46" spans="2:6" x14ac:dyDescent="0.3">
      <c r="B46" s="56">
        <v>35</v>
      </c>
      <c r="C46" s="131" t="s">
        <v>266</v>
      </c>
      <c r="D46" s="131"/>
      <c r="E46" s="109" t="s">
        <v>69</v>
      </c>
      <c r="F46" s="109"/>
    </row>
    <row r="47" spans="2:6" x14ac:dyDescent="0.3">
      <c r="B47" s="56">
        <v>36</v>
      </c>
      <c r="C47" s="130" t="s">
        <v>247</v>
      </c>
      <c r="D47" s="130"/>
      <c r="E47" s="109" t="s">
        <v>69</v>
      </c>
      <c r="F47" s="109"/>
    </row>
    <row r="48" spans="2:6" x14ac:dyDescent="0.3">
      <c r="B48" s="56">
        <v>37</v>
      </c>
      <c r="C48" s="130" t="s">
        <v>248</v>
      </c>
      <c r="D48" s="130"/>
      <c r="E48" s="109" t="s">
        <v>69</v>
      </c>
      <c r="F48" s="109"/>
    </row>
    <row r="49" spans="2:6" x14ac:dyDescent="0.3">
      <c r="B49" s="56">
        <v>38</v>
      </c>
      <c r="C49" s="130" t="s">
        <v>249</v>
      </c>
      <c r="D49" s="130"/>
      <c r="E49" s="109" t="s">
        <v>69</v>
      </c>
      <c r="F49" s="109"/>
    </row>
    <row r="50" spans="2:6" x14ac:dyDescent="0.3">
      <c r="B50" s="56">
        <v>39</v>
      </c>
      <c r="C50" s="130" t="s">
        <v>250</v>
      </c>
      <c r="D50" s="130"/>
      <c r="E50" s="107" t="s">
        <v>69</v>
      </c>
      <c r="F50" s="107"/>
    </row>
  </sheetData>
  <mergeCells count="86"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C25:D25"/>
    <mergeCell ref="E25:F25"/>
    <mergeCell ref="C26:D26"/>
    <mergeCell ref="E26:F26"/>
    <mergeCell ref="C27:D27"/>
    <mergeCell ref="E27:F27"/>
    <mergeCell ref="C19:D19"/>
    <mergeCell ref="E19:F19"/>
    <mergeCell ref="C23:D23"/>
    <mergeCell ref="E23:F23"/>
    <mergeCell ref="C24:D24"/>
    <mergeCell ref="E24:F24"/>
    <mergeCell ref="C22:D22"/>
    <mergeCell ref="E22:F22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B12" sqref="B12:B43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(5 -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f>+'Operador PA'!B41</f>
        <v>5</v>
      </c>
      <c r="C5" s="18" t="s">
        <v>91</v>
      </c>
      <c r="D5" s="18" t="str">
        <f>'Operador PA'!E41</f>
        <v>Zona Franca</v>
      </c>
      <c r="E5" s="18" t="str">
        <f>'Operador PA'!G41</f>
        <v>Villa Mirador al Estrecho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Zona Franca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Villa Mirador al Estrecho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32">
        <v>1</v>
      </c>
      <c r="C12" s="141" t="s">
        <v>251</v>
      </c>
      <c r="D12" s="142"/>
      <c r="E12" s="117" t="s">
        <v>69</v>
      </c>
      <c r="F12" s="117"/>
    </row>
    <row r="13" spans="2:9" x14ac:dyDescent="0.3">
      <c r="B13" s="49">
        <v>2</v>
      </c>
      <c r="C13" s="141" t="s">
        <v>252</v>
      </c>
      <c r="D13" s="142"/>
      <c r="E13" s="117" t="s">
        <v>69</v>
      </c>
      <c r="F13" s="117"/>
    </row>
    <row r="14" spans="2:9" x14ac:dyDescent="0.3">
      <c r="B14" s="49">
        <v>3</v>
      </c>
      <c r="C14" s="138" t="s">
        <v>197</v>
      </c>
      <c r="D14" s="138"/>
      <c r="E14" s="117" t="s">
        <v>69</v>
      </c>
      <c r="F14" s="117"/>
    </row>
    <row r="15" spans="2:9" x14ac:dyDescent="0.3">
      <c r="B15" s="49">
        <v>4</v>
      </c>
      <c r="C15" s="138" t="s">
        <v>267</v>
      </c>
      <c r="D15" s="138"/>
      <c r="E15" s="117" t="s">
        <v>69</v>
      </c>
      <c r="F15" s="117"/>
      <c r="G15" s="22"/>
    </row>
    <row r="16" spans="2:9" x14ac:dyDescent="0.3">
      <c r="B16" s="49">
        <v>5</v>
      </c>
      <c r="C16" s="138" t="s">
        <v>94</v>
      </c>
      <c r="D16" s="138"/>
      <c r="E16" s="117" t="s">
        <v>69</v>
      </c>
      <c r="F16" s="117"/>
      <c r="G16" s="22"/>
    </row>
    <row r="17" spans="2:7" x14ac:dyDescent="0.3">
      <c r="B17" s="49">
        <v>6</v>
      </c>
      <c r="C17" s="138" t="s">
        <v>93</v>
      </c>
      <c r="D17" s="138"/>
      <c r="E17" s="141" t="s">
        <v>69</v>
      </c>
      <c r="F17" s="142"/>
      <c r="G17" s="22"/>
    </row>
    <row r="18" spans="2:7" x14ac:dyDescent="0.3">
      <c r="B18" s="49">
        <v>7</v>
      </c>
      <c r="C18" s="139" t="s">
        <v>89</v>
      </c>
      <c r="D18" s="140"/>
      <c r="E18" s="117" t="s">
        <v>69</v>
      </c>
      <c r="F18" s="117"/>
      <c r="G18" s="22"/>
    </row>
    <row r="19" spans="2:7" x14ac:dyDescent="0.3">
      <c r="B19" s="49">
        <v>8</v>
      </c>
      <c r="C19" s="138" t="s">
        <v>121</v>
      </c>
      <c r="D19" s="138"/>
      <c r="E19" s="117" t="s">
        <v>69</v>
      </c>
      <c r="F19" s="117"/>
      <c r="G19" s="22"/>
    </row>
    <row r="20" spans="2:7" x14ac:dyDescent="0.3">
      <c r="B20" s="49">
        <v>9</v>
      </c>
      <c r="C20" s="138" t="s">
        <v>94</v>
      </c>
      <c r="D20" s="138"/>
      <c r="E20" s="117" t="s">
        <v>69</v>
      </c>
      <c r="F20" s="117"/>
    </row>
    <row r="21" spans="2:7" x14ac:dyDescent="0.3">
      <c r="B21" s="49">
        <v>10</v>
      </c>
      <c r="C21" s="138" t="s">
        <v>133</v>
      </c>
      <c r="D21" s="138"/>
      <c r="E21" s="117" t="s">
        <v>69</v>
      </c>
      <c r="F21" s="117"/>
    </row>
    <row r="22" spans="2:7" x14ac:dyDescent="0.3">
      <c r="B22" s="49">
        <v>11</v>
      </c>
      <c r="C22" s="138" t="s">
        <v>134</v>
      </c>
      <c r="D22" s="138"/>
      <c r="E22" s="117" t="s">
        <v>69</v>
      </c>
      <c r="F22" s="117"/>
    </row>
    <row r="23" spans="2:7" x14ac:dyDescent="0.3">
      <c r="B23" s="49">
        <v>12</v>
      </c>
      <c r="C23" s="138" t="s">
        <v>262</v>
      </c>
      <c r="D23" s="138"/>
      <c r="E23" s="117" t="s">
        <v>69</v>
      </c>
      <c r="F23" s="117"/>
    </row>
    <row r="24" spans="2:7" x14ac:dyDescent="0.3">
      <c r="B24" s="49">
        <v>13</v>
      </c>
      <c r="C24" s="138" t="s">
        <v>112</v>
      </c>
      <c r="D24" s="138"/>
      <c r="E24" s="117" t="s">
        <v>69</v>
      </c>
      <c r="F24" s="117"/>
    </row>
    <row r="25" spans="2:7" x14ac:dyDescent="0.3">
      <c r="B25" s="49">
        <v>14</v>
      </c>
      <c r="C25" s="138" t="s">
        <v>135</v>
      </c>
      <c r="D25" s="138"/>
      <c r="E25" s="117" t="s">
        <v>69</v>
      </c>
      <c r="F25" s="117"/>
    </row>
    <row r="26" spans="2:7" x14ac:dyDescent="0.3">
      <c r="B26" s="49">
        <v>15</v>
      </c>
      <c r="C26" s="138" t="s">
        <v>86</v>
      </c>
      <c r="D26" s="138"/>
      <c r="E26" s="121" t="s">
        <v>69</v>
      </c>
      <c r="F26" s="122"/>
    </row>
    <row r="27" spans="2:7" x14ac:dyDescent="0.3">
      <c r="B27" s="49">
        <v>16</v>
      </c>
      <c r="C27" s="138" t="s">
        <v>142</v>
      </c>
      <c r="D27" s="138"/>
      <c r="E27" s="117" t="s">
        <v>69</v>
      </c>
      <c r="F27" s="117"/>
    </row>
    <row r="28" spans="2:7" x14ac:dyDescent="0.3">
      <c r="B28" s="49">
        <v>17</v>
      </c>
      <c r="C28" s="138" t="s">
        <v>268</v>
      </c>
      <c r="D28" s="138"/>
      <c r="E28" s="117" t="s">
        <v>69</v>
      </c>
      <c r="F28" s="117"/>
    </row>
    <row r="29" spans="2:7" x14ac:dyDescent="0.3">
      <c r="B29" s="49">
        <v>18</v>
      </c>
      <c r="C29" s="138" t="s">
        <v>96</v>
      </c>
      <c r="D29" s="138"/>
      <c r="E29" s="117" t="s">
        <v>69</v>
      </c>
      <c r="F29" s="117"/>
    </row>
    <row r="30" spans="2:7" x14ac:dyDescent="0.3">
      <c r="B30" s="49">
        <v>19</v>
      </c>
      <c r="C30" s="138" t="s">
        <v>97</v>
      </c>
      <c r="D30" s="138"/>
      <c r="E30" s="121" t="s">
        <v>69</v>
      </c>
      <c r="F30" s="122"/>
    </row>
    <row r="31" spans="2:7" x14ac:dyDescent="0.3">
      <c r="B31" s="49">
        <v>20</v>
      </c>
      <c r="C31" s="138" t="s">
        <v>71</v>
      </c>
      <c r="D31" s="138"/>
      <c r="E31" s="121" t="s">
        <v>69</v>
      </c>
      <c r="F31" s="122"/>
    </row>
    <row r="32" spans="2:7" x14ac:dyDescent="0.3">
      <c r="B32" s="49">
        <v>21</v>
      </c>
      <c r="C32" s="138" t="s">
        <v>98</v>
      </c>
      <c r="D32" s="138"/>
      <c r="E32" s="121" t="s">
        <v>69</v>
      </c>
      <c r="F32" s="122"/>
    </row>
    <row r="33" spans="2:6" x14ac:dyDescent="0.3">
      <c r="B33" s="49">
        <v>22</v>
      </c>
      <c r="C33" s="138" t="s">
        <v>99</v>
      </c>
      <c r="D33" s="138"/>
      <c r="E33" s="121" t="s">
        <v>69</v>
      </c>
      <c r="F33" s="122"/>
    </row>
    <row r="34" spans="2:6" x14ac:dyDescent="0.3">
      <c r="B34" s="49">
        <v>23</v>
      </c>
      <c r="C34" s="138" t="s">
        <v>100</v>
      </c>
      <c r="D34" s="138"/>
      <c r="E34" s="117" t="s">
        <v>69</v>
      </c>
      <c r="F34" s="117"/>
    </row>
    <row r="35" spans="2:6" x14ac:dyDescent="0.3">
      <c r="B35" s="49">
        <v>24</v>
      </c>
      <c r="C35" s="138" t="s">
        <v>101</v>
      </c>
      <c r="D35" s="138"/>
      <c r="E35" s="117" t="s">
        <v>69</v>
      </c>
      <c r="F35" s="117"/>
    </row>
    <row r="36" spans="2:6" x14ac:dyDescent="0.3">
      <c r="B36" s="49">
        <v>25</v>
      </c>
      <c r="C36" s="138" t="s">
        <v>103</v>
      </c>
      <c r="D36" s="138"/>
      <c r="E36" s="117" t="s">
        <v>69</v>
      </c>
      <c r="F36" s="117"/>
    </row>
    <row r="37" spans="2:6" x14ac:dyDescent="0.3">
      <c r="B37" s="49">
        <v>26</v>
      </c>
      <c r="C37" s="139" t="s">
        <v>255</v>
      </c>
      <c r="D37" s="140"/>
      <c r="E37" s="117" t="s">
        <v>69</v>
      </c>
      <c r="F37" s="117"/>
    </row>
    <row r="38" spans="2:6" x14ac:dyDescent="0.3">
      <c r="B38" s="49">
        <v>27</v>
      </c>
      <c r="C38" s="139" t="s">
        <v>116</v>
      </c>
      <c r="D38" s="140"/>
      <c r="E38" s="117" t="s">
        <v>69</v>
      </c>
      <c r="F38" s="117"/>
    </row>
    <row r="39" spans="2:6" x14ac:dyDescent="0.3">
      <c r="B39" s="49">
        <v>28</v>
      </c>
      <c r="C39" s="139" t="s">
        <v>117</v>
      </c>
      <c r="D39" s="140"/>
      <c r="E39" s="117" t="s">
        <v>69</v>
      </c>
      <c r="F39" s="117"/>
    </row>
    <row r="40" spans="2:6" x14ac:dyDescent="0.3">
      <c r="B40" s="49">
        <v>29</v>
      </c>
      <c r="C40" s="139" t="s">
        <v>254</v>
      </c>
      <c r="D40" s="140"/>
      <c r="E40" s="117" t="s">
        <v>69</v>
      </c>
      <c r="F40" s="117"/>
    </row>
    <row r="41" spans="2:6" x14ac:dyDescent="0.3">
      <c r="B41" s="49">
        <v>30</v>
      </c>
      <c r="C41" s="138" t="s">
        <v>253</v>
      </c>
      <c r="D41" s="138"/>
      <c r="E41" s="117" t="s">
        <v>69</v>
      </c>
      <c r="F41" s="117"/>
    </row>
    <row r="42" spans="2:6" x14ac:dyDescent="0.3">
      <c r="B42" s="49">
        <v>31</v>
      </c>
      <c r="C42" s="138" t="s">
        <v>89</v>
      </c>
      <c r="D42" s="138"/>
      <c r="E42" s="117" t="s">
        <v>69</v>
      </c>
      <c r="F42" s="117"/>
    </row>
    <row r="43" spans="2:6" ht="30" customHeight="1" x14ac:dyDescent="0.3">
      <c r="B43" s="49">
        <v>32</v>
      </c>
      <c r="C43" s="152" t="s">
        <v>269</v>
      </c>
      <c r="D43" s="153"/>
      <c r="E43" s="117" t="s">
        <v>69</v>
      </c>
      <c r="F43" s="117"/>
    </row>
  </sheetData>
  <mergeCells count="72"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  <mergeCell ref="E39:F39"/>
    <mergeCell ref="C36:D36"/>
    <mergeCell ref="C42:D42"/>
    <mergeCell ref="C37:D37"/>
    <mergeCell ref="C38:D38"/>
    <mergeCell ref="C39:D39"/>
    <mergeCell ref="C40:D40"/>
    <mergeCell ref="C41:D41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6" zoomScale="90" zoomScaleNormal="90" workbookViewId="0">
      <selection activeCell="A22" sqref="A22:G36"/>
    </sheetView>
  </sheetViews>
  <sheetFormatPr baseColWidth="10" defaultRowHeight="14.4" x14ac:dyDescent="0.3"/>
  <cols>
    <col min="2" max="2" width="14.109375" bestFit="1" customWidth="1"/>
    <col min="3" max="3" width="15" customWidth="1"/>
    <col min="4" max="4" width="53.77734375" customWidth="1"/>
    <col min="5" max="5" width="20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(5VN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tr">
        <f>+'Operador PA'!B42</f>
        <v>5VN</v>
      </c>
      <c r="C5" s="18" t="s">
        <v>61</v>
      </c>
      <c r="D5" s="18" t="str">
        <f>'Operador PA'!E42</f>
        <v>Villa Mirador al Estrecho</v>
      </c>
      <c r="E5" s="18" t="str">
        <f>'Operador PA'!G42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Villa Mirador al Estrecho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Inacap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58" t="s">
        <v>259</v>
      </c>
      <c r="D12" s="158"/>
      <c r="E12" s="117" t="s">
        <v>69</v>
      </c>
      <c r="F12" s="117"/>
      <c r="G12" s="22"/>
    </row>
    <row r="13" spans="2:9" x14ac:dyDescent="0.3">
      <c r="B13" s="26">
        <v>2</v>
      </c>
      <c r="C13" s="138" t="s">
        <v>89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253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254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117</v>
      </c>
      <c r="D16" s="138"/>
      <c r="E16" s="117" t="s">
        <v>69</v>
      </c>
      <c r="F16" s="117"/>
      <c r="G16" s="22"/>
    </row>
    <row r="17" spans="1:7" x14ac:dyDescent="0.3">
      <c r="B17" s="26">
        <v>6</v>
      </c>
      <c r="C17" s="138" t="s">
        <v>116</v>
      </c>
      <c r="D17" s="138"/>
      <c r="E17" s="117" t="s">
        <v>69</v>
      </c>
      <c r="F17" s="117"/>
      <c r="G17" s="22"/>
    </row>
    <row r="18" spans="1:7" x14ac:dyDescent="0.3">
      <c r="B18" s="26">
        <v>7</v>
      </c>
      <c r="C18" s="139" t="s">
        <v>255</v>
      </c>
      <c r="D18" s="140"/>
      <c r="E18" s="117" t="s">
        <v>69</v>
      </c>
      <c r="F18" s="117"/>
    </row>
    <row r="19" spans="1:7" x14ac:dyDescent="0.3">
      <c r="B19" s="26">
        <v>8</v>
      </c>
      <c r="C19" s="138" t="s">
        <v>118</v>
      </c>
      <c r="D19" s="138"/>
      <c r="E19" s="117" t="s">
        <v>69</v>
      </c>
      <c r="F19" s="117"/>
    </row>
    <row r="20" spans="1:7" x14ac:dyDescent="0.3">
      <c r="B20" s="26">
        <v>9</v>
      </c>
      <c r="C20" s="139" t="s">
        <v>77</v>
      </c>
      <c r="D20" s="140"/>
      <c r="E20" s="117" t="s">
        <v>69</v>
      </c>
      <c r="F20" s="117"/>
    </row>
    <row r="21" spans="1:7" x14ac:dyDescent="0.3">
      <c r="B21" s="26">
        <v>10</v>
      </c>
      <c r="C21" s="139" t="s">
        <v>78</v>
      </c>
      <c r="D21" s="140"/>
      <c r="E21" s="117" t="s">
        <v>69</v>
      </c>
      <c r="F21" s="117"/>
    </row>
    <row r="22" spans="1:7" x14ac:dyDescent="0.3">
      <c r="A22" s="12"/>
      <c r="B22" s="63">
        <v>11</v>
      </c>
      <c r="C22" s="139" t="s">
        <v>79</v>
      </c>
      <c r="D22" s="140"/>
      <c r="E22" s="117" t="s">
        <v>69</v>
      </c>
      <c r="F22" s="117"/>
      <c r="G22" s="12"/>
    </row>
    <row r="23" spans="1:7" x14ac:dyDescent="0.3">
      <c r="A23" s="12"/>
      <c r="B23" s="63">
        <v>12</v>
      </c>
      <c r="C23" s="139" t="s">
        <v>80</v>
      </c>
      <c r="D23" s="140"/>
      <c r="E23" s="117" t="s">
        <v>69</v>
      </c>
      <c r="F23" s="117"/>
      <c r="G23" s="12"/>
    </row>
    <row r="24" spans="1:7" x14ac:dyDescent="0.3">
      <c r="A24" s="12"/>
      <c r="B24" s="63">
        <v>13</v>
      </c>
      <c r="C24" s="139" t="s">
        <v>81</v>
      </c>
      <c r="D24" s="140"/>
      <c r="E24" s="117" t="s">
        <v>69</v>
      </c>
      <c r="F24" s="117"/>
      <c r="G24" s="12"/>
    </row>
    <row r="25" spans="1:7" x14ac:dyDescent="0.3">
      <c r="A25" s="12"/>
      <c r="B25" s="63">
        <v>14</v>
      </c>
      <c r="C25" s="139" t="s">
        <v>82</v>
      </c>
      <c r="D25" s="140"/>
      <c r="E25" s="117" t="s">
        <v>69</v>
      </c>
      <c r="F25" s="117"/>
      <c r="G25" s="12"/>
    </row>
    <row r="26" spans="1:7" x14ac:dyDescent="0.3">
      <c r="A26" s="12"/>
      <c r="B26" s="63">
        <v>15</v>
      </c>
      <c r="C26" s="138" t="s">
        <v>80</v>
      </c>
      <c r="D26" s="138"/>
      <c r="E26" s="117" t="s">
        <v>69</v>
      </c>
      <c r="F26" s="117"/>
      <c r="G26" s="12"/>
    </row>
    <row r="27" spans="1:7" x14ac:dyDescent="0.3">
      <c r="A27" s="12"/>
      <c r="B27" s="62">
        <v>16</v>
      </c>
      <c r="C27" s="154" t="s">
        <v>278</v>
      </c>
      <c r="D27" s="155"/>
      <c r="E27" s="156" t="s">
        <v>69</v>
      </c>
      <c r="F27" s="157"/>
      <c r="G27" s="12"/>
    </row>
    <row r="28" spans="1:7" x14ac:dyDescent="0.3">
      <c r="A28" s="12"/>
      <c r="B28" s="62">
        <v>17</v>
      </c>
      <c r="C28" s="154" t="s">
        <v>279</v>
      </c>
      <c r="D28" s="155"/>
      <c r="E28" s="156" t="s">
        <v>69</v>
      </c>
      <c r="F28" s="157"/>
      <c r="G28" s="12"/>
    </row>
    <row r="29" spans="1:7" x14ac:dyDescent="0.3">
      <c r="A29" s="12"/>
      <c r="B29" s="62">
        <v>18</v>
      </c>
      <c r="C29" s="154" t="s">
        <v>280</v>
      </c>
      <c r="D29" s="155"/>
      <c r="E29" s="156" t="s">
        <v>69</v>
      </c>
      <c r="F29" s="157"/>
      <c r="G29" s="12"/>
    </row>
    <row r="30" spans="1:7" x14ac:dyDescent="0.3">
      <c r="A30" s="12"/>
      <c r="B30" s="62">
        <v>19</v>
      </c>
      <c r="C30" s="154" t="s">
        <v>80</v>
      </c>
      <c r="D30" s="155"/>
      <c r="E30" s="156" t="s">
        <v>69</v>
      </c>
      <c r="F30" s="157"/>
      <c r="G30" s="12"/>
    </row>
    <row r="31" spans="1:7" x14ac:dyDescent="0.3">
      <c r="A31" s="12"/>
      <c r="B31" s="63">
        <v>20</v>
      </c>
      <c r="C31" s="138" t="s">
        <v>81</v>
      </c>
      <c r="D31" s="138"/>
      <c r="E31" s="117" t="s">
        <v>69</v>
      </c>
      <c r="F31" s="117"/>
      <c r="G31" s="12"/>
    </row>
    <row r="32" spans="1:7" x14ac:dyDescent="0.3">
      <c r="A32" s="12"/>
      <c r="B32" s="63">
        <v>21</v>
      </c>
      <c r="C32" s="138" t="s">
        <v>82</v>
      </c>
      <c r="D32" s="138"/>
      <c r="E32" s="117" t="s">
        <v>69</v>
      </c>
      <c r="F32" s="117"/>
      <c r="G32" s="12"/>
    </row>
    <row r="33" spans="1:7" x14ac:dyDescent="0.3">
      <c r="A33" s="12"/>
      <c r="B33" s="63">
        <v>22</v>
      </c>
      <c r="C33" s="138" t="s">
        <v>83</v>
      </c>
      <c r="D33" s="138"/>
      <c r="E33" s="117" t="s">
        <v>69</v>
      </c>
      <c r="F33" s="117"/>
      <c r="G33" s="12"/>
    </row>
    <row r="34" spans="1:7" x14ac:dyDescent="0.3">
      <c r="A34" s="12"/>
      <c r="B34" s="63">
        <v>23</v>
      </c>
      <c r="C34" s="138" t="s">
        <v>84</v>
      </c>
      <c r="D34" s="138"/>
      <c r="E34" s="117" t="s">
        <v>69</v>
      </c>
      <c r="F34" s="117"/>
      <c r="G34" s="12"/>
    </row>
    <row r="35" spans="1:7" x14ac:dyDescent="0.3">
      <c r="A35" s="12"/>
      <c r="B35" s="63">
        <v>24</v>
      </c>
      <c r="C35" s="138" t="s">
        <v>142</v>
      </c>
      <c r="D35" s="138"/>
      <c r="E35" s="117" t="s">
        <v>69</v>
      </c>
      <c r="F35" s="117"/>
      <c r="G35" s="12"/>
    </row>
    <row r="36" spans="1:7" x14ac:dyDescent="0.3">
      <c r="A36" s="12"/>
      <c r="B36" s="63">
        <v>25</v>
      </c>
      <c r="C36" s="138" t="s">
        <v>260</v>
      </c>
      <c r="D36" s="138"/>
      <c r="E36" s="117" t="s">
        <v>69</v>
      </c>
      <c r="F36" s="117"/>
      <c r="G36" s="12"/>
    </row>
    <row r="37" spans="1:7" x14ac:dyDescent="0.3">
      <c r="B37" s="26">
        <v>26</v>
      </c>
      <c r="C37" s="138" t="s">
        <v>112</v>
      </c>
      <c r="D37" s="138"/>
      <c r="E37" s="117" t="s">
        <v>69</v>
      </c>
      <c r="F37" s="117"/>
    </row>
    <row r="38" spans="1:7" x14ac:dyDescent="0.3">
      <c r="B38" s="26">
        <v>27</v>
      </c>
      <c r="C38" s="138" t="s">
        <v>261</v>
      </c>
      <c r="D38" s="138"/>
      <c r="E38" s="117" t="s">
        <v>69</v>
      </c>
      <c r="F38" s="117"/>
    </row>
    <row r="39" spans="1:7" x14ac:dyDescent="0.3">
      <c r="B39" s="26">
        <v>28</v>
      </c>
      <c r="C39" s="138" t="s">
        <v>262</v>
      </c>
      <c r="D39" s="138"/>
      <c r="E39" s="117" t="s">
        <v>69</v>
      </c>
      <c r="F39" s="117"/>
    </row>
    <row r="40" spans="1:7" x14ac:dyDescent="0.3">
      <c r="B40" s="26">
        <v>29</v>
      </c>
      <c r="C40" s="138" t="s">
        <v>263</v>
      </c>
      <c r="D40" s="138"/>
      <c r="E40" s="117" t="s">
        <v>69</v>
      </c>
      <c r="F40" s="117"/>
    </row>
    <row r="41" spans="1:7" x14ac:dyDescent="0.3">
      <c r="B41" s="26">
        <v>30</v>
      </c>
      <c r="C41" s="138" t="s">
        <v>264</v>
      </c>
      <c r="D41" s="138"/>
      <c r="E41" s="117" t="s">
        <v>69</v>
      </c>
      <c r="F41" s="117"/>
    </row>
    <row r="42" spans="1:7" x14ac:dyDescent="0.3">
      <c r="B42" s="26">
        <v>31</v>
      </c>
      <c r="C42" s="138" t="s">
        <v>89</v>
      </c>
      <c r="D42" s="138"/>
      <c r="E42" s="117" t="s">
        <v>69</v>
      </c>
      <c r="F42" s="117"/>
    </row>
    <row r="43" spans="1:7" x14ac:dyDescent="0.3">
      <c r="B43" s="26">
        <v>32</v>
      </c>
      <c r="C43" s="138" t="s">
        <v>265</v>
      </c>
      <c r="D43" s="138"/>
      <c r="E43" s="117" t="s">
        <v>69</v>
      </c>
      <c r="F43" s="117"/>
    </row>
    <row r="44" spans="1:7" x14ac:dyDescent="0.3">
      <c r="B44" s="26">
        <v>33</v>
      </c>
      <c r="C44" s="138" t="s">
        <v>263</v>
      </c>
      <c r="D44" s="138"/>
      <c r="E44" s="117" t="s">
        <v>69</v>
      </c>
      <c r="F44" s="117"/>
    </row>
    <row r="45" spans="1:7" x14ac:dyDescent="0.3">
      <c r="B45" s="26">
        <v>34</v>
      </c>
      <c r="C45" s="138" t="s">
        <v>58</v>
      </c>
      <c r="D45" s="138"/>
      <c r="E45" s="117" t="s">
        <v>69</v>
      </c>
      <c r="F45" s="117"/>
    </row>
    <row r="46" spans="1:7" x14ac:dyDescent="0.3">
      <c r="B46" s="26">
        <v>35</v>
      </c>
      <c r="C46" s="138" t="s">
        <v>266</v>
      </c>
      <c r="D46" s="138"/>
      <c r="E46" s="117" t="s">
        <v>69</v>
      </c>
      <c r="F46" s="117"/>
    </row>
    <row r="47" spans="1:7" x14ac:dyDescent="0.3">
      <c r="B47" s="26">
        <v>36</v>
      </c>
      <c r="C47" s="138" t="s">
        <v>127</v>
      </c>
      <c r="D47" s="138"/>
      <c r="E47" s="117" t="s">
        <v>69</v>
      </c>
      <c r="F47" s="117"/>
    </row>
  </sheetData>
  <mergeCells count="80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31:D31"/>
    <mergeCell ref="E31:F31"/>
    <mergeCell ref="C33:D33"/>
    <mergeCell ref="E33:F33"/>
    <mergeCell ref="C32:D32"/>
    <mergeCell ref="E32:F32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7:D47"/>
    <mergeCell ref="E47:F47"/>
    <mergeCell ref="C46:D46"/>
    <mergeCell ref="E46:F46"/>
    <mergeCell ref="C43:D43"/>
    <mergeCell ref="E43:F43"/>
    <mergeCell ref="C44:D44"/>
    <mergeCell ref="E44:F44"/>
    <mergeCell ref="C45:D45"/>
    <mergeCell ref="E45:F45"/>
    <mergeCell ref="C30:D30"/>
    <mergeCell ref="E30:F30"/>
    <mergeCell ref="C27:D27"/>
    <mergeCell ref="E27:F27"/>
    <mergeCell ref="C28:D28"/>
    <mergeCell ref="E28:F28"/>
    <mergeCell ref="C29:D29"/>
    <mergeCell ref="E29:F29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4.4" x14ac:dyDescent="0.3"/>
  <cols>
    <col min="2" max="2" width="14.109375" bestFit="1" customWidth="1"/>
    <col min="4" max="4" width="38.21875" customWidth="1"/>
    <col min="5" max="5" width="22.5546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(5VN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tr">
        <f>+'Operador PA'!B43</f>
        <v>5VN</v>
      </c>
      <c r="C5" s="18" t="s">
        <v>91</v>
      </c>
      <c r="D5" s="18" t="str">
        <f>'Operador PA'!E43</f>
        <v>Inacap</v>
      </c>
      <c r="E5" s="18" t="str">
        <f>'Operador PA'!G43</f>
        <v>Villa Mirador al Estrecho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Inacap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Villa Mirador al Estrecho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60" t="s">
        <v>128</v>
      </c>
      <c r="D12" s="160"/>
      <c r="E12" s="117" t="s">
        <v>69</v>
      </c>
      <c r="F12" s="117"/>
      <c r="G12" s="22"/>
    </row>
    <row r="13" spans="2:9" x14ac:dyDescent="0.3">
      <c r="B13" s="26">
        <v>2</v>
      </c>
      <c r="C13" s="138" t="s">
        <v>197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267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94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93</v>
      </c>
      <c r="D16" s="138"/>
      <c r="E16" s="117" t="s">
        <v>69</v>
      </c>
      <c r="F16" s="117"/>
      <c r="G16" s="22"/>
    </row>
    <row r="17" spans="2:7" x14ac:dyDescent="0.3">
      <c r="B17" s="26">
        <v>6</v>
      </c>
      <c r="C17" s="139" t="s">
        <v>89</v>
      </c>
      <c r="D17" s="140"/>
      <c r="E17" s="117" t="s">
        <v>69</v>
      </c>
      <c r="F17" s="117"/>
      <c r="G17" s="22"/>
    </row>
    <row r="18" spans="2:7" x14ac:dyDescent="0.3">
      <c r="B18" s="26">
        <v>7</v>
      </c>
      <c r="C18" s="138" t="s">
        <v>121</v>
      </c>
      <c r="D18" s="138"/>
      <c r="E18" s="117" t="s">
        <v>69</v>
      </c>
      <c r="F18" s="117"/>
    </row>
    <row r="19" spans="2:7" x14ac:dyDescent="0.3">
      <c r="B19" s="26">
        <v>8</v>
      </c>
      <c r="C19" s="138" t="s">
        <v>94</v>
      </c>
      <c r="D19" s="138"/>
      <c r="E19" s="117" t="s">
        <v>69</v>
      </c>
      <c r="F19" s="117"/>
    </row>
    <row r="20" spans="2:7" x14ac:dyDescent="0.3">
      <c r="B20" s="26">
        <v>9</v>
      </c>
      <c r="C20" s="138" t="s">
        <v>133</v>
      </c>
      <c r="D20" s="138"/>
      <c r="E20" s="117" t="s">
        <v>69</v>
      </c>
      <c r="F20" s="117"/>
    </row>
    <row r="21" spans="2:7" x14ac:dyDescent="0.3">
      <c r="B21" s="26">
        <v>10</v>
      </c>
      <c r="C21" s="138" t="s">
        <v>134</v>
      </c>
      <c r="D21" s="138"/>
      <c r="E21" s="117" t="s">
        <v>69</v>
      </c>
      <c r="F21" s="117"/>
    </row>
    <row r="22" spans="2:7" x14ac:dyDescent="0.3">
      <c r="B22" s="26">
        <v>11</v>
      </c>
      <c r="C22" s="138" t="s">
        <v>262</v>
      </c>
      <c r="D22" s="138"/>
      <c r="E22" s="117" t="s">
        <v>69</v>
      </c>
      <c r="F22" s="117"/>
    </row>
    <row r="23" spans="2:7" x14ac:dyDescent="0.3">
      <c r="B23" s="26">
        <v>12</v>
      </c>
      <c r="C23" s="138" t="s">
        <v>112</v>
      </c>
      <c r="D23" s="138"/>
      <c r="E23" s="117" t="s">
        <v>69</v>
      </c>
      <c r="F23" s="117"/>
    </row>
    <row r="24" spans="2:7" x14ac:dyDescent="0.3">
      <c r="B24" s="26">
        <v>13</v>
      </c>
      <c r="C24" s="138" t="s">
        <v>135</v>
      </c>
      <c r="D24" s="138"/>
      <c r="E24" s="117" t="s">
        <v>69</v>
      </c>
      <c r="F24" s="117"/>
    </row>
    <row r="25" spans="2:7" x14ac:dyDescent="0.3">
      <c r="B25" s="26">
        <v>14</v>
      </c>
      <c r="C25" s="138" t="s">
        <v>86</v>
      </c>
      <c r="D25" s="138"/>
      <c r="E25" s="117" t="s">
        <v>69</v>
      </c>
      <c r="F25" s="117"/>
    </row>
    <row r="26" spans="2:7" x14ac:dyDescent="0.3">
      <c r="B26" s="26">
        <v>15</v>
      </c>
      <c r="C26" s="138" t="s">
        <v>142</v>
      </c>
      <c r="D26" s="138"/>
      <c r="E26" s="117" t="s">
        <v>69</v>
      </c>
      <c r="F26" s="117"/>
    </row>
    <row r="27" spans="2:7" x14ac:dyDescent="0.3">
      <c r="B27" s="26">
        <v>16</v>
      </c>
      <c r="C27" s="138" t="s">
        <v>268</v>
      </c>
      <c r="D27" s="138"/>
      <c r="E27" s="121" t="s">
        <v>69</v>
      </c>
      <c r="F27" s="122"/>
    </row>
    <row r="28" spans="2:7" x14ac:dyDescent="0.3">
      <c r="B28" s="26">
        <v>17</v>
      </c>
      <c r="C28" s="138" t="s">
        <v>96</v>
      </c>
      <c r="D28" s="138"/>
      <c r="E28" s="121" t="s">
        <v>69</v>
      </c>
      <c r="F28" s="122"/>
    </row>
    <row r="29" spans="2:7" x14ac:dyDescent="0.3">
      <c r="B29" s="26">
        <v>18</v>
      </c>
      <c r="C29" s="138" t="s">
        <v>97</v>
      </c>
      <c r="D29" s="138"/>
      <c r="E29" s="121" t="s">
        <v>69</v>
      </c>
      <c r="F29" s="122"/>
    </row>
    <row r="30" spans="2:7" x14ac:dyDescent="0.3">
      <c r="B30" s="26">
        <v>19</v>
      </c>
      <c r="C30" s="138" t="s">
        <v>71</v>
      </c>
      <c r="D30" s="138"/>
      <c r="E30" s="121" t="s">
        <v>69</v>
      </c>
      <c r="F30" s="122"/>
    </row>
    <row r="31" spans="2:7" x14ac:dyDescent="0.3">
      <c r="B31" s="26">
        <v>20</v>
      </c>
      <c r="C31" s="138" t="s">
        <v>98</v>
      </c>
      <c r="D31" s="138"/>
      <c r="E31" s="117" t="s">
        <v>69</v>
      </c>
      <c r="F31" s="117"/>
    </row>
    <row r="32" spans="2:7" x14ac:dyDescent="0.3">
      <c r="B32" s="26">
        <v>21</v>
      </c>
      <c r="C32" s="138" t="s">
        <v>99</v>
      </c>
      <c r="D32" s="138"/>
      <c r="E32" s="117" t="s">
        <v>69</v>
      </c>
      <c r="F32" s="117"/>
    </row>
    <row r="33" spans="2:6" x14ac:dyDescent="0.3">
      <c r="B33" s="26">
        <v>22</v>
      </c>
      <c r="C33" s="138" t="s">
        <v>100</v>
      </c>
      <c r="D33" s="138"/>
      <c r="E33" s="117" t="s">
        <v>69</v>
      </c>
      <c r="F33" s="117"/>
    </row>
    <row r="34" spans="2:6" x14ac:dyDescent="0.3">
      <c r="B34" s="26">
        <v>23</v>
      </c>
      <c r="C34" s="138" t="s">
        <v>101</v>
      </c>
      <c r="D34" s="138"/>
      <c r="E34" s="117" t="s">
        <v>69</v>
      </c>
      <c r="F34" s="117"/>
    </row>
    <row r="35" spans="2:6" x14ac:dyDescent="0.3">
      <c r="B35" s="26">
        <v>24</v>
      </c>
      <c r="C35" s="138" t="s">
        <v>103</v>
      </c>
      <c r="D35" s="138"/>
      <c r="E35" s="117" t="s">
        <v>69</v>
      </c>
      <c r="F35" s="117"/>
    </row>
    <row r="36" spans="2:6" x14ac:dyDescent="0.3">
      <c r="B36" s="26">
        <v>25</v>
      </c>
      <c r="C36" s="139" t="s">
        <v>255</v>
      </c>
      <c r="D36" s="140"/>
      <c r="E36" s="117" t="s">
        <v>69</v>
      </c>
      <c r="F36" s="117"/>
    </row>
    <row r="37" spans="2:6" x14ac:dyDescent="0.3">
      <c r="B37" s="26">
        <v>26</v>
      </c>
      <c r="C37" s="139" t="s">
        <v>116</v>
      </c>
      <c r="D37" s="140"/>
      <c r="E37" s="117" t="s">
        <v>69</v>
      </c>
      <c r="F37" s="117"/>
    </row>
    <row r="38" spans="2:6" x14ac:dyDescent="0.3">
      <c r="B38" s="26">
        <v>27</v>
      </c>
      <c r="C38" s="139" t="s">
        <v>117</v>
      </c>
      <c r="D38" s="140"/>
      <c r="E38" s="117" t="s">
        <v>69</v>
      </c>
      <c r="F38" s="117"/>
    </row>
    <row r="39" spans="2:6" x14ac:dyDescent="0.3">
      <c r="B39" s="26">
        <v>28</v>
      </c>
      <c r="C39" s="139" t="s">
        <v>254</v>
      </c>
      <c r="D39" s="140"/>
      <c r="E39" s="117" t="s">
        <v>69</v>
      </c>
      <c r="F39" s="117"/>
    </row>
    <row r="40" spans="2:6" x14ac:dyDescent="0.3">
      <c r="B40" s="26">
        <v>29</v>
      </c>
      <c r="C40" s="138" t="s">
        <v>253</v>
      </c>
      <c r="D40" s="138"/>
      <c r="E40" s="117" t="s">
        <v>69</v>
      </c>
      <c r="F40" s="117"/>
    </row>
    <row r="41" spans="2:6" x14ac:dyDescent="0.3">
      <c r="B41" s="26">
        <v>30</v>
      </c>
      <c r="C41" s="138" t="s">
        <v>89</v>
      </c>
      <c r="D41" s="138"/>
      <c r="E41" s="117" t="s">
        <v>69</v>
      </c>
      <c r="F41" s="117"/>
    </row>
    <row r="42" spans="2:6" s="53" customFormat="1" ht="32.25" customHeight="1" x14ac:dyDescent="0.3">
      <c r="B42" s="51">
        <v>31</v>
      </c>
      <c r="C42" s="152" t="s">
        <v>269</v>
      </c>
      <c r="D42" s="153"/>
      <c r="E42" s="159" t="s">
        <v>69</v>
      </c>
      <c r="F42" s="159"/>
    </row>
  </sheetData>
  <mergeCells count="70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27:D27"/>
    <mergeCell ref="E27:F27"/>
    <mergeCell ref="C31:D31"/>
    <mergeCell ref="E31:F31"/>
    <mergeCell ref="C28:D28"/>
    <mergeCell ref="E28:F28"/>
    <mergeCell ref="C30:D30"/>
    <mergeCell ref="E30:F30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4" zoomScale="80" zoomScaleNormal="80" workbookViewId="0">
      <selection activeCell="C21" sqref="C21:D21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">
        <v>132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f>+'Operador PA'!B44</f>
        <v>9</v>
      </c>
      <c r="C5" s="18" t="s">
        <v>61</v>
      </c>
      <c r="D5" s="18" t="str">
        <f>'Operador PA'!E44</f>
        <v>Villa Nelda Panicucci</v>
      </c>
      <c r="E5" s="18" t="str">
        <f>'Operador PA'!G44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16" t="str">
        <f>+D5</f>
        <v>Villa Nelda Panicucci</v>
      </c>
      <c r="E7" s="116"/>
      <c r="F7" s="116"/>
      <c r="G7" s="116"/>
      <c r="H7" s="116"/>
      <c r="I7" s="116"/>
    </row>
    <row r="8" spans="2:9" x14ac:dyDescent="0.3">
      <c r="B8" s="115" t="s">
        <v>63</v>
      </c>
      <c r="C8" s="115"/>
      <c r="D8" s="116" t="str">
        <f>+E5</f>
        <v>Hospital Regional</v>
      </c>
      <c r="E8" s="116"/>
      <c r="F8" s="116"/>
      <c r="G8" s="116"/>
      <c r="H8" s="116"/>
      <c r="I8" s="116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s="12" customFormat="1" x14ac:dyDescent="0.3">
      <c r="B11" s="55" t="s">
        <v>65</v>
      </c>
      <c r="C11" s="165" t="s">
        <v>66</v>
      </c>
      <c r="D11" s="166"/>
      <c r="E11" s="165" t="s">
        <v>67</v>
      </c>
      <c r="F11" s="166"/>
    </row>
    <row r="12" spans="2:9" s="12" customFormat="1" x14ac:dyDescent="0.3">
      <c r="B12" s="62">
        <v>1</v>
      </c>
      <c r="C12" s="131" t="s">
        <v>110</v>
      </c>
      <c r="D12" s="131"/>
      <c r="E12" s="109" t="s">
        <v>69</v>
      </c>
      <c r="F12" s="109"/>
    </row>
    <row r="13" spans="2:9" s="12" customFormat="1" x14ac:dyDescent="0.3">
      <c r="B13" s="62">
        <v>2</v>
      </c>
      <c r="C13" s="131" t="s">
        <v>111</v>
      </c>
      <c r="D13" s="131"/>
      <c r="E13" s="109" t="s">
        <v>69</v>
      </c>
      <c r="F13" s="109"/>
    </row>
    <row r="14" spans="2:9" s="12" customFormat="1" x14ac:dyDescent="0.3">
      <c r="B14" s="62">
        <v>3</v>
      </c>
      <c r="C14" s="131" t="s">
        <v>112</v>
      </c>
      <c r="D14" s="131"/>
      <c r="E14" s="109" t="s">
        <v>69</v>
      </c>
      <c r="F14" s="109"/>
      <c r="G14" s="24"/>
    </row>
    <row r="15" spans="2:9" s="12" customFormat="1" x14ac:dyDescent="0.3">
      <c r="B15" s="62">
        <v>4</v>
      </c>
      <c r="C15" s="131" t="s">
        <v>113</v>
      </c>
      <c r="D15" s="131"/>
      <c r="E15" s="109" t="s">
        <v>69</v>
      </c>
      <c r="F15" s="109"/>
      <c r="G15" s="24"/>
    </row>
    <row r="16" spans="2:9" s="12" customFormat="1" x14ac:dyDescent="0.3">
      <c r="B16" s="62">
        <v>5</v>
      </c>
      <c r="C16" s="131" t="s">
        <v>114</v>
      </c>
      <c r="D16" s="131"/>
      <c r="E16" s="109" t="s">
        <v>69</v>
      </c>
      <c r="F16" s="109"/>
      <c r="G16" s="24"/>
    </row>
    <row r="17" spans="2:9" s="12" customFormat="1" x14ac:dyDescent="0.3">
      <c r="B17" s="62">
        <v>6</v>
      </c>
      <c r="C17" s="131" t="s">
        <v>270</v>
      </c>
      <c r="D17" s="131"/>
      <c r="E17" s="109" t="s">
        <v>69</v>
      </c>
      <c r="F17" s="109"/>
      <c r="G17" s="24"/>
    </row>
    <row r="18" spans="2:9" s="12" customFormat="1" x14ac:dyDescent="0.3">
      <c r="B18" s="62">
        <v>7</v>
      </c>
      <c r="C18" s="132" t="s">
        <v>271</v>
      </c>
      <c r="D18" s="133"/>
      <c r="E18" s="109" t="s">
        <v>69</v>
      </c>
      <c r="F18" s="109"/>
      <c r="G18" s="24"/>
    </row>
    <row r="19" spans="2:9" s="12" customFormat="1" x14ac:dyDescent="0.3">
      <c r="B19" s="62">
        <v>8</v>
      </c>
      <c r="C19" s="161" t="s">
        <v>109</v>
      </c>
      <c r="D19" s="161"/>
      <c r="E19" s="109" t="s">
        <v>69</v>
      </c>
      <c r="F19" s="109"/>
      <c r="G19" s="24"/>
    </row>
    <row r="20" spans="2:9" s="12" customFormat="1" x14ac:dyDescent="0.3">
      <c r="B20" s="62">
        <v>9</v>
      </c>
      <c r="C20" s="161" t="s">
        <v>96</v>
      </c>
      <c r="D20" s="161"/>
      <c r="E20" s="109" t="s">
        <v>69</v>
      </c>
      <c r="F20" s="109"/>
      <c r="G20" s="24"/>
    </row>
    <row r="21" spans="2:9" s="12" customFormat="1" x14ac:dyDescent="0.3">
      <c r="B21" s="62">
        <v>10</v>
      </c>
      <c r="C21" s="164" t="s">
        <v>283</v>
      </c>
      <c r="D21" s="164"/>
      <c r="E21" s="109" t="s">
        <v>69</v>
      </c>
      <c r="F21" s="109"/>
      <c r="G21" s="24"/>
    </row>
    <row r="22" spans="2:9" s="12" customFormat="1" x14ac:dyDescent="0.3">
      <c r="B22" s="62">
        <v>11</v>
      </c>
      <c r="C22" s="161" t="s">
        <v>136</v>
      </c>
      <c r="D22" s="161"/>
      <c r="E22" s="109" t="s">
        <v>69</v>
      </c>
      <c r="F22" s="109"/>
      <c r="G22" s="24"/>
    </row>
    <row r="23" spans="2:9" s="12" customFormat="1" x14ac:dyDescent="0.3">
      <c r="B23" s="62">
        <v>12</v>
      </c>
      <c r="C23" s="161" t="s">
        <v>77</v>
      </c>
      <c r="D23" s="161"/>
      <c r="E23" s="109" t="s">
        <v>69</v>
      </c>
      <c r="F23" s="109"/>
      <c r="G23" s="24"/>
    </row>
    <row r="24" spans="2:9" s="12" customFormat="1" x14ac:dyDescent="0.3">
      <c r="B24" s="62">
        <v>13</v>
      </c>
      <c r="C24" s="161" t="s">
        <v>78</v>
      </c>
      <c r="D24" s="161"/>
      <c r="E24" s="109" t="s">
        <v>69</v>
      </c>
      <c r="F24" s="109"/>
      <c r="G24" s="24"/>
    </row>
    <row r="25" spans="2:9" s="12" customFormat="1" x14ac:dyDescent="0.3">
      <c r="B25" s="62">
        <v>14</v>
      </c>
      <c r="C25" s="161" t="s">
        <v>80</v>
      </c>
      <c r="D25" s="161"/>
      <c r="E25" s="109" t="s">
        <v>69</v>
      </c>
      <c r="F25" s="109"/>
      <c r="G25" s="24"/>
    </row>
    <row r="26" spans="2:9" s="12" customFormat="1" x14ac:dyDescent="0.3">
      <c r="B26" s="62">
        <v>15</v>
      </c>
      <c r="C26" s="110" t="s">
        <v>278</v>
      </c>
      <c r="D26" s="111"/>
      <c r="E26" s="156" t="s">
        <v>69</v>
      </c>
      <c r="F26" s="157"/>
      <c r="G26" s="24"/>
    </row>
    <row r="27" spans="2:9" s="12" customFormat="1" x14ac:dyDescent="0.3">
      <c r="B27" s="62">
        <v>16</v>
      </c>
      <c r="C27" s="110" t="s">
        <v>279</v>
      </c>
      <c r="D27" s="111"/>
      <c r="E27" s="156" t="s">
        <v>69</v>
      </c>
      <c r="F27" s="157"/>
      <c r="G27" s="24"/>
      <c r="H27" s="54"/>
      <c r="I27" s="54"/>
    </row>
    <row r="28" spans="2:9" s="12" customFormat="1" x14ac:dyDescent="0.3">
      <c r="B28" s="62">
        <v>17</v>
      </c>
      <c r="C28" s="110" t="s">
        <v>280</v>
      </c>
      <c r="D28" s="111"/>
      <c r="E28" s="156" t="s">
        <v>69</v>
      </c>
      <c r="F28" s="157"/>
      <c r="G28" s="24"/>
      <c r="H28" s="54"/>
      <c r="I28" s="54"/>
    </row>
    <row r="29" spans="2:9" s="12" customFormat="1" x14ac:dyDescent="0.3">
      <c r="B29" s="62">
        <v>18</v>
      </c>
      <c r="C29" s="110" t="s">
        <v>80</v>
      </c>
      <c r="D29" s="111"/>
      <c r="E29" s="156" t="s">
        <v>69</v>
      </c>
      <c r="F29" s="157"/>
      <c r="G29" s="24"/>
    </row>
    <row r="30" spans="2:9" s="12" customFormat="1" x14ac:dyDescent="0.3">
      <c r="B30" s="62">
        <v>19</v>
      </c>
      <c r="C30" s="161" t="s">
        <v>81</v>
      </c>
      <c r="D30" s="161"/>
      <c r="E30" s="109" t="s">
        <v>69</v>
      </c>
      <c r="F30" s="109"/>
      <c r="G30" s="24"/>
    </row>
    <row r="31" spans="2:9" s="12" customFormat="1" x14ac:dyDescent="0.3">
      <c r="B31" s="62">
        <v>20</v>
      </c>
      <c r="C31" s="161" t="s">
        <v>138</v>
      </c>
      <c r="D31" s="161"/>
      <c r="E31" s="109" t="s">
        <v>69</v>
      </c>
      <c r="F31" s="109"/>
      <c r="G31" s="24"/>
    </row>
    <row r="32" spans="2:9" s="12" customFormat="1" x14ac:dyDescent="0.3">
      <c r="B32" s="62">
        <v>21</v>
      </c>
      <c r="C32" s="161" t="s">
        <v>139</v>
      </c>
      <c r="D32" s="161"/>
      <c r="E32" s="109" t="s">
        <v>69</v>
      </c>
      <c r="F32" s="109"/>
      <c r="G32" s="54"/>
    </row>
    <row r="33" spans="1:7" s="12" customFormat="1" x14ac:dyDescent="0.3">
      <c r="B33" s="62">
        <v>22</v>
      </c>
      <c r="C33" s="161" t="s">
        <v>272</v>
      </c>
      <c r="D33" s="161"/>
      <c r="E33" s="109" t="s">
        <v>69</v>
      </c>
      <c r="F33" s="109"/>
      <c r="G33" s="54"/>
    </row>
    <row r="34" spans="1:7" s="12" customFormat="1" x14ac:dyDescent="0.3">
      <c r="A34" s="23"/>
      <c r="B34" s="62">
        <v>23</v>
      </c>
      <c r="C34" s="161" t="s">
        <v>265</v>
      </c>
      <c r="D34" s="161"/>
      <c r="E34" s="109" t="s">
        <v>69</v>
      </c>
      <c r="F34" s="109"/>
      <c r="G34" s="24"/>
    </row>
    <row r="35" spans="1:7" s="12" customFormat="1" x14ac:dyDescent="0.3">
      <c r="A35" s="23"/>
      <c r="B35" s="62">
        <v>24</v>
      </c>
      <c r="C35" s="161" t="s">
        <v>87</v>
      </c>
      <c r="D35" s="161"/>
      <c r="E35" s="109" t="s">
        <v>69</v>
      </c>
      <c r="F35" s="109"/>
      <c r="G35" s="23"/>
    </row>
    <row r="36" spans="1:7" s="12" customFormat="1" x14ac:dyDescent="0.3">
      <c r="A36" s="23"/>
      <c r="B36" s="62">
        <v>25</v>
      </c>
      <c r="C36" s="161" t="s">
        <v>153</v>
      </c>
      <c r="D36" s="161"/>
      <c r="E36" s="109" t="s">
        <v>69</v>
      </c>
      <c r="F36" s="109"/>
      <c r="G36" s="23"/>
    </row>
    <row r="37" spans="1:7" s="12" customFormat="1" x14ac:dyDescent="0.3">
      <c r="A37" s="23"/>
      <c r="B37" s="62">
        <v>26</v>
      </c>
      <c r="C37" s="162" t="s">
        <v>273</v>
      </c>
      <c r="D37" s="163"/>
      <c r="E37" s="109" t="s">
        <v>69</v>
      </c>
      <c r="F37" s="109"/>
      <c r="G37" s="23"/>
    </row>
    <row r="38" spans="1:7" x14ac:dyDescent="0.3">
      <c r="B38" s="62">
        <v>27</v>
      </c>
      <c r="C38" s="162" t="s">
        <v>155</v>
      </c>
      <c r="D38" s="163"/>
      <c r="E38" s="109" t="s">
        <v>69</v>
      </c>
      <c r="F38" s="109"/>
    </row>
    <row r="39" spans="1:7" x14ac:dyDescent="0.3">
      <c r="B39" s="62">
        <v>28</v>
      </c>
      <c r="C39" s="161" t="s">
        <v>87</v>
      </c>
      <c r="D39" s="161"/>
      <c r="E39" s="109" t="s">
        <v>69</v>
      </c>
      <c r="F39" s="109"/>
    </row>
    <row r="40" spans="1:7" x14ac:dyDescent="0.3">
      <c r="B40" s="62">
        <v>29</v>
      </c>
      <c r="C40" s="161" t="s">
        <v>58</v>
      </c>
      <c r="D40" s="161"/>
      <c r="E40" s="109" t="s">
        <v>69</v>
      </c>
      <c r="F40" s="109"/>
    </row>
    <row r="41" spans="1:7" x14ac:dyDescent="0.3">
      <c r="B41" s="62">
        <v>30</v>
      </c>
      <c r="C41" s="161" t="s">
        <v>140</v>
      </c>
      <c r="D41" s="161"/>
      <c r="E41" s="109" t="s">
        <v>69</v>
      </c>
      <c r="F41" s="109"/>
    </row>
  </sheetData>
  <mergeCells count="68">
    <mergeCell ref="C14:D14"/>
    <mergeCell ref="E14:F14"/>
    <mergeCell ref="C15:D15"/>
    <mergeCell ref="E15:F15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0" zoomScale="80" zoomScaleNormal="80" workbookViewId="0">
      <selection activeCell="C28" sqref="C28:D28"/>
    </sheetView>
  </sheetViews>
  <sheetFormatPr baseColWidth="10" defaultRowHeight="14.4" x14ac:dyDescent="0.3"/>
  <cols>
    <col min="4" max="4" width="56.21875" customWidth="1"/>
    <col min="5" max="5" width="23.109375" bestFit="1" customWidth="1"/>
    <col min="9" max="9" width="15.88671875" customWidth="1"/>
  </cols>
  <sheetData>
    <row r="1" spans="2:10" x14ac:dyDescent="0.3">
      <c r="C1" s="16"/>
      <c r="D1" s="16"/>
      <c r="E1" s="16"/>
      <c r="F1" s="16"/>
      <c r="G1" s="16"/>
      <c r="H1" s="16"/>
      <c r="I1" s="16"/>
    </row>
    <row r="2" spans="2:10" ht="22.2" x14ac:dyDescent="0.3">
      <c r="B2" s="114" t="s">
        <v>141</v>
      </c>
      <c r="C2" s="114"/>
      <c r="D2" s="114"/>
      <c r="E2" s="114"/>
      <c r="F2" s="114"/>
      <c r="G2" s="114"/>
      <c r="H2" s="114"/>
      <c r="I2" s="114"/>
    </row>
    <row r="3" spans="2:10" x14ac:dyDescent="0.3">
      <c r="B3" s="16"/>
      <c r="C3" s="16"/>
      <c r="D3" s="16"/>
      <c r="E3" s="16"/>
      <c r="F3" s="16"/>
      <c r="G3" s="16"/>
      <c r="H3" s="16"/>
      <c r="I3" s="16"/>
    </row>
    <row r="4" spans="2:10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0" x14ac:dyDescent="0.3">
      <c r="B5" s="18">
        <f>+'Operador PA'!B45</f>
        <v>9</v>
      </c>
      <c r="C5" s="18" t="s">
        <v>91</v>
      </c>
      <c r="D5" s="18" t="str">
        <f>'Operador PA'!E45</f>
        <v>Hospital Regional</v>
      </c>
      <c r="E5" s="18" t="str">
        <f>'Operador PA'!G45</f>
        <v>Villa Nelda Panicucci</v>
      </c>
      <c r="F5" s="16"/>
      <c r="G5" s="16"/>
    </row>
    <row r="6" spans="2:10" x14ac:dyDescent="0.3">
      <c r="B6" s="19"/>
      <c r="C6" s="16"/>
      <c r="D6" s="16"/>
      <c r="E6" s="16"/>
      <c r="F6" s="16"/>
      <c r="G6" s="16"/>
      <c r="H6" s="16"/>
      <c r="I6" s="16"/>
    </row>
    <row r="7" spans="2:10" x14ac:dyDescent="0.3">
      <c r="B7" s="115" t="s">
        <v>62</v>
      </c>
      <c r="C7" s="115"/>
      <c r="D7" s="116" t="str">
        <f>+D5</f>
        <v>Hospital Regional</v>
      </c>
      <c r="E7" s="116"/>
      <c r="F7" s="116"/>
      <c r="G7" s="116"/>
      <c r="H7" s="116"/>
      <c r="I7" s="116"/>
    </row>
    <row r="8" spans="2:10" x14ac:dyDescent="0.3">
      <c r="B8" s="115" t="s">
        <v>63</v>
      </c>
      <c r="C8" s="115"/>
      <c r="D8" s="116" t="str">
        <f>+E5</f>
        <v>Villa Nelda Panicucci</v>
      </c>
      <c r="E8" s="116"/>
      <c r="F8" s="116"/>
      <c r="G8" s="116"/>
      <c r="H8" s="116"/>
      <c r="I8" s="116"/>
    </row>
    <row r="9" spans="2:10" x14ac:dyDescent="0.3">
      <c r="C9" s="16"/>
      <c r="D9" s="16"/>
      <c r="E9" s="16"/>
      <c r="F9" s="16"/>
      <c r="G9" s="16"/>
      <c r="H9" s="16"/>
      <c r="I9" s="16"/>
    </row>
    <row r="10" spans="2:10" x14ac:dyDescent="0.3">
      <c r="B10" s="113" t="s">
        <v>64</v>
      </c>
      <c r="C10" s="113"/>
      <c r="D10" s="113"/>
      <c r="E10" s="113"/>
      <c r="F10" s="113"/>
      <c r="H10" s="16"/>
      <c r="I10" s="16"/>
    </row>
    <row r="11" spans="2:10" x14ac:dyDescent="0.3">
      <c r="B11" s="20" t="s">
        <v>65</v>
      </c>
      <c r="C11" s="113" t="s">
        <v>66</v>
      </c>
      <c r="D11" s="113"/>
      <c r="E11" s="113" t="s">
        <v>67</v>
      </c>
      <c r="F11" s="113"/>
      <c r="H11" s="16"/>
      <c r="I11" s="16"/>
    </row>
    <row r="12" spans="2:10" s="12" customFormat="1" x14ac:dyDescent="0.3">
      <c r="B12" s="50">
        <v>1</v>
      </c>
      <c r="C12" s="139" t="s">
        <v>45</v>
      </c>
      <c r="D12" s="140"/>
      <c r="E12" s="117" t="s">
        <v>69</v>
      </c>
      <c r="F12" s="117"/>
      <c r="G12" s="24"/>
      <c r="H12" s="54"/>
      <c r="I12" s="54"/>
      <c r="J12" s="169"/>
    </row>
    <row r="13" spans="2:10" s="12" customFormat="1" x14ac:dyDescent="0.3">
      <c r="B13" s="50">
        <v>2</v>
      </c>
      <c r="C13" s="139" t="s">
        <v>94</v>
      </c>
      <c r="D13" s="140"/>
      <c r="E13" s="117" t="s">
        <v>69</v>
      </c>
      <c r="F13" s="117"/>
      <c r="G13" s="24"/>
      <c r="H13" s="54"/>
      <c r="I13" s="54"/>
      <c r="J13" s="169"/>
    </row>
    <row r="14" spans="2:10" s="12" customFormat="1" x14ac:dyDescent="0.3">
      <c r="B14" s="50">
        <v>3</v>
      </c>
      <c r="C14" s="139" t="s">
        <v>155</v>
      </c>
      <c r="D14" s="140"/>
      <c r="E14" s="117" t="s">
        <v>69</v>
      </c>
      <c r="F14" s="117"/>
      <c r="G14" s="24"/>
      <c r="H14" s="54"/>
      <c r="I14" s="54"/>
      <c r="J14" s="169"/>
    </row>
    <row r="15" spans="2:10" s="12" customFormat="1" x14ac:dyDescent="0.3">
      <c r="B15" s="50">
        <v>4</v>
      </c>
      <c r="C15" s="139" t="s">
        <v>273</v>
      </c>
      <c r="D15" s="140"/>
      <c r="E15" s="117" t="s">
        <v>69</v>
      </c>
      <c r="F15" s="117"/>
      <c r="G15" s="24"/>
      <c r="H15" s="54"/>
      <c r="I15" s="54"/>
      <c r="J15" s="169"/>
    </row>
    <row r="16" spans="2:10" s="12" customFormat="1" x14ac:dyDescent="0.3">
      <c r="B16" s="50">
        <v>5</v>
      </c>
      <c r="C16" s="139" t="s">
        <v>153</v>
      </c>
      <c r="D16" s="140"/>
      <c r="E16" s="117" t="s">
        <v>69</v>
      </c>
      <c r="F16" s="117"/>
      <c r="G16" s="24"/>
      <c r="H16" s="54"/>
      <c r="I16" s="54"/>
      <c r="J16" s="169"/>
    </row>
    <row r="17" spans="2:10" s="12" customFormat="1" x14ac:dyDescent="0.3">
      <c r="B17" s="50">
        <v>6</v>
      </c>
      <c r="C17" s="139" t="s">
        <v>274</v>
      </c>
      <c r="D17" s="140"/>
      <c r="E17" s="117" t="s">
        <v>69</v>
      </c>
      <c r="F17" s="117"/>
      <c r="G17" s="24"/>
      <c r="H17" s="54"/>
      <c r="I17" s="54"/>
      <c r="J17" s="169"/>
    </row>
    <row r="18" spans="2:10" s="12" customFormat="1" x14ac:dyDescent="0.3">
      <c r="B18" s="50">
        <v>7</v>
      </c>
      <c r="C18" s="139" t="s">
        <v>90</v>
      </c>
      <c r="D18" s="140"/>
      <c r="E18" s="117" t="s">
        <v>69</v>
      </c>
      <c r="F18" s="117"/>
      <c r="G18" s="24"/>
      <c r="H18" s="54"/>
      <c r="I18" s="54"/>
      <c r="J18" s="169"/>
    </row>
    <row r="19" spans="2:10" s="12" customFormat="1" x14ac:dyDescent="0.3">
      <c r="B19" s="50">
        <v>8</v>
      </c>
      <c r="C19" s="168" t="s">
        <v>96</v>
      </c>
      <c r="D19" s="168"/>
      <c r="E19" s="117" t="s">
        <v>69</v>
      </c>
      <c r="F19" s="117"/>
      <c r="G19" s="24"/>
    </row>
    <row r="20" spans="2:10" s="12" customFormat="1" x14ac:dyDescent="0.3">
      <c r="B20" s="50">
        <v>9</v>
      </c>
      <c r="C20" s="167" t="s">
        <v>97</v>
      </c>
      <c r="D20" s="167"/>
      <c r="E20" s="117" t="s">
        <v>69</v>
      </c>
      <c r="F20" s="117"/>
      <c r="G20" s="24"/>
    </row>
    <row r="21" spans="2:10" s="12" customFormat="1" x14ac:dyDescent="0.3">
      <c r="B21" s="50">
        <v>10</v>
      </c>
      <c r="C21" s="167" t="s">
        <v>71</v>
      </c>
      <c r="D21" s="167"/>
      <c r="E21" s="117" t="s">
        <v>69</v>
      </c>
      <c r="F21" s="117"/>
      <c r="G21" s="24"/>
    </row>
    <row r="22" spans="2:10" s="12" customFormat="1" x14ac:dyDescent="0.3">
      <c r="B22" s="50">
        <v>11</v>
      </c>
      <c r="C22" s="167" t="s">
        <v>143</v>
      </c>
      <c r="D22" s="167"/>
      <c r="E22" s="117" t="s">
        <v>69</v>
      </c>
      <c r="F22" s="117"/>
      <c r="G22" s="24"/>
    </row>
    <row r="23" spans="2:10" s="12" customFormat="1" x14ac:dyDescent="0.3">
      <c r="B23" s="50">
        <v>12</v>
      </c>
      <c r="C23" s="167" t="s">
        <v>144</v>
      </c>
      <c r="D23" s="167"/>
      <c r="E23" s="121" t="s">
        <v>69</v>
      </c>
      <c r="F23" s="122"/>
      <c r="G23" s="24"/>
    </row>
    <row r="24" spans="2:10" s="12" customFormat="1" x14ac:dyDescent="0.3">
      <c r="B24" s="50">
        <v>13</v>
      </c>
      <c r="C24" s="167" t="s">
        <v>100</v>
      </c>
      <c r="D24" s="167"/>
      <c r="E24" s="121" t="s">
        <v>69</v>
      </c>
      <c r="F24" s="122"/>
      <c r="G24" s="24"/>
    </row>
    <row r="25" spans="2:10" s="12" customFormat="1" x14ac:dyDescent="0.3">
      <c r="B25" s="50">
        <v>14</v>
      </c>
      <c r="C25" s="167" t="s">
        <v>101</v>
      </c>
      <c r="D25" s="167"/>
      <c r="E25" s="121" t="s">
        <v>69</v>
      </c>
      <c r="F25" s="122"/>
      <c r="G25" s="24"/>
    </row>
    <row r="26" spans="2:10" s="12" customFormat="1" x14ac:dyDescent="0.3">
      <c r="B26" s="50">
        <v>15</v>
      </c>
      <c r="C26" s="167" t="s">
        <v>103</v>
      </c>
      <c r="D26" s="167"/>
      <c r="E26" s="117" t="s">
        <v>69</v>
      </c>
      <c r="F26" s="117"/>
      <c r="G26" s="24"/>
      <c r="H26" s="54"/>
      <c r="I26" s="54"/>
    </row>
    <row r="27" spans="2:10" s="12" customFormat="1" x14ac:dyDescent="0.3">
      <c r="B27" s="50">
        <v>16</v>
      </c>
      <c r="C27" s="167" t="s">
        <v>136</v>
      </c>
      <c r="D27" s="167"/>
      <c r="E27" s="117" t="s">
        <v>69</v>
      </c>
      <c r="F27" s="117"/>
      <c r="G27" s="24"/>
      <c r="H27" s="54"/>
      <c r="I27" s="54"/>
    </row>
    <row r="28" spans="2:10" s="12" customFormat="1" x14ac:dyDescent="0.3">
      <c r="B28" s="50">
        <v>17</v>
      </c>
      <c r="C28" s="164" t="s">
        <v>283</v>
      </c>
      <c r="D28" s="164"/>
      <c r="E28" s="117" t="s">
        <v>69</v>
      </c>
      <c r="F28" s="117"/>
      <c r="G28" s="24"/>
      <c r="H28" s="54"/>
      <c r="I28" s="54"/>
    </row>
    <row r="29" spans="2:10" s="12" customFormat="1" x14ac:dyDescent="0.3">
      <c r="B29" s="50">
        <v>18</v>
      </c>
      <c r="C29" s="167" t="s">
        <v>275</v>
      </c>
      <c r="D29" s="167"/>
      <c r="E29" s="117" t="s">
        <v>69</v>
      </c>
      <c r="F29" s="117"/>
      <c r="G29" s="24"/>
    </row>
    <row r="30" spans="2:10" s="12" customFormat="1" x14ac:dyDescent="0.3">
      <c r="B30" s="50">
        <v>19</v>
      </c>
      <c r="C30" s="170" t="s">
        <v>276</v>
      </c>
      <c r="D30" s="171"/>
      <c r="E30" s="117" t="s">
        <v>69</v>
      </c>
      <c r="F30" s="117"/>
      <c r="G30" s="24"/>
    </row>
    <row r="31" spans="2:10" s="12" customFormat="1" x14ac:dyDescent="0.3">
      <c r="B31" s="50">
        <v>20</v>
      </c>
      <c r="C31" s="167" t="s">
        <v>87</v>
      </c>
      <c r="D31" s="167"/>
      <c r="E31" s="117" t="s">
        <v>69</v>
      </c>
      <c r="F31" s="117"/>
      <c r="G31" s="24"/>
    </row>
    <row r="32" spans="2:10" s="12" customFormat="1" x14ac:dyDescent="0.3">
      <c r="B32" s="50">
        <v>21</v>
      </c>
      <c r="C32" s="139" t="s">
        <v>270</v>
      </c>
      <c r="D32" s="140"/>
      <c r="E32" s="117" t="s">
        <v>69</v>
      </c>
      <c r="F32" s="117"/>
      <c r="G32" s="54"/>
    </row>
    <row r="33" spans="1:7" s="12" customFormat="1" x14ac:dyDescent="0.3">
      <c r="B33" s="50">
        <v>22</v>
      </c>
      <c r="C33" s="139" t="s">
        <v>114</v>
      </c>
      <c r="D33" s="140"/>
      <c r="E33" s="117" t="s">
        <v>69</v>
      </c>
      <c r="F33" s="117"/>
      <c r="G33" s="54"/>
    </row>
    <row r="34" spans="1:7" s="12" customFormat="1" x14ac:dyDescent="0.3">
      <c r="A34" s="23"/>
      <c r="B34" s="50">
        <v>23</v>
      </c>
      <c r="C34" s="139" t="s">
        <v>126</v>
      </c>
      <c r="D34" s="140"/>
      <c r="E34" s="117" t="s">
        <v>69</v>
      </c>
      <c r="F34" s="117"/>
      <c r="G34" s="24"/>
    </row>
    <row r="35" spans="1:7" x14ac:dyDescent="0.3">
      <c r="A35" s="23"/>
      <c r="G35" s="23"/>
    </row>
  </sheetData>
  <mergeCells count="55"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6" zoomScale="80" zoomScaleNormal="80" workbookViewId="0">
      <selection activeCell="A28" sqref="A28:XFD31"/>
    </sheetView>
  </sheetViews>
  <sheetFormatPr baseColWidth="10" defaultRowHeight="14.4" x14ac:dyDescent="0.3"/>
  <cols>
    <col min="4" max="4" width="34.21875" customWidth="1"/>
    <col min="5" max="5" width="23.109375" bestFit="1" customWidth="1"/>
    <col min="7" max="7" width="10.77734375" customWidth="1"/>
    <col min="9" max="9" width="15.2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(6 -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6</v>
      </c>
      <c r="C5" s="18" t="s">
        <v>61</v>
      </c>
      <c r="D5" s="18" t="str">
        <f>'Operador PA'!E46</f>
        <v>Archipiélago de Chiloé</v>
      </c>
      <c r="E5" s="18" t="str">
        <f>'Operador PA'!G46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44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45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56">
        <v>1</v>
      </c>
      <c r="C12" s="131" t="s">
        <v>145</v>
      </c>
      <c r="D12" s="131"/>
      <c r="E12" s="109" t="s">
        <v>69</v>
      </c>
      <c r="F12" s="109"/>
      <c r="G12" s="22"/>
    </row>
    <row r="13" spans="2:9" x14ac:dyDescent="0.3">
      <c r="B13" s="56">
        <v>2</v>
      </c>
      <c r="C13" s="131" t="s">
        <v>55</v>
      </c>
      <c r="D13" s="131"/>
      <c r="E13" s="109" t="s">
        <v>69</v>
      </c>
      <c r="F13" s="109"/>
      <c r="G13" s="22"/>
    </row>
    <row r="14" spans="2:9" x14ac:dyDescent="0.3">
      <c r="B14" s="56">
        <v>3</v>
      </c>
      <c r="C14" s="131" t="s">
        <v>146</v>
      </c>
      <c r="D14" s="131"/>
      <c r="E14" s="109" t="s">
        <v>69</v>
      </c>
      <c r="F14" s="109"/>
      <c r="G14" s="22"/>
    </row>
    <row r="15" spans="2:9" x14ac:dyDescent="0.3">
      <c r="B15" s="56">
        <v>4</v>
      </c>
      <c r="C15" s="131" t="s">
        <v>73</v>
      </c>
      <c r="D15" s="131"/>
      <c r="E15" s="109" t="s">
        <v>69</v>
      </c>
      <c r="F15" s="109"/>
      <c r="G15" s="22"/>
    </row>
    <row r="16" spans="2:9" x14ac:dyDescent="0.3">
      <c r="B16" s="56">
        <v>5</v>
      </c>
      <c r="C16" s="131" t="s">
        <v>105</v>
      </c>
      <c r="D16" s="131"/>
      <c r="E16" s="109" t="s">
        <v>69</v>
      </c>
      <c r="F16" s="109"/>
      <c r="G16" s="22"/>
    </row>
    <row r="17" spans="2:7" x14ac:dyDescent="0.3">
      <c r="B17" s="56">
        <v>6</v>
      </c>
      <c r="C17" s="131" t="s">
        <v>147</v>
      </c>
      <c r="D17" s="131"/>
      <c r="E17" s="109" t="s">
        <v>69</v>
      </c>
      <c r="F17" s="109"/>
      <c r="G17" s="22"/>
    </row>
    <row r="18" spans="2:7" x14ac:dyDescent="0.3">
      <c r="B18" s="56">
        <v>7</v>
      </c>
      <c r="C18" s="162" t="s">
        <v>148</v>
      </c>
      <c r="D18" s="163"/>
      <c r="E18" s="109" t="s">
        <v>69</v>
      </c>
      <c r="F18" s="109"/>
    </row>
    <row r="19" spans="2:7" x14ac:dyDescent="0.3">
      <c r="B19" s="56">
        <v>8</v>
      </c>
      <c r="C19" s="162" t="s">
        <v>149</v>
      </c>
      <c r="D19" s="163"/>
      <c r="E19" s="109" t="s">
        <v>69</v>
      </c>
      <c r="F19" s="109"/>
    </row>
    <row r="20" spans="2:7" x14ac:dyDescent="0.3">
      <c r="B20" s="56">
        <v>9</v>
      </c>
      <c r="C20" s="162" t="s">
        <v>150</v>
      </c>
      <c r="D20" s="163"/>
      <c r="E20" s="109" t="s">
        <v>69</v>
      </c>
      <c r="F20" s="109"/>
    </row>
    <row r="21" spans="2:7" x14ac:dyDescent="0.3">
      <c r="B21" s="56">
        <v>10</v>
      </c>
      <c r="C21" s="162" t="s">
        <v>96</v>
      </c>
      <c r="D21" s="163"/>
      <c r="E21" s="109" t="s">
        <v>69</v>
      </c>
      <c r="F21" s="109"/>
    </row>
    <row r="22" spans="2:7" x14ac:dyDescent="0.3">
      <c r="B22" s="56">
        <v>11</v>
      </c>
      <c r="C22" s="161" t="s">
        <v>151</v>
      </c>
      <c r="D22" s="161"/>
      <c r="E22" s="109" t="s">
        <v>69</v>
      </c>
      <c r="F22" s="109"/>
    </row>
    <row r="23" spans="2:7" x14ac:dyDescent="0.3">
      <c r="B23" s="56">
        <v>12</v>
      </c>
      <c r="C23" s="161" t="s">
        <v>71</v>
      </c>
      <c r="D23" s="161"/>
      <c r="E23" s="109" t="s">
        <v>69</v>
      </c>
      <c r="F23" s="109"/>
    </row>
    <row r="24" spans="2:7" x14ac:dyDescent="0.3">
      <c r="B24" s="56">
        <v>13</v>
      </c>
      <c r="C24" s="161" t="s">
        <v>77</v>
      </c>
      <c r="D24" s="161"/>
      <c r="E24" s="109" t="s">
        <v>69</v>
      </c>
      <c r="F24" s="109"/>
    </row>
    <row r="25" spans="2:7" x14ac:dyDescent="0.3">
      <c r="B25" s="56">
        <v>14</v>
      </c>
      <c r="C25" s="172" t="s">
        <v>78</v>
      </c>
      <c r="D25" s="172"/>
      <c r="E25" s="109" t="s">
        <v>69</v>
      </c>
      <c r="F25" s="109"/>
    </row>
    <row r="26" spans="2:7" x14ac:dyDescent="0.3">
      <c r="B26" s="56">
        <v>15</v>
      </c>
      <c r="C26" s="172" t="s">
        <v>152</v>
      </c>
      <c r="D26" s="172"/>
      <c r="E26" s="109" t="s">
        <v>69</v>
      </c>
      <c r="F26" s="109"/>
    </row>
    <row r="27" spans="2:7" x14ac:dyDescent="0.3">
      <c r="B27" s="56">
        <v>16</v>
      </c>
      <c r="C27" s="172" t="s">
        <v>80</v>
      </c>
      <c r="D27" s="172"/>
      <c r="E27" s="109" t="s">
        <v>69</v>
      </c>
      <c r="F27" s="109"/>
    </row>
    <row r="28" spans="2:7" s="12" customFormat="1" x14ac:dyDescent="0.3">
      <c r="B28" s="62">
        <v>17</v>
      </c>
      <c r="C28" s="110" t="s">
        <v>278</v>
      </c>
      <c r="D28" s="111"/>
      <c r="E28" s="156" t="s">
        <v>69</v>
      </c>
      <c r="F28" s="157"/>
    </row>
    <row r="29" spans="2:7" s="12" customFormat="1" x14ac:dyDescent="0.3">
      <c r="B29" s="62">
        <v>18</v>
      </c>
      <c r="C29" s="110" t="s">
        <v>279</v>
      </c>
      <c r="D29" s="111"/>
      <c r="E29" s="156" t="s">
        <v>69</v>
      </c>
      <c r="F29" s="157"/>
    </row>
    <row r="30" spans="2:7" s="12" customFormat="1" x14ac:dyDescent="0.3">
      <c r="B30" s="62">
        <v>19</v>
      </c>
      <c r="C30" s="110" t="s">
        <v>280</v>
      </c>
      <c r="D30" s="111"/>
      <c r="E30" s="156" t="s">
        <v>69</v>
      </c>
      <c r="F30" s="157"/>
    </row>
    <row r="31" spans="2:7" s="12" customFormat="1" x14ac:dyDescent="0.3">
      <c r="B31" s="62">
        <v>20</v>
      </c>
      <c r="C31" s="110" t="s">
        <v>80</v>
      </c>
      <c r="D31" s="111"/>
      <c r="E31" s="156" t="s">
        <v>69</v>
      </c>
      <c r="F31" s="157"/>
    </row>
    <row r="32" spans="2:7" x14ac:dyDescent="0.3">
      <c r="B32" s="56">
        <v>21</v>
      </c>
      <c r="C32" s="172" t="s">
        <v>81</v>
      </c>
      <c r="D32" s="172"/>
      <c r="E32" s="109" t="s">
        <v>69</v>
      </c>
      <c r="F32" s="109"/>
    </row>
    <row r="33" spans="2:6" x14ac:dyDescent="0.3">
      <c r="B33" s="56">
        <v>22</v>
      </c>
      <c r="C33" s="172" t="s">
        <v>82</v>
      </c>
      <c r="D33" s="172"/>
      <c r="E33" s="109" t="s">
        <v>69</v>
      </c>
      <c r="F33" s="109"/>
    </row>
    <row r="34" spans="2:6" x14ac:dyDescent="0.3">
      <c r="B34" s="56">
        <v>23</v>
      </c>
      <c r="C34" s="172" t="s">
        <v>83</v>
      </c>
      <c r="D34" s="172"/>
      <c r="E34" s="109" t="s">
        <v>69</v>
      </c>
      <c r="F34" s="109"/>
    </row>
    <row r="35" spans="2:6" x14ac:dyDescent="0.3">
      <c r="B35" s="56">
        <v>24</v>
      </c>
      <c r="C35" s="172" t="s">
        <v>96</v>
      </c>
      <c r="D35" s="172"/>
      <c r="E35" s="109" t="s">
        <v>69</v>
      </c>
      <c r="F35" s="109"/>
    </row>
    <row r="36" spans="2:6" x14ac:dyDescent="0.3">
      <c r="B36" s="56">
        <v>25</v>
      </c>
      <c r="C36" s="172" t="s">
        <v>124</v>
      </c>
      <c r="D36" s="172"/>
      <c r="E36" s="109" t="s">
        <v>69</v>
      </c>
      <c r="F36" s="109"/>
    </row>
    <row r="37" spans="2:6" x14ac:dyDescent="0.3">
      <c r="B37" s="56">
        <v>26</v>
      </c>
      <c r="C37" s="172" t="s">
        <v>87</v>
      </c>
      <c r="D37" s="172"/>
      <c r="E37" s="109" t="s">
        <v>69</v>
      </c>
      <c r="F37" s="109"/>
    </row>
    <row r="38" spans="2:6" x14ac:dyDescent="0.3">
      <c r="B38" s="56">
        <v>27</v>
      </c>
      <c r="C38" s="172" t="s">
        <v>153</v>
      </c>
      <c r="D38" s="172"/>
      <c r="E38" s="109" t="s">
        <v>69</v>
      </c>
      <c r="F38" s="109"/>
    </row>
    <row r="39" spans="2:6" x14ac:dyDescent="0.3">
      <c r="B39" s="56">
        <v>28</v>
      </c>
      <c r="C39" s="172" t="s">
        <v>154</v>
      </c>
      <c r="D39" s="172"/>
      <c r="E39" s="109" t="s">
        <v>69</v>
      </c>
      <c r="F39" s="109"/>
    </row>
    <row r="40" spans="2:6" x14ac:dyDescent="0.3">
      <c r="B40" s="56">
        <v>29</v>
      </c>
      <c r="C40" s="172" t="s">
        <v>155</v>
      </c>
      <c r="D40" s="172"/>
      <c r="E40" s="109" t="s">
        <v>69</v>
      </c>
      <c r="F40" s="109"/>
    </row>
    <row r="41" spans="2:6" x14ac:dyDescent="0.3">
      <c r="B41" s="56">
        <v>30</v>
      </c>
      <c r="C41" s="172" t="s">
        <v>87</v>
      </c>
      <c r="D41" s="172"/>
      <c r="E41" s="109" t="s">
        <v>69</v>
      </c>
      <c r="F41" s="109"/>
    </row>
    <row r="42" spans="2:6" x14ac:dyDescent="0.3">
      <c r="B42" s="56">
        <v>31</v>
      </c>
      <c r="C42" s="172" t="s">
        <v>58</v>
      </c>
      <c r="D42" s="172"/>
      <c r="E42" s="109" t="s">
        <v>69</v>
      </c>
      <c r="F42" s="109"/>
    </row>
    <row r="43" spans="2:6" x14ac:dyDescent="0.3">
      <c r="B43" s="56">
        <v>32</v>
      </c>
      <c r="C43" s="172" t="s">
        <v>45</v>
      </c>
      <c r="D43" s="172"/>
      <c r="E43" s="109" t="s">
        <v>69</v>
      </c>
      <c r="F43" s="109"/>
    </row>
  </sheetData>
  <mergeCells count="72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43:D43"/>
    <mergeCell ref="E43:F43"/>
    <mergeCell ref="C40:D40"/>
    <mergeCell ref="E40:F40"/>
    <mergeCell ref="C41:D41"/>
    <mergeCell ref="E41:F41"/>
    <mergeCell ref="C42:D42"/>
    <mergeCell ref="E42:F42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zoomScale="90" zoomScaleNormal="90" workbookViewId="0">
      <selection activeCell="C24" sqref="C24:D26"/>
    </sheetView>
  </sheetViews>
  <sheetFormatPr baseColWidth="10" defaultRowHeight="14.4" x14ac:dyDescent="0.3"/>
  <cols>
    <col min="4" max="4" width="34.21875" customWidth="1"/>
    <col min="5" max="5" width="27.8867187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(6 -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6</v>
      </c>
      <c r="C5" s="18" t="s">
        <v>91</v>
      </c>
      <c r="D5" s="18" t="str">
        <f>'Operador PA'!E47</f>
        <v>Hospital Regional</v>
      </c>
      <c r="E5" s="18" t="str">
        <f>'Operador PA'!G47</f>
        <v>Archipiélago de Chiloé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45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44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156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38" t="s">
        <v>94</v>
      </c>
      <c r="D12" s="138"/>
      <c r="E12" s="117" t="s">
        <v>69</v>
      </c>
      <c r="F12" s="117"/>
    </row>
    <row r="13" spans="2:9" x14ac:dyDescent="0.3">
      <c r="B13" s="26">
        <v>2</v>
      </c>
      <c r="C13" s="138" t="s">
        <v>155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154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153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94</v>
      </c>
      <c r="D16" s="138"/>
      <c r="E16" s="117" t="s">
        <v>69</v>
      </c>
      <c r="F16" s="117"/>
      <c r="G16" s="22"/>
    </row>
    <row r="17" spans="2:7" x14ac:dyDescent="0.3">
      <c r="B17" s="26">
        <v>6</v>
      </c>
      <c r="C17" s="177" t="s">
        <v>122</v>
      </c>
      <c r="D17" s="177"/>
      <c r="E17" s="117" t="s">
        <v>69</v>
      </c>
      <c r="F17" s="117"/>
      <c r="G17" s="22"/>
    </row>
    <row r="18" spans="2:7" x14ac:dyDescent="0.3">
      <c r="B18" s="26">
        <v>7</v>
      </c>
      <c r="C18" s="176" t="s">
        <v>96</v>
      </c>
      <c r="D18" s="163"/>
      <c r="E18" s="117" t="s">
        <v>69</v>
      </c>
      <c r="F18" s="117"/>
      <c r="G18" s="22"/>
    </row>
    <row r="19" spans="2:7" x14ac:dyDescent="0.3">
      <c r="B19" s="26">
        <v>8</v>
      </c>
      <c r="C19" s="176" t="s">
        <v>97</v>
      </c>
      <c r="D19" s="163"/>
      <c r="E19" s="117" t="s">
        <v>69</v>
      </c>
      <c r="F19" s="117"/>
    </row>
    <row r="20" spans="2:7" x14ac:dyDescent="0.3">
      <c r="B20" s="26">
        <v>9</v>
      </c>
      <c r="C20" s="176" t="s">
        <v>71</v>
      </c>
      <c r="D20" s="163"/>
      <c r="E20" s="117" t="s">
        <v>69</v>
      </c>
      <c r="F20" s="117"/>
    </row>
    <row r="21" spans="2:7" x14ac:dyDescent="0.3">
      <c r="B21" s="26">
        <v>10</v>
      </c>
      <c r="C21" s="176" t="s">
        <v>98</v>
      </c>
      <c r="D21" s="163"/>
      <c r="E21" s="117" t="s">
        <v>69</v>
      </c>
      <c r="F21" s="117"/>
    </row>
    <row r="22" spans="2:7" x14ac:dyDescent="0.3">
      <c r="B22" s="26">
        <v>11</v>
      </c>
      <c r="C22" s="174" t="s">
        <v>99</v>
      </c>
      <c r="D22" s="174"/>
      <c r="E22" s="117" t="s">
        <v>69</v>
      </c>
      <c r="F22" s="117"/>
    </row>
    <row r="23" spans="2:7" x14ac:dyDescent="0.3">
      <c r="B23" s="26">
        <v>12</v>
      </c>
      <c r="C23" s="174" t="s">
        <v>100</v>
      </c>
      <c r="D23" s="174"/>
      <c r="E23" s="117" t="s">
        <v>69</v>
      </c>
      <c r="F23" s="117"/>
    </row>
    <row r="24" spans="2:7" x14ac:dyDescent="0.3">
      <c r="B24" s="26">
        <v>13</v>
      </c>
      <c r="C24" s="174" t="s">
        <v>101</v>
      </c>
      <c r="D24" s="174"/>
      <c r="E24" s="117" t="s">
        <v>69</v>
      </c>
      <c r="F24" s="117"/>
    </row>
    <row r="25" spans="2:7" x14ac:dyDescent="0.3">
      <c r="B25" s="26">
        <v>14</v>
      </c>
      <c r="C25" s="173" t="s">
        <v>103</v>
      </c>
      <c r="D25" s="173"/>
      <c r="E25" s="117" t="s">
        <v>69</v>
      </c>
      <c r="F25" s="117"/>
    </row>
    <row r="26" spans="2:7" x14ac:dyDescent="0.3">
      <c r="B26" s="26">
        <v>15</v>
      </c>
      <c r="C26" s="174" t="s">
        <v>136</v>
      </c>
      <c r="D26" s="174"/>
      <c r="E26" s="117" t="s">
        <v>69</v>
      </c>
      <c r="F26" s="117"/>
    </row>
    <row r="27" spans="2:7" x14ac:dyDescent="0.3">
      <c r="B27" s="26">
        <v>16</v>
      </c>
      <c r="C27" s="174" t="s">
        <v>157</v>
      </c>
      <c r="D27" s="174"/>
      <c r="E27" s="117" t="s">
        <v>69</v>
      </c>
      <c r="F27" s="117"/>
    </row>
    <row r="28" spans="2:7" x14ac:dyDescent="0.3">
      <c r="B28" s="26">
        <v>17</v>
      </c>
      <c r="C28" s="174" t="s">
        <v>149</v>
      </c>
      <c r="D28" s="174"/>
      <c r="E28" s="117" t="s">
        <v>69</v>
      </c>
      <c r="F28" s="117"/>
    </row>
    <row r="29" spans="2:7" x14ac:dyDescent="0.3">
      <c r="B29" s="26">
        <v>18</v>
      </c>
      <c r="C29" s="174" t="s">
        <v>148</v>
      </c>
      <c r="D29" s="174"/>
      <c r="E29" s="117" t="s">
        <v>69</v>
      </c>
      <c r="F29" s="117"/>
    </row>
    <row r="30" spans="2:7" x14ac:dyDescent="0.3">
      <c r="B30" s="26">
        <v>19</v>
      </c>
      <c r="C30" s="174" t="s">
        <v>147</v>
      </c>
      <c r="D30" s="174"/>
      <c r="E30" s="117" t="s">
        <v>69</v>
      </c>
      <c r="F30" s="117"/>
    </row>
    <row r="31" spans="2:7" x14ac:dyDescent="0.3">
      <c r="B31" s="26">
        <v>20</v>
      </c>
      <c r="C31" s="174" t="s">
        <v>105</v>
      </c>
      <c r="D31" s="174"/>
      <c r="E31" s="117" t="s">
        <v>69</v>
      </c>
      <c r="F31" s="117"/>
    </row>
    <row r="32" spans="2:7" x14ac:dyDescent="0.3">
      <c r="B32" s="26">
        <v>21</v>
      </c>
      <c r="C32" s="174" t="s">
        <v>73</v>
      </c>
      <c r="D32" s="174"/>
      <c r="E32" s="117" t="s">
        <v>69</v>
      </c>
      <c r="F32" s="117"/>
    </row>
    <row r="33" spans="2:6" x14ac:dyDescent="0.3">
      <c r="B33" s="26">
        <v>22</v>
      </c>
      <c r="C33" s="174" t="s">
        <v>146</v>
      </c>
      <c r="D33" s="174"/>
      <c r="E33" s="117" t="s">
        <v>69</v>
      </c>
      <c r="F33" s="117"/>
    </row>
    <row r="34" spans="2:6" x14ac:dyDescent="0.3">
      <c r="B34" s="26">
        <v>23</v>
      </c>
      <c r="C34" s="173" t="s">
        <v>55</v>
      </c>
      <c r="D34" s="173"/>
      <c r="E34" s="117" t="s">
        <v>69</v>
      </c>
      <c r="F34" s="117"/>
    </row>
    <row r="35" spans="2:6" x14ac:dyDescent="0.3">
      <c r="B35" s="26">
        <v>24</v>
      </c>
      <c r="C35" s="173" t="s">
        <v>158</v>
      </c>
      <c r="D35" s="173"/>
      <c r="E35" s="137" t="s">
        <v>69</v>
      </c>
      <c r="F35" s="137"/>
    </row>
    <row r="36" spans="2:6" x14ac:dyDescent="0.3">
      <c r="B36" s="27"/>
      <c r="C36" s="145"/>
      <c r="D36" s="145"/>
      <c r="E36" s="175"/>
      <c r="F36" s="175"/>
    </row>
    <row r="37" spans="2:6" x14ac:dyDescent="0.3">
      <c r="B37" s="27"/>
      <c r="C37" s="145"/>
      <c r="D37" s="145"/>
      <c r="E37" s="175"/>
      <c r="F37" s="175"/>
    </row>
  </sheetData>
  <mergeCells count="60">
    <mergeCell ref="E15:F15"/>
    <mergeCell ref="C16:D16"/>
    <mergeCell ref="C12:D12"/>
    <mergeCell ref="E12:F12"/>
    <mergeCell ref="C22:D22"/>
    <mergeCell ref="E22:F22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E29:F29"/>
    <mergeCell ref="C29:D29"/>
    <mergeCell ref="E27:F27"/>
    <mergeCell ref="C27:D27"/>
    <mergeCell ref="E26:F26"/>
    <mergeCell ref="C26:D26"/>
    <mergeCell ref="E32:F32"/>
    <mergeCell ref="C32:D32"/>
    <mergeCell ref="E31:F31"/>
    <mergeCell ref="C31:D31"/>
    <mergeCell ref="E30:F30"/>
    <mergeCell ref="C30:D30"/>
    <mergeCell ref="C25:D25"/>
    <mergeCell ref="E25:F25"/>
    <mergeCell ref="E28:F28"/>
    <mergeCell ref="C28:D28"/>
    <mergeCell ref="E24:F24"/>
    <mergeCell ref="C24:D24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A30" sqref="A30:XFD33"/>
    </sheetView>
  </sheetViews>
  <sheetFormatPr baseColWidth="10" defaultRowHeight="14.4" x14ac:dyDescent="0.3"/>
  <cols>
    <col min="4" max="4" width="34.21875" customWidth="1"/>
    <col min="5" max="5" width="23.10937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(6V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54</v>
      </c>
      <c r="C5" s="18" t="s">
        <v>61</v>
      </c>
      <c r="D5" s="18" t="str">
        <f>'Operador PA'!E50</f>
        <v>Archipiélago de Chiloé</v>
      </c>
      <c r="E5" s="18" t="str">
        <f>'Operador PA'!G50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44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45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38" t="s">
        <v>145</v>
      </c>
      <c r="D12" s="138"/>
      <c r="E12" s="117" t="s">
        <v>69</v>
      </c>
      <c r="F12" s="117"/>
      <c r="G12" s="22"/>
    </row>
    <row r="13" spans="2:9" x14ac:dyDescent="0.3">
      <c r="B13" s="26">
        <v>2</v>
      </c>
      <c r="C13" s="138" t="s">
        <v>55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146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73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105</v>
      </c>
      <c r="D16" s="138"/>
      <c r="E16" s="117" t="s">
        <v>69</v>
      </c>
      <c r="F16" s="117"/>
      <c r="G16" s="22"/>
    </row>
    <row r="17" spans="2:7" x14ac:dyDescent="0.3">
      <c r="B17" s="26">
        <v>6</v>
      </c>
      <c r="C17" s="138" t="s">
        <v>147</v>
      </c>
      <c r="D17" s="138"/>
      <c r="E17" s="117" t="s">
        <v>69</v>
      </c>
      <c r="F17" s="117"/>
      <c r="G17" s="22"/>
    </row>
    <row r="18" spans="2:7" x14ac:dyDescent="0.3">
      <c r="B18" s="26">
        <v>7</v>
      </c>
      <c r="C18" s="176" t="s">
        <v>148</v>
      </c>
      <c r="D18" s="163"/>
      <c r="E18" s="117" t="s">
        <v>69</v>
      </c>
      <c r="F18" s="117"/>
    </row>
    <row r="19" spans="2:7" x14ac:dyDescent="0.3">
      <c r="B19" s="26">
        <v>8</v>
      </c>
      <c r="C19" s="176" t="s">
        <v>149</v>
      </c>
      <c r="D19" s="163"/>
      <c r="E19" s="117" t="s">
        <v>69</v>
      </c>
      <c r="F19" s="117"/>
    </row>
    <row r="20" spans="2:7" x14ac:dyDescent="0.3">
      <c r="B20" s="26">
        <v>9</v>
      </c>
      <c r="C20" s="176" t="s">
        <v>159</v>
      </c>
      <c r="D20" s="163"/>
      <c r="E20" s="117" t="s">
        <v>69</v>
      </c>
      <c r="F20" s="117"/>
    </row>
    <row r="21" spans="2:7" x14ac:dyDescent="0.3">
      <c r="B21" s="26">
        <v>10</v>
      </c>
      <c r="C21" s="173" t="s">
        <v>71</v>
      </c>
      <c r="D21" s="173"/>
      <c r="E21" s="117" t="s">
        <v>69</v>
      </c>
      <c r="F21" s="117"/>
    </row>
    <row r="22" spans="2:7" x14ac:dyDescent="0.3">
      <c r="B22" s="26">
        <v>11</v>
      </c>
      <c r="C22" s="173" t="s">
        <v>160</v>
      </c>
      <c r="D22" s="173"/>
      <c r="E22" s="117" t="s">
        <v>69</v>
      </c>
      <c r="F22" s="117"/>
    </row>
    <row r="23" spans="2:7" x14ac:dyDescent="0.3">
      <c r="B23" s="26">
        <v>12</v>
      </c>
      <c r="C23" s="173" t="s">
        <v>161</v>
      </c>
      <c r="D23" s="173"/>
      <c r="E23" s="117" t="s">
        <v>69</v>
      </c>
      <c r="F23" s="117"/>
    </row>
    <row r="24" spans="2:7" x14ac:dyDescent="0.3">
      <c r="B24" s="26">
        <v>13</v>
      </c>
      <c r="C24" s="173" t="s">
        <v>162</v>
      </c>
      <c r="D24" s="173"/>
      <c r="E24" s="117" t="s">
        <v>69</v>
      </c>
      <c r="F24" s="117"/>
    </row>
    <row r="25" spans="2:7" x14ac:dyDescent="0.3">
      <c r="B25" s="26">
        <v>14</v>
      </c>
      <c r="C25" s="173" t="s">
        <v>123</v>
      </c>
      <c r="D25" s="173"/>
      <c r="E25" s="178" t="s">
        <v>69</v>
      </c>
      <c r="F25" s="117"/>
    </row>
    <row r="26" spans="2:7" x14ac:dyDescent="0.3">
      <c r="B26" s="26">
        <v>15</v>
      </c>
      <c r="C26" s="173" t="s">
        <v>137</v>
      </c>
      <c r="D26" s="173"/>
      <c r="E26" s="117" t="s">
        <v>69</v>
      </c>
      <c r="F26" s="117"/>
    </row>
    <row r="27" spans="2:7" x14ac:dyDescent="0.3">
      <c r="B27" s="26">
        <v>16</v>
      </c>
      <c r="C27" s="174" t="s">
        <v>78</v>
      </c>
      <c r="D27" s="174"/>
      <c r="E27" s="117" t="s">
        <v>69</v>
      </c>
      <c r="F27" s="117"/>
    </row>
    <row r="28" spans="2:7" x14ac:dyDescent="0.3">
      <c r="B28" s="26">
        <v>17</v>
      </c>
      <c r="C28" s="174" t="s">
        <v>79</v>
      </c>
      <c r="D28" s="174"/>
      <c r="E28" s="117" t="s">
        <v>69</v>
      </c>
      <c r="F28" s="117"/>
    </row>
    <row r="29" spans="2:7" x14ac:dyDescent="0.3">
      <c r="B29" s="26">
        <v>18</v>
      </c>
      <c r="C29" s="174" t="s">
        <v>80</v>
      </c>
      <c r="D29" s="174"/>
      <c r="E29" s="117" t="s">
        <v>69</v>
      </c>
      <c r="F29" s="117"/>
    </row>
    <row r="30" spans="2:7" s="12" customFormat="1" x14ac:dyDescent="0.3">
      <c r="B30" s="62">
        <v>19</v>
      </c>
      <c r="C30" s="110" t="s">
        <v>278</v>
      </c>
      <c r="D30" s="111"/>
      <c r="E30" s="156" t="s">
        <v>69</v>
      </c>
      <c r="F30" s="157"/>
    </row>
    <row r="31" spans="2:7" s="12" customFormat="1" x14ac:dyDescent="0.3">
      <c r="B31" s="62">
        <v>20</v>
      </c>
      <c r="C31" s="110" t="s">
        <v>279</v>
      </c>
      <c r="D31" s="111"/>
      <c r="E31" s="156" t="s">
        <v>69</v>
      </c>
      <c r="F31" s="157"/>
    </row>
    <row r="32" spans="2:7" s="12" customFormat="1" x14ac:dyDescent="0.3">
      <c r="B32" s="62">
        <v>21</v>
      </c>
      <c r="C32" s="110" t="s">
        <v>280</v>
      </c>
      <c r="D32" s="111"/>
      <c r="E32" s="156" t="s">
        <v>69</v>
      </c>
      <c r="F32" s="157"/>
    </row>
    <row r="33" spans="2:6" s="12" customFormat="1" x14ac:dyDescent="0.3">
      <c r="B33" s="62">
        <v>22</v>
      </c>
      <c r="C33" s="110" t="s">
        <v>80</v>
      </c>
      <c r="D33" s="111"/>
      <c r="E33" s="156" t="s">
        <v>69</v>
      </c>
      <c r="F33" s="157"/>
    </row>
    <row r="34" spans="2:6" x14ac:dyDescent="0.3">
      <c r="B34" s="26">
        <v>23</v>
      </c>
      <c r="C34" s="174" t="s">
        <v>81</v>
      </c>
      <c r="D34" s="174"/>
      <c r="E34" s="117" t="s">
        <v>69</v>
      </c>
      <c r="F34" s="117"/>
    </row>
    <row r="35" spans="2:6" x14ac:dyDescent="0.3">
      <c r="B35" s="26">
        <v>24</v>
      </c>
      <c r="C35" s="174" t="s">
        <v>163</v>
      </c>
      <c r="D35" s="174"/>
      <c r="E35" s="117" t="s">
        <v>69</v>
      </c>
      <c r="F35" s="117"/>
    </row>
    <row r="36" spans="2:6" x14ac:dyDescent="0.3">
      <c r="B36" s="26">
        <v>25</v>
      </c>
      <c r="C36" s="174" t="s">
        <v>83</v>
      </c>
      <c r="D36" s="174"/>
      <c r="E36" s="117" t="s">
        <v>69</v>
      </c>
      <c r="F36" s="117"/>
    </row>
    <row r="37" spans="2:6" x14ac:dyDescent="0.3">
      <c r="B37" s="26">
        <v>26</v>
      </c>
      <c r="C37" s="174" t="s">
        <v>96</v>
      </c>
      <c r="D37" s="174"/>
      <c r="E37" s="117" t="s">
        <v>69</v>
      </c>
      <c r="F37" s="117"/>
    </row>
    <row r="38" spans="2:6" x14ac:dyDescent="0.3">
      <c r="B38" s="26">
        <v>27</v>
      </c>
      <c r="C38" s="174" t="s">
        <v>124</v>
      </c>
      <c r="D38" s="174"/>
      <c r="E38" s="117" t="s">
        <v>69</v>
      </c>
      <c r="F38" s="117"/>
    </row>
    <row r="39" spans="2:6" x14ac:dyDescent="0.3">
      <c r="B39" s="26">
        <v>28</v>
      </c>
      <c r="C39" s="174" t="s">
        <v>164</v>
      </c>
      <c r="D39" s="174"/>
      <c r="E39" s="117" t="s">
        <v>69</v>
      </c>
      <c r="F39" s="117"/>
    </row>
    <row r="40" spans="2:6" x14ac:dyDescent="0.3">
      <c r="B40" s="26">
        <v>29</v>
      </c>
      <c r="C40" s="174" t="s">
        <v>153</v>
      </c>
      <c r="D40" s="174"/>
      <c r="E40" s="117" t="s">
        <v>69</v>
      </c>
      <c r="F40" s="117"/>
    </row>
    <row r="41" spans="2:6" x14ac:dyDescent="0.3">
      <c r="B41" s="26">
        <v>30</v>
      </c>
      <c r="C41" s="174" t="s">
        <v>154</v>
      </c>
      <c r="D41" s="174"/>
      <c r="E41" s="117" t="s">
        <v>69</v>
      </c>
      <c r="F41" s="117"/>
    </row>
    <row r="42" spans="2:6" x14ac:dyDescent="0.3">
      <c r="B42" s="26">
        <v>31</v>
      </c>
      <c r="C42" s="174" t="s">
        <v>155</v>
      </c>
      <c r="D42" s="174"/>
      <c r="E42" s="117" t="s">
        <v>69</v>
      </c>
      <c r="F42" s="117"/>
    </row>
    <row r="43" spans="2:6" x14ac:dyDescent="0.3">
      <c r="B43" s="26">
        <v>32</v>
      </c>
      <c r="C43" s="174" t="s">
        <v>165</v>
      </c>
      <c r="D43" s="174"/>
      <c r="E43" s="117" t="s">
        <v>69</v>
      </c>
      <c r="F43" s="117"/>
    </row>
    <row r="44" spans="2:6" x14ac:dyDescent="0.3">
      <c r="B44" s="26">
        <v>33</v>
      </c>
      <c r="C44" s="174" t="s">
        <v>58</v>
      </c>
      <c r="D44" s="174"/>
      <c r="E44" s="117" t="s">
        <v>69</v>
      </c>
      <c r="F44" s="117"/>
    </row>
    <row r="45" spans="2:6" x14ac:dyDescent="0.3">
      <c r="B45" s="26">
        <v>34</v>
      </c>
      <c r="C45" s="174" t="s">
        <v>45</v>
      </c>
      <c r="D45" s="174"/>
      <c r="E45" s="117" t="s">
        <v>69</v>
      </c>
      <c r="F45" s="117"/>
    </row>
  </sheetData>
  <mergeCells count="76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C29:D29"/>
    <mergeCell ref="E29:F29"/>
    <mergeCell ref="C45:D45"/>
    <mergeCell ref="E45:F45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zoomScale="85" zoomScaleNormal="85" workbookViewId="0">
      <selection activeCell="B12" sqref="B12:B37"/>
    </sheetView>
  </sheetViews>
  <sheetFormatPr baseColWidth="10" defaultRowHeight="14.4" x14ac:dyDescent="0.3"/>
  <cols>
    <col min="4" max="4" width="34.21875" customWidth="1"/>
    <col min="5" max="5" width="27.88671875" bestFit="1" customWidth="1"/>
    <col min="9" max="9" width="12.2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(6V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54</v>
      </c>
      <c r="C5" s="18" t="s">
        <v>91</v>
      </c>
      <c r="D5" s="18" t="str">
        <f>'Operador PA'!E51</f>
        <v>Hospital Regional</v>
      </c>
      <c r="E5" s="18" t="str">
        <f>'Operador PA'!G51</f>
        <v>Huillinco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45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44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156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73" t="s">
        <v>94</v>
      </c>
      <c r="D12" s="138"/>
      <c r="E12" s="117" t="s">
        <v>69</v>
      </c>
      <c r="F12" s="117"/>
    </row>
    <row r="13" spans="2:9" x14ac:dyDescent="0.3">
      <c r="B13" s="26">
        <v>2</v>
      </c>
      <c r="C13" s="138" t="s">
        <v>155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154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153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73" t="s">
        <v>94</v>
      </c>
      <c r="D16" s="138"/>
      <c r="E16" s="117" t="s">
        <v>69</v>
      </c>
      <c r="F16" s="117"/>
      <c r="G16" s="22"/>
    </row>
    <row r="17" spans="2:7" x14ac:dyDescent="0.3">
      <c r="B17" s="26">
        <v>6</v>
      </c>
      <c r="C17" s="177" t="s">
        <v>122</v>
      </c>
      <c r="D17" s="177"/>
      <c r="E17" s="117" t="s">
        <v>69</v>
      </c>
      <c r="F17" s="117"/>
      <c r="G17" s="22"/>
    </row>
    <row r="18" spans="2:7" x14ac:dyDescent="0.3">
      <c r="B18" s="26">
        <v>7</v>
      </c>
      <c r="C18" s="176" t="s">
        <v>96</v>
      </c>
      <c r="D18" s="163"/>
      <c r="E18" s="117" t="s">
        <v>69</v>
      </c>
      <c r="F18" s="117"/>
      <c r="G18" s="22"/>
    </row>
    <row r="19" spans="2:7" x14ac:dyDescent="0.3">
      <c r="B19" s="26">
        <v>8</v>
      </c>
      <c r="C19" s="176" t="s">
        <v>97</v>
      </c>
      <c r="D19" s="163"/>
      <c r="E19" s="117" t="s">
        <v>69</v>
      </c>
      <c r="F19" s="117"/>
    </row>
    <row r="20" spans="2:7" x14ac:dyDescent="0.3">
      <c r="B20" s="26">
        <v>9</v>
      </c>
      <c r="C20" s="176" t="s">
        <v>71</v>
      </c>
      <c r="D20" s="163"/>
      <c r="E20" s="117" t="s">
        <v>69</v>
      </c>
      <c r="F20" s="117"/>
    </row>
    <row r="21" spans="2:7" x14ac:dyDescent="0.3">
      <c r="B21" s="26">
        <v>10</v>
      </c>
      <c r="C21" s="176" t="s">
        <v>98</v>
      </c>
      <c r="D21" s="163"/>
      <c r="E21" s="117" t="s">
        <v>69</v>
      </c>
      <c r="F21" s="117"/>
    </row>
    <row r="22" spans="2:7" x14ac:dyDescent="0.3">
      <c r="B22" s="26">
        <v>11</v>
      </c>
      <c r="C22" s="174" t="s">
        <v>99</v>
      </c>
      <c r="D22" s="174"/>
      <c r="E22" s="117" t="s">
        <v>69</v>
      </c>
      <c r="F22" s="117"/>
    </row>
    <row r="23" spans="2:7" x14ac:dyDescent="0.3">
      <c r="B23" s="26">
        <v>12</v>
      </c>
      <c r="C23" s="174" t="s">
        <v>100</v>
      </c>
      <c r="D23" s="174"/>
      <c r="E23" s="117" t="s">
        <v>69</v>
      </c>
      <c r="F23" s="117"/>
    </row>
    <row r="24" spans="2:7" x14ac:dyDescent="0.3">
      <c r="B24" s="26">
        <v>13</v>
      </c>
      <c r="C24" s="174" t="s">
        <v>101</v>
      </c>
      <c r="D24" s="174"/>
      <c r="E24" s="117" t="s">
        <v>69</v>
      </c>
      <c r="F24" s="117"/>
    </row>
    <row r="25" spans="2:7" x14ac:dyDescent="0.3">
      <c r="B25" s="26">
        <v>14</v>
      </c>
      <c r="C25" s="173" t="s">
        <v>103</v>
      </c>
      <c r="D25" s="173"/>
      <c r="E25" s="117" t="s">
        <v>69</v>
      </c>
      <c r="F25" s="117"/>
    </row>
    <row r="26" spans="2:7" x14ac:dyDescent="0.3">
      <c r="B26" s="26">
        <v>15</v>
      </c>
      <c r="C26" s="173" t="s">
        <v>123</v>
      </c>
      <c r="D26" s="173"/>
      <c r="E26" s="117" t="s">
        <v>69</v>
      </c>
      <c r="F26" s="117"/>
    </row>
    <row r="27" spans="2:7" x14ac:dyDescent="0.3">
      <c r="B27" s="26">
        <v>16</v>
      </c>
      <c r="C27" s="174" t="s">
        <v>160</v>
      </c>
      <c r="D27" s="174"/>
      <c r="E27" s="178" t="s">
        <v>69</v>
      </c>
      <c r="F27" s="117"/>
    </row>
    <row r="28" spans="2:7" x14ac:dyDescent="0.3">
      <c r="B28" s="26">
        <v>17</v>
      </c>
      <c r="C28" s="174" t="s">
        <v>71</v>
      </c>
      <c r="D28" s="174"/>
      <c r="E28" s="117" t="s">
        <v>69</v>
      </c>
      <c r="F28" s="117"/>
    </row>
    <row r="29" spans="2:7" x14ac:dyDescent="0.3">
      <c r="B29" s="26">
        <v>18</v>
      </c>
      <c r="C29" s="174" t="s">
        <v>159</v>
      </c>
      <c r="D29" s="174"/>
      <c r="E29" s="117" t="s">
        <v>69</v>
      </c>
      <c r="F29" s="117"/>
    </row>
    <row r="30" spans="2:7" x14ac:dyDescent="0.3">
      <c r="B30" s="26">
        <v>19</v>
      </c>
      <c r="C30" s="174" t="s">
        <v>166</v>
      </c>
      <c r="D30" s="174"/>
      <c r="E30" s="117" t="s">
        <v>69</v>
      </c>
      <c r="F30" s="117"/>
    </row>
    <row r="31" spans="2:7" x14ac:dyDescent="0.3">
      <c r="B31" s="26">
        <v>20</v>
      </c>
      <c r="C31" s="174" t="s">
        <v>167</v>
      </c>
      <c r="D31" s="174"/>
      <c r="E31" s="117" t="s">
        <v>69</v>
      </c>
      <c r="F31" s="117"/>
    </row>
    <row r="32" spans="2:7" x14ac:dyDescent="0.3">
      <c r="B32" s="26">
        <v>21</v>
      </c>
      <c r="C32" s="174" t="s">
        <v>168</v>
      </c>
      <c r="D32" s="174"/>
      <c r="E32" s="117" t="s">
        <v>69</v>
      </c>
      <c r="F32" s="117"/>
    </row>
    <row r="33" spans="2:6" x14ac:dyDescent="0.3">
      <c r="B33" s="26">
        <v>22</v>
      </c>
      <c r="C33" s="174" t="s">
        <v>105</v>
      </c>
      <c r="D33" s="174"/>
      <c r="E33" s="117" t="s">
        <v>69</v>
      </c>
      <c r="F33" s="117"/>
    </row>
    <row r="34" spans="2:6" x14ac:dyDescent="0.3">
      <c r="B34" s="26">
        <v>23</v>
      </c>
      <c r="C34" s="174" t="s">
        <v>73</v>
      </c>
      <c r="D34" s="174"/>
      <c r="E34" s="117" t="s">
        <v>69</v>
      </c>
      <c r="F34" s="117"/>
    </row>
    <row r="35" spans="2:6" x14ac:dyDescent="0.3">
      <c r="B35" s="26">
        <v>24</v>
      </c>
      <c r="C35" s="174" t="s">
        <v>146</v>
      </c>
      <c r="D35" s="174"/>
      <c r="E35" s="117" t="s">
        <v>69</v>
      </c>
      <c r="F35" s="117"/>
    </row>
    <row r="36" spans="2:6" x14ac:dyDescent="0.3">
      <c r="B36" s="26">
        <v>25</v>
      </c>
      <c r="C36" s="174" t="s">
        <v>55</v>
      </c>
      <c r="D36" s="174"/>
      <c r="E36" s="117" t="s">
        <v>69</v>
      </c>
      <c r="F36" s="117"/>
    </row>
    <row r="37" spans="2:6" x14ac:dyDescent="0.3">
      <c r="B37" s="26">
        <v>26</v>
      </c>
      <c r="C37" s="138" t="s">
        <v>145</v>
      </c>
      <c r="D37" s="138"/>
      <c r="E37" s="117" t="s">
        <v>69</v>
      </c>
      <c r="F37" s="117"/>
    </row>
    <row r="38" spans="2:6" x14ac:dyDescent="0.3">
      <c r="B38" s="27"/>
      <c r="C38" s="145"/>
      <c r="D38" s="145"/>
      <c r="E38" s="175"/>
      <c r="F38" s="175"/>
    </row>
    <row r="39" spans="2:6" x14ac:dyDescent="0.3">
      <c r="B39" s="27"/>
      <c r="C39" s="145"/>
      <c r="D39" s="145"/>
      <c r="E39" s="175"/>
      <c r="F39" s="175"/>
    </row>
  </sheetData>
  <mergeCells count="64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6:D26"/>
    <mergeCell ref="E26:F26"/>
    <mergeCell ref="C28:D28"/>
    <mergeCell ref="E28:F28"/>
    <mergeCell ref="C27:D27"/>
    <mergeCell ref="E27:F27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0" zoomScale="85" zoomScaleNormal="85" workbookViewId="0">
      <selection activeCell="A28" sqref="A28:XFD31"/>
    </sheetView>
  </sheetViews>
  <sheetFormatPr baseColWidth="10" defaultRowHeight="14.4" x14ac:dyDescent="0.3"/>
  <cols>
    <col min="4" max="4" width="52.88671875" customWidth="1"/>
    <col min="5" max="5" width="2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(6VN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53</v>
      </c>
      <c r="C5" s="18" t="s">
        <v>61</v>
      </c>
      <c r="D5" s="18" t="str">
        <f>'Operador PA'!E48</f>
        <v>Archipiélago de Chiloé</v>
      </c>
      <c r="E5" s="18" t="str">
        <f>'Operador PA'!G48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44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49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38" t="s">
        <v>145</v>
      </c>
      <c r="D12" s="138"/>
      <c r="E12" s="117" t="s">
        <v>69</v>
      </c>
      <c r="F12" s="117"/>
      <c r="G12" s="22"/>
    </row>
    <row r="13" spans="2:9" x14ac:dyDescent="0.3">
      <c r="B13" s="26">
        <v>2</v>
      </c>
      <c r="C13" s="138" t="s">
        <v>55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146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73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105</v>
      </c>
      <c r="D16" s="138"/>
      <c r="E16" s="117" t="s">
        <v>69</v>
      </c>
      <c r="F16" s="117"/>
      <c r="G16" s="22"/>
    </row>
    <row r="17" spans="2:7" x14ac:dyDescent="0.3">
      <c r="B17" s="26">
        <v>6</v>
      </c>
      <c r="C17" s="138" t="s">
        <v>147</v>
      </c>
      <c r="D17" s="138"/>
      <c r="E17" s="117" t="s">
        <v>69</v>
      </c>
      <c r="F17" s="117"/>
      <c r="G17" s="22"/>
    </row>
    <row r="18" spans="2:7" x14ac:dyDescent="0.3">
      <c r="B18" s="26">
        <v>7</v>
      </c>
      <c r="C18" s="138" t="s">
        <v>148</v>
      </c>
      <c r="D18" s="138"/>
      <c r="E18" s="117" t="s">
        <v>69</v>
      </c>
      <c r="F18" s="117"/>
    </row>
    <row r="19" spans="2:7" x14ac:dyDescent="0.3">
      <c r="B19" s="26">
        <v>8</v>
      </c>
      <c r="C19" s="138" t="s">
        <v>149</v>
      </c>
      <c r="D19" s="138"/>
      <c r="E19" s="117" t="s">
        <v>69</v>
      </c>
      <c r="F19" s="117"/>
    </row>
    <row r="20" spans="2:7" x14ac:dyDescent="0.3">
      <c r="B20" s="26">
        <v>9</v>
      </c>
      <c r="C20" s="138" t="s">
        <v>150</v>
      </c>
      <c r="D20" s="138"/>
      <c r="E20" s="117" t="s">
        <v>69</v>
      </c>
      <c r="F20" s="117"/>
    </row>
    <row r="21" spans="2:7" x14ac:dyDescent="0.3">
      <c r="B21" s="26">
        <v>10</v>
      </c>
      <c r="C21" s="138" t="s">
        <v>96</v>
      </c>
      <c r="D21" s="138"/>
      <c r="E21" s="117" t="s">
        <v>69</v>
      </c>
      <c r="F21" s="117"/>
    </row>
    <row r="22" spans="2:7" x14ac:dyDescent="0.3">
      <c r="B22" s="26">
        <v>11</v>
      </c>
      <c r="C22" s="138" t="s">
        <v>151</v>
      </c>
      <c r="D22" s="138"/>
      <c r="E22" s="117" t="s">
        <v>69</v>
      </c>
      <c r="F22" s="117"/>
    </row>
    <row r="23" spans="2:7" x14ac:dyDescent="0.3">
      <c r="B23" s="26">
        <v>12</v>
      </c>
      <c r="C23" s="138" t="s">
        <v>71</v>
      </c>
      <c r="D23" s="138"/>
      <c r="E23" s="117" t="s">
        <v>69</v>
      </c>
      <c r="F23" s="117"/>
    </row>
    <row r="24" spans="2:7" x14ac:dyDescent="0.3">
      <c r="B24" s="26">
        <v>13</v>
      </c>
      <c r="C24" s="138" t="s">
        <v>137</v>
      </c>
      <c r="D24" s="138"/>
      <c r="E24" s="117" t="s">
        <v>69</v>
      </c>
      <c r="F24" s="117"/>
    </row>
    <row r="25" spans="2:7" x14ac:dyDescent="0.3">
      <c r="B25" s="26">
        <v>14</v>
      </c>
      <c r="C25" s="138" t="s">
        <v>78</v>
      </c>
      <c r="D25" s="138"/>
      <c r="E25" s="117" t="s">
        <v>69</v>
      </c>
      <c r="F25" s="117"/>
    </row>
    <row r="26" spans="2:7" x14ac:dyDescent="0.3">
      <c r="B26" s="26">
        <v>15</v>
      </c>
      <c r="C26" s="138" t="s">
        <v>152</v>
      </c>
      <c r="D26" s="138"/>
      <c r="E26" s="117" t="s">
        <v>69</v>
      </c>
      <c r="F26" s="117"/>
    </row>
    <row r="27" spans="2:7" x14ac:dyDescent="0.3">
      <c r="B27" s="26">
        <v>16</v>
      </c>
      <c r="C27" s="138" t="s">
        <v>80</v>
      </c>
      <c r="D27" s="138"/>
      <c r="E27" s="117" t="s">
        <v>69</v>
      </c>
      <c r="F27" s="117"/>
    </row>
    <row r="28" spans="2:7" s="12" customFormat="1" x14ac:dyDescent="0.3">
      <c r="B28" s="62">
        <v>17</v>
      </c>
      <c r="C28" s="110" t="s">
        <v>278</v>
      </c>
      <c r="D28" s="111"/>
      <c r="E28" s="156" t="s">
        <v>69</v>
      </c>
      <c r="F28" s="157"/>
    </row>
    <row r="29" spans="2:7" s="12" customFormat="1" x14ac:dyDescent="0.3">
      <c r="B29" s="62">
        <v>18</v>
      </c>
      <c r="C29" s="110" t="s">
        <v>279</v>
      </c>
      <c r="D29" s="111"/>
      <c r="E29" s="156" t="s">
        <v>69</v>
      </c>
      <c r="F29" s="157"/>
    </row>
    <row r="30" spans="2:7" s="12" customFormat="1" x14ac:dyDescent="0.3">
      <c r="B30" s="62">
        <v>19</v>
      </c>
      <c r="C30" s="110" t="s">
        <v>280</v>
      </c>
      <c r="D30" s="111"/>
      <c r="E30" s="156" t="s">
        <v>69</v>
      </c>
      <c r="F30" s="157"/>
    </row>
    <row r="31" spans="2:7" s="12" customFormat="1" x14ac:dyDescent="0.3">
      <c r="B31" s="62">
        <v>20</v>
      </c>
      <c r="C31" s="110" t="s">
        <v>80</v>
      </c>
      <c r="D31" s="111"/>
      <c r="E31" s="156" t="s">
        <v>69</v>
      </c>
      <c r="F31" s="157"/>
    </row>
    <row r="32" spans="2:7" x14ac:dyDescent="0.3">
      <c r="B32" s="26">
        <v>21</v>
      </c>
      <c r="C32" s="138" t="s">
        <v>81</v>
      </c>
      <c r="D32" s="138"/>
      <c r="E32" s="117" t="s">
        <v>69</v>
      </c>
      <c r="F32" s="117"/>
    </row>
    <row r="33" spans="2:6" x14ac:dyDescent="0.3">
      <c r="B33" s="26">
        <v>22</v>
      </c>
      <c r="C33" s="138" t="s">
        <v>82</v>
      </c>
      <c r="D33" s="138"/>
      <c r="E33" s="117" t="s">
        <v>69</v>
      </c>
      <c r="F33" s="117"/>
    </row>
    <row r="34" spans="2:6" x14ac:dyDescent="0.3">
      <c r="B34" s="26">
        <v>23</v>
      </c>
      <c r="C34" s="138" t="s">
        <v>83</v>
      </c>
      <c r="D34" s="138"/>
      <c r="E34" s="117" t="s">
        <v>69</v>
      </c>
      <c r="F34" s="117"/>
    </row>
    <row r="35" spans="2:6" x14ac:dyDescent="0.3">
      <c r="B35" s="26">
        <v>24</v>
      </c>
      <c r="C35" s="138" t="s">
        <v>96</v>
      </c>
      <c r="D35" s="138"/>
      <c r="E35" s="117" t="s">
        <v>69</v>
      </c>
      <c r="F35" s="117"/>
    </row>
    <row r="36" spans="2:6" x14ac:dyDescent="0.3">
      <c r="B36" s="26">
        <v>25</v>
      </c>
      <c r="C36" s="138" t="s">
        <v>124</v>
      </c>
      <c r="D36" s="138"/>
      <c r="E36" s="117" t="s">
        <v>69</v>
      </c>
      <c r="F36" s="117"/>
    </row>
    <row r="37" spans="2:6" x14ac:dyDescent="0.3">
      <c r="B37" s="26">
        <v>26</v>
      </c>
      <c r="C37" s="138" t="s">
        <v>87</v>
      </c>
      <c r="D37" s="138"/>
      <c r="E37" s="117" t="s">
        <v>69</v>
      </c>
      <c r="F37" s="117"/>
    </row>
    <row r="38" spans="2:6" x14ac:dyDescent="0.3">
      <c r="B38" s="26">
        <v>27</v>
      </c>
      <c r="C38" s="138" t="s">
        <v>153</v>
      </c>
      <c r="D38" s="138"/>
      <c r="E38" s="117" t="s">
        <v>69</v>
      </c>
      <c r="F38" s="117"/>
    </row>
    <row r="39" spans="2:6" x14ac:dyDescent="0.3">
      <c r="B39" s="26">
        <v>28</v>
      </c>
      <c r="C39" s="138" t="s">
        <v>154</v>
      </c>
      <c r="D39" s="138"/>
      <c r="E39" s="117" t="s">
        <v>69</v>
      </c>
      <c r="F39" s="117"/>
    </row>
    <row r="40" spans="2:6" x14ac:dyDescent="0.3">
      <c r="B40" s="26">
        <v>29</v>
      </c>
      <c r="C40" s="138" t="s">
        <v>155</v>
      </c>
      <c r="D40" s="138"/>
      <c r="E40" s="117" t="s">
        <v>69</v>
      </c>
      <c r="F40" s="117"/>
    </row>
    <row r="41" spans="2:6" x14ac:dyDescent="0.3">
      <c r="B41" s="26">
        <v>30</v>
      </c>
      <c r="C41" s="138" t="s">
        <v>169</v>
      </c>
      <c r="D41" s="138"/>
      <c r="E41" s="117" t="s">
        <v>69</v>
      </c>
      <c r="F41" s="117"/>
    </row>
    <row r="42" spans="2:6" x14ac:dyDescent="0.3">
      <c r="B42" s="26">
        <v>31</v>
      </c>
      <c r="C42" s="138" t="s">
        <v>58</v>
      </c>
      <c r="D42" s="138"/>
      <c r="E42" s="117" t="s">
        <v>69</v>
      </c>
      <c r="F42" s="117"/>
    </row>
    <row r="43" spans="2:6" x14ac:dyDescent="0.3">
      <c r="B43" s="26">
        <v>32</v>
      </c>
      <c r="C43" s="158" t="s">
        <v>170</v>
      </c>
      <c r="D43" s="158"/>
      <c r="E43" s="117" t="s">
        <v>69</v>
      </c>
      <c r="F43" s="117"/>
    </row>
  </sheetData>
  <mergeCells count="72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32:D32"/>
    <mergeCell ref="E32:F32"/>
    <mergeCell ref="C26:D26"/>
    <mergeCell ref="C28:D28"/>
    <mergeCell ref="E28:F28"/>
    <mergeCell ref="C29:D29"/>
    <mergeCell ref="E29:F29"/>
    <mergeCell ref="C30:D30"/>
    <mergeCell ref="E30:F30"/>
    <mergeCell ref="C31:D31"/>
    <mergeCell ref="E31:F31"/>
    <mergeCell ref="E43:F43"/>
    <mergeCell ref="C43:D43"/>
    <mergeCell ref="C39:D39"/>
    <mergeCell ref="E39:F39"/>
    <mergeCell ref="C40:D40"/>
    <mergeCell ref="E40:F40"/>
    <mergeCell ref="C41:D41"/>
    <mergeCell ref="E41:F41"/>
    <mergeCell ref="C42:D42"/>
    <mergeCell ref="E42:F42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4.4" x14ac:dyDescent="0.3"/>
  <cols>
    <col min="4" max="4" width="34.21875" customWidth="1"/>
    <col min="5" max="5" width="29.77734375" customWidth="1"/>
    <col min="9" max="9" width="16.109375" customWidth="1"/>
  </cols>
  <sheetData>
    <row r="1" spans="2:11" x14ac:dyDescent="0.3">
      <c r="C1" s="16"/>
      <c r="D1" s="16"/>
      <c r="E1" s="16"/>
      <c r="F1" s="16"/>
      <c r="G1" s="16"/>
      <c r="H1" s="16"/>
      <c r="I1" s="16"/>
    </row>
    <row r="2" spans="2:11" ht="22.2" x14ac:dyDescent="0.3">
      <c r="B2" s="114" t="str">
        <f>"DETALLE DEL SERVICIO ("&amp;B5&amp;" - "&amp;C5&amp;")"</f>
        <v>DETALLE DEL SERVICIO (6VN - REGRESO)</v>
      </c>
      <c r="C2" s="114"/>
      <c r="D2" s="114"/>
      <c r="E2" s="114"/>
      <c r="F2" s="114"/>
      <c r="G2" s="114"/>
      <c r="H2" s="114"/>
      <c r="I2" s="114"/>
    </row>
    <row r="3" spans="2:11" x14ac:dyDescent="0.3">
      <c r="B3" s="16"/>
      <c r="C3" s="16"/>
      <c r="D3" s="16"/>
      <c r="E3" s="16"/>
      <c r="F3" s="16"/>
      <c r="G3" s="16"/>
      <c r="H3" s="16"/>
      <c r="I3" s="16"/>
    </row>
    <row r="4" spans="2:11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1" x14ac:dyDescent="0.3">
      <c r="B5" s="18" t="s">
        <v>53</v>
      </c>
      <c r="C5" s="18" t="s">
        <v>91</v>
      </c>
      <c r="D5" s="18" t="str">
        <f>'Operador PA'!E49</f>
        <v>Inacap</v>
      </c>
      <c r="E5" s="18" t="str">
        <f>'Operador PA'!G49</f>
        <v>Archipiélago de Chiloé</v>
      </c>
      <c r="F5" s="16"/>
      <c r="G5" s="16"/>
    </row>
    <row r="6" spans="2:11" x14ac:dyDescent="0.3">
      <c r="B6" s="19"/>
      <c r="C6" s="16"/>
      <c r="D6" s="16"/>
      <c r="E6" s="16"/>
      <c r="F6" s="16"/>
      <c r="G6" s="16"/>
      <c r="H6" s="16"/>
      <c r="I6" s="16"/>
    </row>
    <row r="7" spans="2:11" x14ac:dyDescent="0.3">
      <c r="B7" s="115" t="s">
        <v>62</v>
      </c>
      <c r="C7" s="115"/>
      <c r="D7" s="123" t="s">
        <v>49</v>
      </c>
      <c r="E7" s="123"/>
      <c r="F7" s="123"/>
      <c r="G7" s="123"/>
      <c r="H7" s="123"/>
      <c r="I7" s="123"/>
    </row>
    <row r="8" spans="2:11" x14ac:dyDescent="0.3">
      <c r="B8" s="115" t="s">
        <v>63</v>
      </c>
      <c r="C8" s="115"/>
      <c r="D8" s="123" t="s">
        <v>44</v>
      </c>
      <c r="E8" s="123"/>
      <c r="F8" s="123"/>
      <c r="G8" s="123"/>
      <c r="H8" s="123"/>
      <c r="I8" s="123"/>
    </row>
    <row r="9" spans="2:11" x14ac:dyDescent="0.3">
      <c r="C9" s="16"/>
      <c r="D9" s="16"/>
      <c r="E9" s="16" t="s">
        <v>171</v>
      </c>
      <c r="F9" s="16"/>
      <c r="G9" s="16"/>
      <c r="H9" s="16"/>
      <c r="I9" s="16"/>
    </row>
    <row r="10" spans="2:11" x14ac:dyDescent="0.3">
      <c r="B10" s="113" t="s">
        <v>172</v>
      </c>
      <c r="C10" s="113"/>
      <c r="D10" s="113"/>
      <c r="E10" s="113"/>
      <c r="F10" s="113"/>
    </row>
    <row r="11" spans="2:11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11" x14ac:dyDescent="0.3">
      <c r="B12" s="25">
        <v>1</v>
      </c>
      <c r="C12" s="146" t="s">
        <v>107</v>
      </c>
      <c r="D12" s="133"/>
      <c r="E12" s="117" t="s">
        <v>69</v>
      </c>
      <c r="F12" s="117"/>
      <c r="G12" s="12"/>
      <c r="J12" s="12"/>
      <c r="K12" s="12"/>
    </row>
    <row r="13" spans="2:11" x14ac:dyDescent="0.3">
      <c r="B13" s="52">
        <v>2</v>
      </c>
      <c r="C13" s="146" t="s">
        <v>58</v>
      </c>
      <c r="D13" s="133"/>
      <c r="E13" s="117" t="s">
        <v>69</v>
      </c>
      <c r="F13" s="117"/>
      <c r="G13" s="22"/>
    </row>
    <row r="14" spans="2:11" x14ac:dyDescent="0.3">
      <c r="B14" s="52">
        <v>3</v>
      </c>
      <c r="C14" s="146" t="s">
        <v>94</v>
      </c>
      <c r="D14" s="133"/>
      <c r="E14" s="117" t="s">
        <v>69</v>
      </c>
      <c r="F14" s="117"/>
      <c r="G14" s="22"/>
    </row>
    <row r="15" spans="2:11" x14ac:dyDescent="0.3">
      <c r="B15" s="52">
        <v>4</v>
      </c>
      <c r="C15" s="146" t="s">
        <v>155</v>
      </c>
      <c r="D15" s="133"/>
      <c r="E15" s="117" t="s">
        <v>69</v>
      </c>
      <c r="F15" s="117"/>
      <c r="G15" s="22"/>
    </row>
    <row r="16" spans="2:11" x14ac:dyDescent="0.3">
      <c r="B16" s="52">
        <v>5</v>
      </c>
      <c r="C16" s="146" t="s">
        <v>154</v>
      </c>
      <c r="D16" s="133"/>
      <c r="E16" s="117" t="s">
        <v>69</v>
      </c>
      <c r="F16" s="117"/>
      <c r="G16" s="22"/>
    </row>
    <row r="17" spans="2:7" x14ac:dyDescent="0.3">
      <c r="B17" s="52">
        <v>6</v>
      </c>
      <c r="C17" s="146" t="s">
        <v>153</v>
      </c>
      <c r="D17" s="133"/>
      <c r="E17" s="117" t="s">
        <v>69</v>
      </c>
      <c r="F17" s="117"/>
      <c r="G17" s="22"/>
    </row>
    <row r="18" spans="2:7" x14ac:dyDescent="0.3">
      <c r="B18" s="52">
        <v>7</v>
      </c>
      <c r="C18" s="146" t="s">
        <v>94</v>
      </c>
      <c r="D18" s="133"/>
      <c r="E18" s="117" t="s">
        <v>69</v>
      </c>
      <c r="F18" s="117"/>
      <c r="G18" s="22"/>
    </row>
    <row r="19" spans="2:7" x14ac:dyDescent="0.3">
      <c r="B19" s="52">
        <v>8</v>
      </c>
      <c r="C19" s="146" t="s">
        <v>122</v>
      </c>
      <c r="D19" s="133"/>
      <c r="E19" s="117" t="s">
        <v>69</v>
      </c>
      <c r="F19" s="117"/>
    </row>
    <row r="20" spans="2:7" x14ac:dyDescent="0.3">
      <c r="B20" s="52">
        <v>9</v>
      </c>
      <c r="C20" s="146" t="s">
        <v>96</v>
      </c>
      <c r="D20" s="133"/>
      <c r="E20" s="117" t="s">
        <v>69</v>
      </c>
      <c r="F20" s="117"/>
    </row>
    <row r="21" spans="2:7" x14ac:dyDescent="0.3">
      <c r="B21" s="52">
        <v>10</v>
      </c>
      <c r="C21" s="146" t="s">
        <v>97</v>
      </c>
      <c r="D21" s="133"/>
      <c r="E21" s="117" t="s">
        <v>69</v>
      </c>
      <c r="F21" s="117"/>
    </row>
    <row r="22" spans="2:7" x14ac:dyDescent="0.3">
      <c r="B22" s="52">
        <v>11</v>
      </c>
      <c r="C22" s="146" t="s">
        <v>71</v>
      </c>
      <c r="D22" s="133"/>
      <c r="E22" s="117" t="s">
        <v>69</v>
      </c>
      <c r="F22" s="117"/>
    </row>
    <row r="23" spans="2:7" x14ac:dyDescent="0.3">
      <c r="B23" s="52">
        <v>12</v>
      </c>
      <c r="C23" s="146" t="s">
        <v>98</v>
      </c>
      <c r="D23" s="133"/>
      <c r="E23" s="117" t="s">
        <v>69</v>
      </c>
      <c r="F23" s="117"/>
    </row>
    <row r="24" spans="2:7" x14ac:dyDescent="0.3">
      <c r="B24" s="52">
        <v>13</v>
      </c>
      <c r="C24" s="146" t="s">
        <v>99</v>
      </c>
      <c r="D24" s="133"/>
      <c r="E24" s="117" t="s">
        <v>69</v>
      </c>
      <c r="F24" s="117"/>
    </row>
    <row r="25" spans="2:7" x14ac:dyDescent="0.3">
      <c r="B25" s="52">
        <v>14</v>
      </c>
      <c r="C25" s="146" t="s">
        <v>100</v>
      </c>
      <c r="D25" s="133"/>
      <c r="E25" s="117" t="s">
        <v>69</v>
      </c>
      <c r="F25" s="117"/>
    </row>
    <row r="26" spans="2:7" x14ac:dyDescent="0.3">
      <c r="B26" s="52">
        <v>15</v>
      </c>
      <c r="C26" s="146" t="s">
        <v>101</v>
      </c>
      <c r="D26" s="133"/>
      <c r="E26" s="117" t="s">
        <v>69</v>
      </c>
      <c r="F26" s="117"/>
    </row>
    <row r="27" spans="2:7" x14ac:dyDescent="0.3">
      <c r="B27" s="52">
        <v>16</v>
      </c>
      <c r="C27" s="146" t="s">
        <v>103</v>
      </c>
      <c r="D27" s="133"/>
      <c r="E27" s="117" t="s">
        <v>69</v>
      </c>
      <c r="F27" s="117"/>
    </row>
    <row r="28" spans="2:7" x14ac:dyDescent="0.3">
      <c r="B28" s="52">
        <v>17</v>
      </c>
      <c r="C28" s="146" t="s">
        <v>136</v>
      </c>
      <c r="D28" s="133"/>
      <c r="E28" s="117" t="s">
        <v>69</v>
      </c>
      <c r="F28" s="117"/>
    </row>
    <row r="29" spans="2:7" x14ac:dyDescent="0.3">
      <c r="B29" s="52">
        <v>18</v>
      </c>
      <c r="C29" s="146" t="s">
        <v>157</v>
      </c>
      <c r="D29" s="133"/>
      <c r="E29" s="117" t="s">
        <v>69</v>
      </c>
      <c r="F29" s="117"/>
    </row>
    <row r="30" spans="2:7" x14ac:dyDescent="0.3">
      <c r="B30" s="52">
        <v>19</v>
      </c>
      <c r="C30" s="146" t="s">
        <v>149</v>
      </c>
      <c r="D30" s="133"/>
      <c r="E30" s="117" t="s">
        <v>69</v>
      </c>
      <c r="F30" s="117"/>
    </row>
    <row r="31" spans="2:7" x14ac:dyDescent="0.3">
      <c r="B31" s="52">
        <v>20</v>
      </c>
      <c r="C31" s="146" t="s">
        <v>148</v>
      </c>
      <c r="D31" s="133"/>
      <c r="E31" s="117" t="s">
        <v>69</v>
      </c>
      <c r="F31" s="117"/>
    </row>
    <row r="32" spans="2:7" x14ac:dyDescent="0.3">
      <c r="B32" s="52">
        <v>21</v>
      </c>
      <c r="C32" s="146" t="s">
        <v>147</v>
      </c>
      <c r="D32" s="133"/>
      <c r="E32" s="117" t="s">
        <v>69</v>
      </c>
      <c r="F32" s="117"/>
    </row>
    <row r="33" spans="2:6" x14ac:dyDescent="0.3">
      <c r="B33" s="52">
        <v>22</v>
      </c>
      <c r="C33" s="146" t="s">
        <v>105</v>
      </c>
      <c r="D33" s="133"/>
      <c r="E33" s="117" t="s">
        <v>69</v>
      </c>
      <c r="F33" s="117"/>
    </row>
    <row r="34" spans="2:6" x14ac:dyDescent="0.3">
      <c r="B34" s="52">
        <v>23</v>
      </c>
      <c r="C34" s="146" t="s">
        <v>73</v>
      </c>
      <c r="D34" s="133"/>
      <c r="E34" s="117" t="s">
        <v>69</v>
      </c>
      <c r="F34" s="117"/>
    </row>
    <row r="35" spans="2:6" x14ac:dyDescent="0.3">
      <c r="B35" s="52">
        <v>24</v>
      </c>
      <c r="C35" s="146" t="s">
        <v>146</v>
      </c>
      <c r="D35" s="133"/>
      <c r="E35" s="117" t="s">
        <v>69</v>
      </c>
      <c r="F35" s="117"/>
    </row>
    <row r="36" spans="2:6" x14ac:dyDescent="0.3">
      <c r="B36" s="52">
        <v>25</v>
      </c>
      <c r="C36" s="146" t="s">
        <v>55</v>
      </c>
      <c r="D36" s="133"/>
      <c r="E36" s="117" t="s">
        <v>69</v>
      </c>
      <c r="F36" s="117"/>
    </row>
    <row r="37" spans="2:6" x14ac:dyDescent="0.3">
      <c r="B37" s="52">
        <v>26</v>
      </c>
      <c r="C37" s="146" t="s">
        <v>145</v>
      </c>
      <c r="D37" s="133"/>
      <c r="E37" s="117" t="s">
        <v>69</v>
      </c>
      <c r="F37" s="117"/>
    </row>
  </sheetData>
  <mergeCells count="60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B27" sqref="B27:G35"/>
    </sheetView>
  </sheetViews>
  <sheetFormatPr baseColWidth="10" defaultRowHeight="14.4" x14ac:dyDescent="0.3"/>
  <cols>
    <col min="4" max="4" width="55.109375" customWidth="1"/>
    <col min="5" max="5" width="2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(6VVN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56</v>
      </c>
      <c r="C5" s="18" t="s">
        <v>61</v>
      </c>
      <c r="D5" s="18" t="str">
        <f>'Operador PA'!E52</f>
        <v>Archipiélago de Chiloé</v>
      </c>
      <c r="E5" s="18" t="str">
        <f>'Operador PA'!G52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44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45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38" t="s">
        <v>145</v>
      </c>
      <c r="D12" s="138"/>
      <c r="E12" s="117" t="s">
        <v>69</v>
      </c>
      <c r="F12" s="117"/>
      <c r="G12" s="22"/>
    </row>
    <row r="13" spans="2:9" x14ac:dyDescent="0.3">
      <c r="B13" s="26">
        <v>2</v>
      </c>
      <c r="C13" s="138" t="s">
        <v>55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146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73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105</v>
      </c>
      <c r="D16" s="138"/>
      <c r="E16" s="117" t="s">
        <v>69</v>
      </c>
      <c r="F16" s="117"/>
      <c r="G16" s="22"/>
    </row>
    <row r="17" spans="2:7" x14ac:dyDescent="0.3">
      <c r="B17" s="26">
        <v>6</v>
      </c>
      <c r="C17" s="138" t="s">
        <v>147</v>
      </c>
      <c r="D17" s="138"/>
      <c r="E17" s="117" t="s">
        <v>69</v>
      </c>
      <c r="F17" s="117"/>
      <c r="G17" s="22"/>
    </row>
    <row r="18" spans="2:7" x14ac:dyDescent="0.3">
      <c r="B18" s="26">
        <v>7</v>
      </c>
      <c r="C18" s="138" t="s">
        <v>148</v>
      </c>
      <c r="D18" s="138"/>
      <c r="E18" s="117" t="s">
        <v>69</v>
      </c>
      <c r="F18" s="117"/>
    </row>
    <row r="19" spans="2:7" x14ac:dyDescent="0.3">
      <c r="B19" s="26">
        <v>8</v>
      </c>
      <c r="C19" s="138" t="s">
        <v>149</v>
      </c>
      <c r="D19" s="138"/>
      <c r="E19" s="117" t="s">
        <v>69</v>
      </c>
      <c r="F19" s="117"/>
    </row>
    <row r="20" spans="2:7" x14ac:dyDescent="0.3">
      <c r="B20" s="26">
        <v>9</v>
      </c>
      <c r="C20" s="138" t="s">
        <v>159</v>
      </c>
      <c r="D20" s="138"/>
      <c r="E20" s="117" t="s">
        <v>69</v>
      </c>
      <c r="F20" s="117"/>
    </row>
    <row r="21" spans="2:7" x14ac:dyDescent="0.3">
      <c r="B21" s="26">
        <v>10</v>
      </c>
      <c r="C21" s="138" t="s">
        <v>71</v>
      </c>
      <c r="D21" s="138"/>
      <c r="E21" s="117" t="s">
        <v>69</v>
      </c>
      <c r="F21" s="117"/>
    </row>
    <row r="22" spans="2:7" x14ac:dyDescent="0.3">
      <c r="B22" s="26">
        <v>11</v>
      </c>
      <c r="C22" s="138" t="s">
        <v>160</v>
      </c>
      <c r="D22" s="138"/>
      <c r="E22" s="117" t="s">
        <v>69</v>
      </c>
      <c r="F22" s="117"/>
    </row>
    <row r="23" spans="2:7" x14ac:dyDescent="0.3">
      <c r="B23" s="26">
        <v>12</v>
      </c>
      <c r="C23" s="138" t="s">
        <v>161</v>
      </c>
      <c r="D23" s="138"/>
      <c r="E23" s="117" t="s">
        <v>69</v>
      </c>
      <c r="F23" s="117"/>
    </row>
    <row r="24" spans="2:7" x14ac:dyDescent="0.3">
      <c r="B24" s="26">
        <v>13</v>
      </c>
      <c r="C24" s="138" t="s">
        <v>162</v>
      </c>
      <c r="D24" s="138"/>
      <c r="E24" s="117" t="s">
        <v>69</v>
      </c>
      <c r="F24" s="117"/>
    </row>
    <row r="25" spans="2:7" x14ac:dyDescent="0.3">
      <c r="B25" s="26">
        <v>14</v>
      </c>
      <c r="C25" s="138" t="s">
        <v>123</v>
      </c>
      <c r="D25" s="138"/>
      <c r="E25" s="178" t="s">
        <v>69</v>
      </c>
      <c r="F25" s="117"/>
    </row>
    <row r="26" spans="2:7" x14ac:dyDescent="0.3">
      <c r="B26" s="26">
        <v>15</v>
      </c>
      <c r="C26" s="138" t="s">
        <v>137</v>
      </c>
      <c r="D26" s="138"/>
      <c r="E26" s="117" t="s">
        <v>69</v>
      </c>
      <c r="F26" s="117"/>
    </row>
    <row r="27" spans="2:7" x14ac:dyDescent="0.3">
      <c r="B27" s="63">
        <v>16</v>
      </c>
      <c r="C27" s="138" t="s">
        <v>78</v>
      </c>
      <c r="D27" s="138"/>
      <c r="E27" s="117" t="s">
        <v>69</v>
      </c>
      <c r="F27" s="117"/>
      <c r="G27" s="12"/>
    </row>
    <row r="28" spans="2:7" x14ac:dyDescent="0.3">
      <c r="B28" s="63">
        <v>17</v>
      </c>
      <c r="C28" s="138" t="s">
        <v>152</v>
      </c>
      <c r="D28" s="138"/>
      <c r="E28" s="117" t="s">
        <v>69</v>
      </c>
      <c r="F28" s="117"/>
      <c r="G28" s="12"/>
    </row>
    <row r="29" spans="2:7" x14ac:dyDescent="0.3">
      <c r="B29" s="63">
        <v>18</v>
      </c>
      <c r="C29" s="138" t="s">
        <v>80</v>
      </c>
      <c r="D29" s="138"/>
      <c r="E29" s="117" t="s">
        <v>69</v>
      </c>
      <c r="F29" s="117"/>
      <c r="G29" s="12"/>
    </row>
    <row r="30" spans="2:7" x14ac:dyDescent="0.3">
      <c r="B30" s="62">
        <v>19</v>
      </c>
      <c r="C30" s="110" t="s">
        <v>278</v>
      </c>
      <c r="D30" s="111"/>
      <c r="E30" s="156" t="s">
        <v>69</v>
      </c>
      <c r="F30" s="157"/>
      <c r="G30" s="12"/>
    </row>
    <row r="31" spans="2:7" x14ac:dyDescent="0.3">
      <c r="B31" s="62">
        <v>20</v>
      </c>
      <c r="C31" s="110" t="s">
        <v>279</v>
      </c>
      <c r="D31" s="111"/>
      <c r="E31" s="156" t="s">
        <v>69</v>
      </c>
      <c r="F31" s="157"/>
      <c r="G31" s="12"/>
    </row>
    <row r="32" spans="2:7" x14ac:dyDescent="0.3">
      <c r="B32" s="62">
        <v>21</v>
      </c>
      <c r="C32" s="110" t="s">
        <v>280</v>
      </c>
      <c r="D32" s="111"/>
      <c r="E32" s="156" t="s">
        <v>69</v>
      </c>
      <c r="F32" s="157"/>
      <c r="G32" s="12"/>
    </row>
    <row r="33" spans="2:7" x14ac:dyDescent="0.3">
      <c r="B33" s="62">
        <v>22</v>
      </c>
      <c r="C33" s="110" t="s">
        <v>80</v>
      </c>
      <c r="D33" s="111"/>
      <c r="E33" s="156" t="s">
        <v>69</v>
      </c>
      <c r="F33" s="157"/>
      <c r="G33" s="12"/>
    </row>
    <row r="34" spans="2:7" x14ac:dyDescent="0.3">
      <c r="B34" s="63">
        <v>23</v>
      </c>
      <c r="C34" s="138" t="s">
        <v>81</v>
      </c>
      <c r="D34" s="138"/>
      <c r="E34" s="117" t="s">
        <v>69</v>
      </c>
      <c r="F34" s="117"/>
      <c r="G34" s="12"/>
    </row>
    <row r="35" spans="2:7" x14ac:dyDescent="0.3">
      <c r="B35" s="63">
        <v>24</v>
      </c>
      <c r="C35" s="138" t="s">
        <v>163</v>
      </c>
      <c r="D35" s="138"/>
      <c r="E35" s="117" t="s">
        <v>69</v>
      </c>
      <c r="F35" s="117"/>
      <c r="G35" s="12"/>
    </row>
    <row r="36" spans="2:7" x14ac:dyDescent="0.3">
      <c r="B36" s="26">
        <v>25</v>
      </c>
      <c r="C36" s="138" t="s">
        <v>83</v>
      </c>
      <c r="D36" s="138"/>
      <c r="E36" s="117" t="s">
        <v>69</v>
      </c>
      <c r="F36" s="117"/>
    </row>
    <row r="37" spans="2:7" x14ac:dyDescent="0.3">
      <c r="B37" s="26">
        <v>26</v>
      </c>
      <c r="C37" s="138" t="s">
        <v>96</v>
      </c>
      <c r="D37" s="138"/>
      <c r="E37" s="117" t="s">
        <v>69</v>
      </c>
      <c r="F37" s="117"/>
    </row>
    <row r="38" spans="2:7" x14ac:dyDescent="0.3">
      <c r="B38" s="26">
        <v>27</v>
      </c>
      <c r="C38" s="138" t="s">
        <v>124</v>
      </c>
      <c r="D38" s="138"/>
      <c r="E38" s="117" t="s">
        <v>69</v>
      </c>
      <c r="F38" s="117"/>
    </row>
    <row r="39" spans="2:7" x14ac:dyDescent="0.3">
      <c r="B39" s="26">
        <v>28</v>
      </c>
      <c r="C39" s="138" t="s">
        <v>164</v>
      </c>
      <c r="D39" s="138"/>
      <c r="E39" s="117" t="s">
        <v>69</v>
      </c>
      <c r="F39" s="117"/>
    </row>
    <row r="40" spans="2:7" x14ac:dyDescent="0.3">
      <c r="B40" s="26">
        <v>29</v>
      </c>
      <c r="C40" s="138" t="s">
        <v>153</v>
      </c>
      <c r="D40" s="138"/>
      <c r="E40" s="117" t="s">
        <v>69</v>
      </c>
      <c r="F40" s="117"/>
    </row>
    <row r="41" spans="2:7" x14ac:dyDescent="0.3">
      <c r="B41" s="26">
        <v>30</v>
      </c>
      <c r="C41" s="138" t="s">
        <v>154</v>
      </c>
      <c r="D41" s="138"/>
      <c r="E41" s="117" t="s">
        <v>69</v>
      </c>
      <c r="F41" s="117"/>
    </row>
    <row r="42" spans="2:7" x14ac:dyDescent="0.3">
      <c r="B42" s="26">
        <v>31</v>
      </c>
      <c r="C42" s="138" t="s">
        <v>155</v>
      </c>
      <c r="D42" s="138"/>
      <c r="E42" s="117" t="s">
        <v>69</v>
      </c>
      <c r="F42" s="117"/>
    </row>
    <row r="43" spans="2:7" x14ac:dyDescent="0.3">
      <c r="B43" s="26">
        <v>32</v>
      </c>
      <c r="C43" s="138" t="s">
        <v>165</v>
      </c>
      <c r="D43" s="138"/>
      <c r="E43" s="117" t="s">
        <v>69</v>
      </c>
      <c r="F43" s="117"/>
    </row>
    <row r="44" spans="2:7" x14ac:dyDescent="0.3">
      <c r="B44" s="26">
        <v>33</v>
      </c>
      <c r="C44" s="138" t="s">
        <v>58</v>
      </c>
      <c r="D44" s="138"/>
      <c r="E44" s="117" t="s">
        <v>69</v>
      </c>
      <c r="F44" s="117"/>
    </row>
    <row r="45" spans="2:7" x14ac:dyDescent="0.3">
      <c r="B45" s="26">
        <v>34</v>
      </c>
      <c r="C45" s="138" t="s">
        <v>173</v>
      </c>
      <c r="D45" s="138"/>
      <c r="E45" s="117" t="s">
        <v>69</v>
      </c>
      <c r="F45" s="117"/>
    </row>
  </sheetData>
  <mergeCells count="76">
    <mergeCell ref="C40:D40"/>
    <mergeCell ref="E40:F40"/>
    <mergeCell ref="C41:D41"/>
    <mergeCell ref="E41:F41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4:D44"/>
    <mergeCell ref="E44:F44"/>
    <mergeCell ref="C45:D45"/>
    <mergeCell ref="E45:F45"/>
    <mergeCell ref="C42:D42"/>
    <mergeCell ref="E42:F42"/>
    <mergeCell ref="C43:D43"/>
    <mergeCell ref="E43:F43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B7:C7"/>
    <mergeCell ref="D7:I7"/>
    <mergeCell ref="B2:I2"/>
    <mergeCell ref="C11:D11"/>
    <mergeCell ref="E11:F11"/>
    <mergeCell ref="B8:C8"/>
    <mergeCell ref="D8:I8"/>
    <mergeCell ref="B10:F10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4" zoomScale="80" zoomScaleNormal="80" workbookViewId="0">
      <selection activeCell="M40" sqref="M40"/>
    </sheetView>
  </sheetViews>
  <sheetFormatPr baseColWidth="10" defaultRowHeight="14.4" x14ac:dyDescent="0.3"/>
  <cols>
    <col min="4" max="4" width="34.21875" customWidth="1"/>
    <col min="5" max="5" width="27.88671875" bestFit="1" customWidth="1"/>
    <col min="9" max="9" width="12.2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(6VVN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56</v>
      </c>
      <c r="C5" s="18" t="s">
        <v>91</v>
      </c>
      <c r="D5" s="18" t="str">
        <f>'Operador PA'!E53</f>
        <v>Inacap</v>
      </c>
      <c r="E5" s="18" t="str">
        <f>'Operador PA'!G53</f>
        <v>Archipiélago de Chiloé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45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44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156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46" t="s">
        <v>174</v>
      </c>
      <c r="D12" s="133"/>
      <c r="E12" s="117" t="s">
        <v>69</v>
      </c>
      <c r="F12" s="117"/>
      <c r="G12" s="22"/>
    </row>
    <row r="13" spans="2:9" x14ac:dyDescent="0.3">
      <c r="B13" s="26">
        <v>2</v>
      </c>
      <c r="C13" s="146" t="s">
        <v>175</v>
      </c>
      <c r="D13" s="133"/>
      <c r="E13" s="117" t="s">
        <v>69</v>
      </c>
      <c r="F13" s="117"/>
      <c r="G13" s="22"/>
    </row>
    <row r="14" spans="2:9" x14ac:dyDescent="0.3">
      <c r="B14" s="26">
        <v>3</v>
      </c>
      <c r="C14" s="146" t="s">
        <v>94</v>
      </c>
      <c r="D14" s="133"/>
      <c r="E14" s="117" t="s">
        <v>69</v>
      </c>
      <c r="F14" s="117"/>
      <c r="G14" s="22"/>
    </row>
    <row r="15" spans="2:9" x14ac:dyDescent="0.3">
      <c r="B15" s="26">
        <v>4</v>
      </c>
      <c r="C15" s="146" t="s">
        <v>155</v>
      </c>
      <c r="D15" s="133"/>
      <c r="E15" s="117" t="s">
        <v>69</v>
      </c>
      <c r="F15" s="117"/>
      <c r="G15" s="22"/>
    </row>
    <row r="16" spans="2:9" x14ac:dyDescent="0.3">
      <c r="B16" s="26">
        <v>5</v>
      </c>
      <c r="C16" s="146" t="s">
        <v>154</v>
      </c>
      <c r="D16" s="133"/>
      <c r="E16" s="117" t="s">
        <v>69</v>
      </c>
      <c r="F16" s="117"/>
      <c r="G16" s="22"/>
    </row>
    <row r="17" spans="2:7" x14ac:dyDescent="0.3">
      <c r="B17" s="26">
        <v>6</v>
      </c>
      <c r="C17" s="146" t="s">
        <v>153</v>
      </c>
      <c r="D17" s="133"/>
      <c r="E17" s="117" t="s">
        <v>69</v>
      </c>
      <c r="F17" s="117"/>
      <c r="G17" s="22"/>
    </row>
    <row r="18" spans="2:7" x14ac:dyDescent="0.3">
      <c r="B18" s="26">
        <v>7</v>
      </c>
      <c r="C18" s="146" t="s">
        <v>94</v>
      </c>
      <c r="D18" s="133"/>
      <c r="E18" s="117" t="s">
        <v>69</v>
      </c>
      <c r="F18" s="117"/>
    </row>
    <row r="19" spans="2:7" x14ac:dyDescent="0.3">
      <c r="B19" s="26">
        <v>8</v>
      </c>
      <c r="C19" s="146" t="s">
        <v>122</v>
      </c>
      <c r="D19" s="133"/>
      <c r="E19" s="117" t="s">
        <v>69</v>
      </c>
      <c r="F19" s="117"/>
    </row>
    <row r="20" spans="2:7" x14ac:dyDescent="0.3">
      <c r="B20" s="26">
        <v>9</v>
      </c>
      <c r="C20" s="146" t="s">
        <v>96</v>
      </c>
      <c r="D20" s="133"/>
      <c r="E20" s="117" t="s">
        <v>69</v>
      </c>
      <c r="F20" s="117"/>
    </row>
    <row r="21" spans="2:7" x14ac:dyDescent="0.3">
      <c r="B21" s="26">
        <v>10</v>
      </c>
      <c r="C21" s="146" t="s">
        <v>97</v>
      </c>
      <c r="D21" s="133"/>
      <c r="E21" s="117" t="s">
        <v>69</v>
      </c>
      <c r="F21" s="117"/>
    </row>
    <row r="22" spans="2:7" x14ac:dyDescent="0.3">
      <c r="B22" s="26">
        <v>11</v>
      </c>
      <c r="C22" s="146" t="s">
        <v>71</v>
      </c>
      <c r="D22" s="133"/>
      <c r="E22" s="117" t="s">
        <v>69</v>
      </c>
      <c r="F22" s="117"/>
    </row>
    <row r="23" spans="2:7" x14ac:dyDescent="0.3">
      <c r="B23" s="26">
        <v>12</v>
      </c>
      <c r="C23" s="146" t="s">
        <v>98</v>
      </c>
      <c r="D23" s="133"/>
      <c r="E23" s="117" t="s">
        <v>69</v>
      </c>
      <c r="F23" s="117"/>
    </row>
    <row r="24" spans="2:7" x14ac:dyDescent="0.3">
      <c r="B24" s="26">
        <v>13</v>
      </c>
      <c r="C24" s="146" t="s">
        <v>99</v>
      </c>
      <c r="D24" s="133"/>
      <c r="E24" s="117" t="s">
        <v>69</v>
      </c>
      <c r="F24" s="117"/>
    </row>
    <row r="25" spans="2:7" x14ac:dyDescent="0.3">
      <c r="B25" s="26">
        <v>14</v>
      </c>
      <c r="C25" s="146" t="s">
        <v>100</v>
      </c>
      <c r="D25" s="133"/>
      <c r="E25" s="117" t="s">
        <v>69</v>
      </c>
      <c r="F25" s="117"/>
    </row>
    <row r="26" spans="2:7" x14ac:dyDescent="0.3">
      <c r="B26" s="26">
        <v>15</v>
      </c>
      <c r="C26" s="146" t="s">
        <v>101</v>
      </c>
      <c r="D26" s="133"/>
      <c r="E26" s="117" t="s">
        <v>69</v>
      </c>
      <c r="F26" s="117"/>
    </row>
    <row r="27" spans="2:7" x14ac:dyDescent="0.3">
      <c r="B27" s="26">
        <v>16</v>
      </c>
      <c r="C27" s="146" t="s">
        <v>103</v>
      </c>
      <c r="D27" s="133"/>
      <c r="E27" s="117" t="s">
        <v>69</v>
      </c>
      <c r="F27" s="117"/>
    </row>
    <row r="28" spans="2:7" x14ac:dyDescent="0.3">
      <c r="B28" s="26">
        <v>17</v>
      </c>
      <c r="C28" s="146" t="s">
        <v>123</v>
      </c>
      <c r="D28" s="133"/>
      <c r="E28" s="117" t="s">
        <v>69</v>
      </c>
      <c r="F28" s="117"/>
    </row>
    <row r="29" spans="2:7" x14ac:dyDescent="0.3">
      <c r="B29" s="26">
        <v>18</v>
      </c>
      <c r="C29" s="146" t="s">
        <v>160</v>
      </c>
      <c r="D29" s="133"/>
      <c r="E29" s="117" t="s">
        <v>69</v>
      </c>
      <c r="F29" s="117"/>
    </row>
    <row r="30" spans="2:7" x14ac:dyDescent="0.3">
      <c r="B30" s="26">
        <v>19</v>
      </c>
      <c r="C30" s="146" t="s">
        <v>71</v>
      </c>
      <c r="D30" s="133"/>
      <c r="E30" s="178" t="s">
        <v>69</v>
      </c>
      <c r="F30" s="117"/>
    </row>
    <row r="31" spans="2:7" x14ac:dyDescent="0.3">
      <c r="B31" s="26">
        <v>20</v>
      </c>
      <c r="C31" s="146" t="s">
        <v>159</v>
      </c>
      <c r="D31" s="133"/>
      <c r="E31" s="117" t="s">
        <v>69</v>
      </c>
      <c r="F31" s="117"/>
    </row>
    <row r="32" spans="2:7" x14ac:dyDescent="0.3">
      <c r="B32" s="26">
        <v>21</v>
      </c>
      <c r="C32" s="146" t="s">
        <v>166</v>
      </c>
      <c r="D32" s="133"/>
      <c r="E32" s="117" t="s">
        <v>69</v>
      </c>
      <c r="F32" s="117"/>
    </row>
    <row r="33" spans="2:6" x14ac:dyDescent="0.3">
      <c r="B33" s="26">
        <v>22</v>
      </c>
      <c r="C33" s="146" t="s">
        <v>167</v>
      </c>
      <c r="D33" s="133"/>
      <c r="E33" s="117" t="s">
        <v>69</v>
      </c>
      <c r="F33" s="117"/>
    </row>
    <row r="34" spans="2:6" x14ac:dyDescent="0.3">
      <c r="B34" s="26">
        <v>23</v>
      </c>
      <c r="C34" s="146" t="s">
        <v>168</v>
      </c>
      <c r="D34" s="133"/>
      <c r="E34" s="117" t="s">
        <v>69</v>
      </c>
      <c r="F34" s="117"/>
    </row>
    <row r="35" spans="2:6" x14ac:dyDescent="0.3">
      <c r="B35" s="26">
        <v>24</v>
      </c>
      <c r="C35" s="146" t="s">
        <v>105</v>
      </c>
      <c r="D35" s="133"/>
      <c r="E35" s="117" t="s">
        <v>69</v>
      </c>
      <c r="F35" s="117"/>
    </row>
    <row r="36" spans="2:6" x14ac:dyDescent="0.3">
      <c r="B36" s="26">
        <v>25</v>
      </c>
      <c r="C36" s="146" t="s">
        <v>73</v>
      </c>
      <c r="D36" s="133"/>
      <c r="E36" s="117" t="s">
        <v>69</v>
      </c>
      <c r="F36" s="117"/>
    </row>
    <row r="37" spans="2:6" x14ac:dyDescent="0.3">
      <c r="B37" s="26">
        <v>26</v>
      </c>
      <c r="C37" s="146" t="s">
        <v>146</v>
      </c>
      <c r="D37" s="133"/>
      <c r="E37" s="117" t="s">
        <v>69</v>
      </c>
      <c r="F37" s="117"/>
    </row>
    <row r="38" spans="2:6" x14ac:dyDescent="0.3">
      <c r="B38" s="26">
        <v>27</v>
      </c>
      <c r="C38" s="146" t="s">
        <v>55</v>
      </c>
      <c r="D38" s="133"/>
      <c r="E38" s="117" t="s">
        <v>69</v>
      </c>
      <c r="F38" s="117"/>
    </row>
    <row r="39" spans="2:6" x14ac:dyDescent="0.3">
      <c r="B39" s="26">
        <v>28</v>
      </c>
      <c r="C39" s="146" t="s">
        <v>176</v>
      </c>
      <c r="D39" s="133"/>
      <c r="E39" s="117" t="s">
        <v>69</v>
      </c>
      <c r="F39" s="117"/>
    </row>
    <row r="42" spans="2:6" x14ac:dyDescent="0.3">
      <c r="B42" s="27"/>
      <c r="C42" s="145"/>
      <c r="D42" s="145"/>
      <c r="E42" s="175"/>
      <c r="F42" s="175"/>
    </row>
    <row r="43" spans="2:6" x14ac:dyDescent="0.3">
      <c r="B43" s="27"/>
      <c r="C43" s="145"/>
      <c r="D43" s="145"/>
      <c r="E43" s="175"/>
      <c r="F43" s="175"/>
    </row>
  </sheetData>
  <mergeCells count="68">
    <mergeCell ref="C42:D42"/>
    <mergeCell ref="E42:F42"/>
    <mergeCell ref="C43:D43"/>
    <mergeCell ref="E43:F43"/>
    <mergeCell ref="C39:D39"/>
    <mergeCell ref="E39:F39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85" zoomScaleNormal="85" workbookViewId="0">
      <selection activeCell="A28" sqref="A28:XFD31"/>
    </sheetView>
  </sheetViews>
  <sheetFormatPr baseColWidth="10" defaultRowHeight="14.4" x14ac:dyDescent="0.3"/>
  <cols>
    <col min="4" max="4" width="34.21875" customWidth="1"/>
    <col min="5" max="5" width="20.88671875" customWidth="1"/>
    <col min="9" max="9" width="16.441406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(8 -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8</v>
      </c>
      <c r="C5" s="18" t="s">
        <v>61</v>
      </c>
      <c r="D5" s="18" t="str">
        <f>'Operador PA'!E54</f>
        <v>Archipiélago de Chiloé</v>
      </c>
      <c r="E5" s="18" t="str">
        <f>'Operador PA'!G54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44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45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56">
        <v>1</v>
      </c>
      <c r="C12" s="179" t="s">
        <v>177</v>
      </c>
      <c r="D12" s="179"/>
      <c r="E12" s="109" t="s">
        <v>69</v>
      </c>
      <c r="F12" s="109"/>
      <c r="G12" s="22"/>
    </row>
    <row r="13" spans="2:9" x14ac:dyDescent="0.3">
      <c r="B13" s="56">
        <v>2</v>
      </c>
      <c r="C13" s="179" t="s">
        <v>178</v>
      </c>
      <c r="D13" s="179"/>
      <c r="E13" s="109" t="s">
        <v>69</v>
      </c>
      <c r="F13" s="109"/>
      <c r="G13" s="22"/>
    </row>
    <row r="14" spans="2:9" x14ac:dyDescent="0.3">
      <c r="B14" s="56">
        <v>3</v>
      </c>
      <c r="C14" s="180" t="s">
        <v>179</v>
      </c>
      <c r="D14" s="181"/>
      <c r="E14" s="126" t="s">
        <v>69</v>
      </c>
      <c r="F14" s="122"/>
      <c r="G14" s="22"/>
    </row>
    <row r="15" spans="2:9" x14ac:dyDescent="0.3">
      <c r="B15" s="56">
        <v>4</v>
      </c>
      <c r="C15" s="179" t="s">
        <v>73</v>
      </c>
      <c r="D15" s="179"/>
      <c r="E15" s="109" t="s">
        <v>69</v>
      </c>
      <c r="F15" s="109"/>
      <c r="G15" s="22"/>
    </row>
    <row r="16" spans="2:9" x14ac:dyDescent="0.3">
      <c r="B16" s="56">
        <v>5</v>
      </c>
      <c r="C16" s="179" t="s">
        <v>180</v>
      </c>
      <c r="D16" s="179"/>
      <c r="E16" s="109" t="s">
        <v>69</v>
      </c>
      <c r="F16" s="109"/>
      <c r="G16" s="22"/>
    </row>
    <row r="17" spans="2:7" x14ac:dyDescent="0.3">
      <c r="B17" s="56">
        <v>6</v>
      </c>
      <c r="C17" s="179" t="s">
        <v>71</v>
      </c>
      <c r="D17" s="179"/>
      <c r="E17" s="109" t="s">
        <v>69</v>
      </c>
      <c r="F17" s="109"/>
      <c r="G17" s="22"/>
    </row>
    <row r="18" spans="2:7" x14ac:dyDescent="0.3">
      <c r="B18" s="56">
        <v>7</v>
      </c>
      <c r="C18" s="131" t="s">
        <v>148</v>
      </c>
      <c r="D18" s="131"/>
      <c r="E18" s="109" t="s">
        <v>69</v>
      </c>
      <c r="F18" s="109"/>
      <c r="G18" s="22"/>
    </row>
    <row r="19" spans="2:7" x14ac:dyDescent="0.3">
      <c r="B19" s="56">
        <v>8</v>
      </c>
      <c r="C19" s="162" t="s">
        <v>181</v>
      </c>
      <c r="D19" s="163"/>
      <c r="E19" s="109" t="s">
        <v>69</v>
      </c>
      <c r="F19" s="109"/>
    </row>
    <row r="20" spans="2:7" x14ac:dyDescent="0.3">
      <c r="B20" s="56">
        <v>9</v>
      </c>
      <c r="C20" s="162" t="s">
        <v>182</v>
      </c>
      <c r="D20" s="163"/>
      <c r="E20" s="109" t="s">
        <v>69</v>
      </c>
      <c r="F20" s="109"/>
    </row>
    <row r="21" spans="2:7" x14ac:dyDescent="0.3">
      <c r="B21" s="56">
        <v>10</v>
      </c>
      <c r="C21" s="162" t="s">
        <v>183</v>
      </c>
      <c r="D21" s="163"/>
      <c r="E21" s="109" t="s">
        <v>69</v>
      </c>
      <c r="F21" s="109"/>
    </row>
    <row r="22" spans="2:7" x14ac:dyDescent="0.3">
      <c r="B22" s="56">
        <v>11</v>
      </c>
      <c r="C22" s="162" t="s">
        <v>184</v>
      </c>
      <c r="D22" s="163"/>
      <c r="E22" s="109" t="s">
        <v>69</v>
      </c>
      <c r="F22" s="109"/>
    </row>
    <row r="23" spans="2:7" x14ac:dyDescent="0.3">
      <c r="B23" s="56">
        <v>12</v>
      </c>
      <c r="C23" s="172" t="s">
        <v>123</v>
      </c>
      <c r="D23" s="172"/>
      <c r="E23" s="109" t="s">
        <v>69</v>
      </c>
      <c r="F23" s="109"/>
    </row>
    <row r="24" spans="2:7" x14ac:dyDescent="0.3">
      <c r="B24" s="56">
        <v>13</v>
      </c>
      <c r="C24" s="172" t="s">
        <v>77</v>
      </c>
      <c r="D24" s="172"/>
      <c r="E24" s="109" t="s">
        <v>69</v>
      </c>
      <c r="F24" s="109"/>
    </row>
    <row r="25" spans="2:7" x14ac:dyDescent="0.3">
      <c r="B25" s="56">
        <v>14</v>
      </c>
      <c r="C25" s="172" t="s">
        <v>78</v>
      </c>
      <c r="D25" s="172"/>
      <c r="E25" s="109" t="s">
        <v>69</v>
      </c>
      <c r="F25" s="109"/>
    </row>
    <row r="26" spans="2:7" x14ac:dyDescent="0.3">
      <c r="B26" s="56">
        <v>15</v>
      </c>
      <c r="C26" s="172" t="s">
        <v>79</v>
      </c>
      <c r="D26" s="172"/>
      <c r="E26" s="109" t="s">
        <v>69</v>
      </c>
      <c r="F26" s="109"/>
    </row>
    <row r="27" spans="2:7" x14ac:dyDescent="0.3">
      <c r="B27" s="56">
        <v>16</v>
      </c>
      <c r="C27" s="172" t="s">
        <v>80</v>
      </c>
      <c r="D27" s="172"/>
      <c r="E27" s="109" t="s">
        <v>69</v>
      </c>
      <c r="F27" s="109"/>
    </row>
    <row r="28" spans="2:7" s="12" customFormat="1" x14ac:dyDescent="0.3">
      <c r="B28" s="62">
        <v>17</v>
      </c>
      <c r="C28" s="110" t="s">
        <v>278</v>
      </c>
      <c r="D28" s="111"/>
      <c r="E28" s="156" t="s">
        <v>69</v>
      </c>
      <c r="F28" s="157"/>
    </row>
    <row r="29" spans="2:7" s="12" customFormat="1" x14ac:dyDescent="0.3">
      <c r="B29" s="62">
        <v>18</v>
      </c>
      <c r="C29" s="110" t="s">
        <v>279</v>
      </c>
      <c r="D29" s="111"/>
      <c r="E29" s="156" t="s">
        <v>69</v>
      </c>
      <c r="F29" s="157"/>
    </row>
    <row r="30" spans="2:7" s="12" customFormat="1" x14ac:dyDescent="0.3">
      <c r="B30" s="62">
        <v>19</v>
      </c>
      <c r="C30" s="110" t="s">
        <v>280</v>
      </c>
      <c r="D30" s="111"/>
      <c r="E30" s="156" t="s">
        <v>69</v>
      </c>
      <c r="F30" s="157"/>
    </row>
    <row r="31" spans="2:7" s="12" customFormat="1" x14ac:dyDescent="0.3">
      <c r="B31" s="62">
        <v>20</v>
      </c>
      <c r="C31" s="110" t="s">
        <v>80</v>
      </c>
      <c r="D31" s="111"/>
      <c r="E31" s="156" t="s">
        <v>69</v>
      </c>
      <c r="F31" s="157"/>
    </row>
    <row r="32" spans="2:7" x14ac:dyDescent="0.3">
      <c r="B32" s="56">
        <v>21</v>
      </c>
      <c r="C32" s="172" t="s">
        <v>102</v>
      </c>
      <c r="D32" s="172"/>
      <c r="E32" s="109" t="s">
        <v>69</v>
      </c>
      <c r="F32" s="109"/>
    </row>
    <row r="33" spans="2:6" x14ac:dyDescent="0.3">
      <c r="B33" s="56">
        <v>22</v>
      </c>
      <c r="C33" s="172" t="s">
        <v>185</v>
      </c>
      <c r="D33" s="172"/>
      <c r="E33" s="109" t="s">
        <v>69</v>
      </c>
      <c r="F33" s="109"/>
    </row>
    <row r="34" spans="2:6" x14ac:dyDescent="0.3">
      <c r="B34" s="56">
        <v>23</v>
      </c>
      <c r="C34" s="172" t="s">
        <v>186</v>
      </c>
      <c r="D34" s="172"/>
      <c r="E34" s="109" t="s">
        <v>69</v>
      </c>
      <c r="F34" s="109"/>
    </row>
    <row r="35" spans="2:6" x14ac:dyDescent="0.3">
      <c r="B35" s="56">
        <v>24</v>
      </c>
      <c r="C35" s="172" t="s">
        <v>187</v>
      </c>
      <c r="D35" s="172"/>
      <c r="E35" s="109" t="s">
        <v>69</v>
      </c>
      <c r="F35" s="109"/>
    </row>
    <row r="36" spans="2:6" x14ac:dyDescent="0.3">
      <c r="B36" s="56">
        <v>25</v>
      </c>
      <c r="C36" s="172" t="s">
        <v>188</v>
      </c>
      <c r="D36" s="172"/>
      <c r="E36" s="131" t="s">
        <v>69</v>
      </c>
      <c r="F36" s="131"/>
    </row>
    <row r="37" spans="2:6" x14ac:dyDescent="0.3">
      <c r="B37" s="56">
        <v>26</v>
      </c>
      <c r="C37" s="172" t="s">
        <v>155</v>
      </c>
      <c r="D37" s="172"/>
      <c r="E37" s="131" t="s">
        <v>69</v>
      </c>
      <c r="F37" s="131"/>
    </row>
    <row r="38" spans="2:6" x14ac:dyDescent="0.3">
      <c r="B38" s="56">
        <v>27</v>
      </c>
      <c r="C38" s="172" t="s">
        <v>189</v>
      </c>
      <c r="D38" s="172"/>
      <c r="E38" s="131" t="s">
        <v>69</v>
      </c>
      <c r="F38" s="131"/>
    </row>
    <row r="39" spans="2:6" x14ac:dyDescent="0.3">
      <c r="B39" s="56">
        <v>28</v>
      </c>
      <c r="C39" s="172" t="s">
        <v>190</v>
      </c>
      <c r="D39" s="172"/>
      <c r="E39" s="131" t="s">
        <v>69</v>
      </c>
      <c r="F39" s="131"/>
    </row>
    <row r="40" spans="2:6" x14ac:dyDescent="0.3">
      <c r="B40" s="56">
        <v>29</v>
      </c>
      <c r="C40" s="172" t="s">
        <v>191</v>
      </c>
      <c r="D40" s="172"/>
      <c r="E40" s="131" t="s">
        <v>69</v>
      </c>
      <c r="F40" s="131"/>
    </row>
    <row r="41" spans="2:6" x14ac:dyDescent="0.3">
      <c r="B41" s="56">
        <v>30</v>
      </c>
      <c r="C41" s="172" t="s">
        <v>192</v>
      </c>
      <c r="D41" s="172"/>
      <c r="E41" s="131" t="s">
        <v>69</v>
      </c>
      <c r="F41" s="131"/>
    </row>
    <row r="42" spans="2:6" x14ac:dyDescent="0.3">
      <c r="B42" s="56">
        <v>31</v>
      </c>
      <c r="C42" s="172" t="s">
        <v>82</v>
      </c>
      <c r="D42" s="172"/>
      <c r="E42" s="131" t="s">
        <v>69</v>
      </c>
      <c r="F42" s="131"/>
    </row>
    <row r="43" spans="2:6" x14ac:dyDescent="0.3">
      <c r="B43" s="56">
        <v>32</v>
      </c>
      <c r="C43" s="172" t="s">
        <v>193</v>
      </c>
      <c r="D43" s="172"/>
      <c r="E43" s="131" t="s">
        <v>69</v>
      </c>
      <c r="F43" s="131"/>
    </row>
    <row r="44" spans="2:6" x14ac:dyDescent="0.3">
      <c r="B44" s="56">
        <v>33</v>
      </c>
      <c r="C44" s="161" t="s">
        <v>94</v>
      </c>
      <c r="D44" s="161"/>
      <c r="E44" s="131" t="s">
        <v>69</v>
      </c>
      <c r="F44" s="131"/>
    </row>
    <row r="45" spans="2:6" x14ac:dyDescent="0.3">
      <c r="B45" s="56">
        <v>34</v>
      </c>
      <c r="C45" s="161" t="s">
        <v>58</v>
      </c>
      <c r="D45" s="161"/>
      <c r="E45" s="131" t="s">
        <v>69</v>
      </c>
      <c r="F45" s="131"/>
    </row>
    <row r="46" spans="2:6" x14ac:dyDescent="0.3">
      <c r="B46" s="56">
        <v>35</v>
      </c>
      <c r="C46" s="161" t="s">
        <v>45</v>
      </c>
      <c r="D46" s="161"/>
      <c r="E46" s="131" t="s">
        <v>69</v>
      </c>
      <c r="F46" s="131"/>
    </row>
  </sheetData>
  <mergeCells count="78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4.4" x14ac:dyDescent="0.3"/>
  <cols>
    <col min="4" max="4" width="34.21875" customWidth="1"/>
    <col min="5" max="5" width="29.88671875" customWidth="1"/>
    <col min="9" max="9" width="17.441406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(8 -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8</v>
      </c>
      <c r="C5" s="18" t="s">
        <v>91</v>
      </c>
      <c r="D5" s="18" t="str">
        <f>'Operador PA'!E55</f>
        <v>Hospital Regional</v>
      </c>
      <c r="E5" s="18" t="str">
        <f>'Operador PA'!G55</f>
        <v>Archipiélago de Chiloé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45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44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38" t="s">
        <v>45</v>
      </c>
      <c r="D12" s="138"/>
      <c r="E12" s="117" t="s">
        <v>69</v>
      </c>
      <c r="F12" s="117"/>
      <c r="G12" s="22"/>
    </row>
    <row r="13" spans="2:9" x14ac:dyDescent="0.3">
      <c r="B13" s="26">
        <v>2</v>
      </c>
      <c r="C13" s="138" t="s">
        <v>58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87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194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195</v>
      </c>
      <c r="D16" s="138"/>
      <c r="E16" s="117" t="s">
        <v>69</v>
      </c>
      <c r="F16" s="117"/>
      <c r="G16" s="22"/>
    </row>
    <row r="17" spans="2:10" x14ac:dyDescent="0.3">
      <c r="B17" s="26">
        <v>6</v>
      </c>
      <c r="C17" s="146" t="s">
        <v>196</v>
      </c>
      <c r="D17" s="133"/>
      <c r="E17" s="117" t="s">
        <v>69</v>
      </c>
      <c r="F17" s="117"/>
      <c r="G17" s="22"/>
    </row>
    <row r="18" spans="2:10" x14ac:dyDescent="0.3">
      <c r="B18" s="26">
        <v>7</v>
      </c>
      <c r="C18" s="146" t="s">
        <v>197</v>
      </c>
      <c r="D18" s="133"/>
      <c r="E18" s="117" t="s">
        <v>69</v>
      </c>
      <c r="F18" s="117"/>
    </row>
    <row r="19" spans="2:10" x14ac:dyDescent="0.3">
      <c r="B19" s="26">
        <v>8</v>
      </c>
      <c r="C19" s="146" t="s">
        <v>198</v>
      </c>
      <c r="D19" s="133"/>
      <c r="E19" s="117" t="s">
        <v>69</v>
      </c>
      <c r="F19" s="117"/>
    </row>
    <row r="20" spans="2:10" x14ac:dyDescent="0.3">
      <c r="B20" s="26">
        <v>9</v>
      </c>
      <c r="C20" s="146" t="s">
        <v>189</v>
      </c>
      <c r="D20" s="133"/>
      <c r="E20" s="117" t="s">
        <v>69</v>
      </c>
      <c r="F20" s="117"/>
    </row>
    <row r="21" spans="2:10" x14ac:dyDescent="0.3">
      <c r="B21" s="26">
        <v>10</v>
      </c>
      <c r="C21" s="146" t="s">
        <v>155</v>
      </c>
      <c r="D21" s="133"/>
      <c r="E21" s="117" t="s">
        <v>69</v>
      </c>
      <c r="F21" s="117"/>
    </row>
    <row r="22" spans="2:10" x14ac:dyDescent="0.3">
      <c r="B22" s="26">
        <v>11</v>
      </c>
      <c r="C22" s="176" t="s">
        <v>187</v>
      </c>
      <c r="D22" s="163"/>
      <c r="E22" s="117" t="s">
        <v>69</v>
      </c>
      <c r="F22" s="117"/>
    </row>
    <row r="23" spans="2:10" x14ac:dyDescent="0.3">
      <c r="B23" s="26">
        <v>12</v>
      </c>
      <c r="C23" s="176" t="s">
        <v>199</v>
      </c>
      <c r="D23" s="163"/>
      <c r="E23" s="117" t="s">
        <v>69</v>
      </c>
      <c r="F23" s="117"/>
    </row>
    <row r="24" spans="2:10" x14ac:dyDescent="0.3">
      <c r="B24" s="26">
        <v>13</v>
      </c>
      <c r="C24" s="176" t="s">
        <v>101</v>
      </c>
      <c r="D24" s="163"/>
      <c r="E24" s="117" t="s">
        <v>69</v>
      </c>
      <c r="F24" s="117"/>
    </row>
    <row r="25" spans="2:10" x14ac:dyDescent="0.3">
      <c r="B25" s="26">
        <v>14</v>
      </c>
      <c r="C25" s="176" t="s">
        <v>103</v>
      </c>
      <c r="D25" s="163"/>
      <c r="E25" s="117" t="s">
        <v>69</v>
      </c>
      <c r="F25" s="117"/>
      <c r="H25" s="12"/>
      <c r="I25" s="12"/>
      <c r="J25" s="12"/>
    </row>
    <row r="26" spans="2:10" x14ac:dyDescent="0.3">
      <c r="B26" s="26">
        <v>15</v>
      </c>
      <c r="C26" s="176" t="s">
        <v>123</v>
      </c>
      <c r="D26" s="163"/>
      <c r="E26" s="117" t="s">
        <v>69</v>
      </c>
      <c r="F26" s="117"/>
      <c r="H26" s="12"/>
      <c r="I26" s="12"/>
      <c r="J26" s="12"/>
    </row>
    <row r="27" spans="2:10" x14ac:dyDescent="0.3">
      <c r="B27" s="26">
        <v>16</v>
      </c>
      <c r="C27" s="176" t="s">
        <v>184</v>
      </c>
      <c r="D27" s="163"/>
      <c r="E27" s="117" t="s">
        <v>69</v>
      </c>
      <c r="F27" s="117"/>
      <c r="H27" s="12"/>
      <c r="I27" s="12"/>
      <c r="J27" s="12"/>
    </row>
    <row r="28" spans="2:10" x14ac:dyDescent="0.3">
      <c r="B28" s="26">
        <v>17</v>
      </c>
      <c r="C28" s="176" t="s">
        <v>200</v>
      </c>
      <c r="D28" s="163"/>
      <c r="E28" s="117" t="s">
        <v>69</v>
      </c>
      <c r="F28" s="117"/>
      <c r="H28" s="28"/>
      <c r="I28" s="29"/>
      <c r="J28" s="12"/>
    </row>
    <row r="29" spans="2:10" x14ac:dyDescent="0.3">
      <c r="B29" s="26">
        <v>18</v>
      </c>
      <c r="C29" s="183" t="s">
        <v>182</v>
      </c>
      <c r="D29" s="181"/>
      <c r="E29" s="117" t="s">
        <v>69</v>
      </c>
      <c r="F29" s="117"/>
      <c r="H29" s="182"/>
      <c r="I29" s="182"/>
      <c r="J29" s="12"/>
    </row>
    <row r="30" spans="2:10" x14ac:dyDescent="0.3">
      <c r="B30" s="26">
        <v>19</v>
      </c>
      <c r="C30" s="183" t="s">
        <v>181</v>
      </c>
      <c r="D30" s="181"/>
      <c r="E30" s="117" t="s">
        <v>69</v>
      </c>
      <c r="F30" s="117"/>
      <c r="H30" s="28"/>
      <c r="I30" s="29"/>
      <c r="J30" s="12"/>
    </row>
    <row r="31" spans="2:10" x14ac:dyDescent="0.3">
      <c r="B31" s="26">
        <v>20</v>
      </c>
      <c r="C31" s="183" t="s">
        <v>114</v>
      </c>
      <c r="D31" s="181"/>
      <c r="E31" s="117" t="s">
        <v>69</v>
      </c>
      <c r="F31" s="117"/>
      <c r="H31" s="28"/>
      <c r="I31" s="29"/>
      <c r="J31" s="12"/>
    </row>
    <row r="32" spans="2:10" x14ac:dyDescent="0.3">
      <c r="B32" s="26">
        <v>21</v>
      </c>
      <c r="C32" s="183" t="s">
        <v>71</v>
      </c>
      <c r="D32" s="181"/>
      <c r="E32" s="117" t="s">
        <v>69</v>
      </c>
      <c r="F32" s="117"/>
      <c r="H32" s="182"/>
      <c r="I32" s="182"/>
      <c r="J32" s="12"/>
    </row>
    <row r="33" spans="2:10" x14ac:dyDescent="0.3">
      <c r="B33" s="26">
        <v>22</v>
      </c>
      <c r="C33" s="183" t="s">
        <v>201</v>
      </c>
      <c r="D33" s="181"/>
      <c r="E33" s="117" t="s">
        <v>69</v>
      </c>
      <c r="F33" s="117"/>
      <c r="H33" s="182"/>
      <c r="I33" s="182"/>
      <c r="J33" s="12"/>
    </row>
    <row r="34" spans="2:10" x14ac:dyDescent="0.3">
      <c r="B34" s="26">
        <v>23</v>
      </c>
      <c r="C34" s="183" t="s">
        <v>73</v>
      </c>
      <c r="D34" s="181"/>
      <c r="E34" s="117" t="s">
        <v>69</v>
      </c>
      <c r="F34" s="117"/>
      <c r="H34" s="12"/>
      <c r="I34" s="12"/>
      <c r="J34" s="12"/>
    </row>
    <row r="35" spans="2:10" x14ac:dyDescent="0.3">
      <c r="B35" s="26">
        <v>24</v>
      </c>
      <c r="C35" s="183" t="s">
        <v>179</v>
      </c>
      <c r="D35" s="181"/>
      <c r="E35" s="117" t="s">
        <v>69</v>
      </c>
      <c r="F35" s="117"/>
      <c r="H35" s="12"/>
      <c r="I35" s="12"/>
      <c r="J35" s="12"/>
    </row>
    <row r="36" spans="2:10" x14ac:dyDescent="0.3">
      <c r="B36" s="26">
        <v>25</v>
      </c>
      <c r="C36" s="183" t="s">
        <v>202</v>
      </c>
      <c r="D36" s="181"/>
      <c r="E36" s="117" t="s">
        <v>69</v>
      </c>
      <c r="F36" s="117"/>
    </row>
    <row r="37" spans="2:10" x14ac:dyDescent="0.3">
      <c r="B37" s="26">
        <v>26</v>
      </c>
      <c r="C37" s="183" t="s">
        <v>203</v>
      </c>
      <c r="D37" s="181"/>
      <c r="E37" s="117" t="s">
        <v>69</v>
      </c>
      <c r="F37" s="117"/>
    </row>
  </sheetData>
  <mergeCells count="63">
    <mergeCell ref="C34:D34"/>
    <mergeCell ref="C35:D35"/>
    <mergeCell ref="C36:D36"/>
    <mergeCell ref="C37:D37"/>
    <mergeCell ref="E34:F34"/>
    <mergeCell ref="E35:F35"/>
    <mergeCell ref="E36:F36"/>
    <mergeCell ref="E37:F37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C28:D28"/>
    <mergeCell ref="C27:D27"/>
    <mergeCell ref="E25:F25"/>
    <mergeCell ref="C25:D25"/>
    <mergeCell ref="H29:I29"/>
    <mergeCell ref="H32:I32"/>
    <mergeCell ref="C29:D29"/>
    <mergeCell ref="E29:F29"/>
    <mergeCell ref="C26:D26"/>
    <mergeCell ref="E27:F27"/>
    <mergeCell ref="E28:F28"/>
    <mergeCell ref="E26:F26"/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5" zoomScaleNormal="100" workbookViewId="0">
      <selection activeCell="G42" sqref="G42"/>
    </sheetView>
  </sheetViews>
  <sheetFormatPr baseColWidth="10" defaultRowHeight="14.4" x14ac:dyDescent="0.3"/>
  <cols>
    <col min="4" max="4" width="34.21875" customWidth="1"/>
    <col min="5" max="5" width="29.88671875" customWidth="1"/>
    <col min="9" max="9" width="17.441406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4" t="str">
        <f>"DETALLE DEL SERVICIO ("&amp;B5&amp;" - "&amp;C5&amp;")"</f>
        <v>DETALLE DEL SERVICIO (8V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57</v>
      </c>
      <c r="C5" s="18" t="s">
        <v>61</v>
      </c>
      <c r="D5" s="18" t="str">
        <f>'Operador PA'!E56</f>
        <v>Archipiélago de Chiloé</v>
      </c>
      <c r="E5" s="18" t="str">
        <f>'Operador PA'!G56</f>
        <v>Centro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tr">
        <f>+D5</f>
        <v>Archipiélago de Chiloé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tr">
        <f>+E5</f>
        <v>Centro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38" t="s">
        <v>177</v>
      </c>
      <c r="D12" s="138"/>
      <c r="E12" s="117" t="s">
        <v>69</v>
      </c>
      <c r="F12" s="117"/>
      <c r="G12" s="22"/>
    </row>
    <row r="13" spans="2:9" x14ac:dyDescent="0.3">
      <c r="B13" s="26">
        <v>2</v>
      </c>
      <c r="C13" s="138" t="s">
        <v>178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179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73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180</v>
      </c>
      <c r="D16" s="138"/>
      <c r="E16" s="117" t="s">
        <v>69</v>
      </c>
      <c r="F16" s="117"/>
      <c r="G16" s="22"/>
    </row>
    <row r="17" spans="1:9" x14ac:dyDescent="0.3">
      <c r="B17" s="26">
        <v>6</v>
      </c>
      <c r="C17" s="146" t="s">
        <v>71</v>
      </c>
      <c r="D17" s="133"/>
      <c r="E17" s="117" t="s">
        <v>69</v>
      </c>
      <c r="F17" s="117"/>
      <c r="G17" s="22"/>
    </row>
    <row r="18" spans="1:9" x14ac:dyDescent="0.3">
      <c r="B18" s="26">
        <v>7</v>
      </c>
      <c r="C18" s="146" t="s">
        <v>148</v>
      </c>
      <c r="D18" s="133"/>
      <c r="E18" s="117" t="s">
        <v>69</v>
      </c>
      <c r="F18" s="117"/>
    </row>
    <row r="19" spans="1:9" x14ac:dyDescent="0.3">
      <c r="B19" s="26">
        <v>8</v>
      </c>
      <c r="C19" s="146" t="s">
        <v>181</v>
      </c>
      <c r="D19" s="133"/>
      <c r="E19" s="117" t="s">
        <v>69</v>
      </c>
      <c r="F19" s="117"/>
    </row>
    <row r="20" spans="1:9" x14ac:dyDescent="0.3">
      <c r="B20" s="26">
        <v>9</v>
      </c>
      <c r="C20" s="146" t="s">
        <v>182</v>
      </c>
      <c r="D20" s="133"/>
      <c r="E20" s="117" t="s">
        <v>69</v>
      </c>
      <c r="F20" s="117"/>
    </row>
    <row r="21" spans="1:9" x14ac:dyDescent="0.3">
      <c r="B21" s="26">
        <v>10</v>
      </c>
      <c r="C21" s="146" t="s">
        <v>200</v>
      </c>
      <c r="D21" s="133"/>
      <c r="E21" s="117" t="s">
        <v>69</v>
      </c>
      <c r="F21" s="117"/>
    </row>
    <row r="22" spans="1:9" x14ac:dyDescent="0.3">
      <c r="B22" s="26">
        <v>11</v>
      </c>
      <c r="C22" s="176" t="s">
        <v>184</v>
      </c>
      <c r="D22" s="163"/>
      <c r="E22" s="117" t="s">
        <v>69</v>
      </c>
      <c r="F22" s="117"/>
    </row>
    <row r="23" spans="1:9" x14ac:dyDescent="0.3">
      <c r="B23" s="26">
        <v>12</v>
      </c>
      <c r="C23" s="176" t="s">
        <v>123</v>
      </c>
      <c r="D23" s="163"/>
      <c r="E23" s="117" t="s">
        <v>69</v>
      </c>
      <c r="F23" s="117"/>
    </row>
    <row r="24" spans="1:9" x14ac:dyDescent="0.3">
      <c r="B24" s="26">
        <v>13</v>
      </c>
      <c r="C24" s="176" t="s">
        <v>77</v>
      </c>
      <c r="D24" s="163"/>
      <c r="E24" s="117" t="s">
        <v>69</v>
      </c>
      <c r="F24" s="117"/>
    </row>
    <row r="25" spans="1:9" x14ac:dyDescent="0.3">
      <c r="B25" s="26">
        <v>14</v>
      </c>
      <c r="C25" s="176" t="s">
        <v>78</v>
      </c>
      <c r="D25" s="163"/>
      <c r="E25" s="117" t="s">
        <v>69</v>
      </c>
      <c r="F25" s="117"/>
    </row>
    <row r="26" spans="1:9" x14ac:dyDescent="0.3">
      <c r="B26" s="26">
        <v>15</v>
      </c>
      <c r="C26" s="184" t="s">
        <v>79</v>
      </c>
      <c r="D26" s="185"/>
      <c r="E26" s="117" t="s">
        <v>69</v>
      </c>
      <c r="F26" s="117"/>
    </row>
    <row r="27" spans="1:9" x14ac:dyDescent="0.3">
      <c r="A27" s="12"/>
      <c r="B27" s="63">
        <v>16</v>
      </c>
      <c r="C27" s="176" t="s">
        <v>80</v>
      </c>
      <c r="D27" s="163"/>
      <c r="E27" s="117" t="s">
        <v>69</v>
      </c>
      <c r="F27" s="117"/>
      <c r="G27" s="12"/>
      <c r="H27" s="12"/>
      <c r="I27" s="12"/>
    </row>
    <row r="28" spans="1:9" x14ac:dyDescent="0.3">
      <c r="A28" s="12"/>
      <c r="B28" s="62">
        <v>17</v>
      </c>
      <c r="C28" s="110" t="s">
        <v>278</v>
      </c>
      <c r="D28" s="111"/>
      <c r="E28" s="156" t="s">
        <v>69</v>
      </c>
      <c r="F28" s="157"/>
      <c r="G28" s="12"/>
      <c r="H28" s="12"/>
      <c r="I28" s="12"/>
    </row>
    <row r="29" spans="1:9" x14ac:dyDescent="0.3">
      <c r="A29" s="12"/>
      <c r="B29" s="62">
        <v>18</v>
      </c>
      <c r="C29" s="110" t="s">
        <v>279</v>
      </c>
      <c r="D29" s="111"/>
      <c r="E29" s="156" t="s">
        <v>69</v>
      </c>
      <c r="F29" s="157"/>
      <c r="G29" s="12"/>
      <c r="H29" s="12"/>
      <c r="I29" s="12"/>
    </row>
    <row r="30" spans="1:9" x14ac:dyDescent="0.3">
      <c r="A30" s="12"/>
      <c r="B30" s="62">
        <v>19</v>
      </c>
      <c r="C30" s="110" t="s">
        <v>280</v>
      </c>
      <c r="D30" s="111"/>
      <c r="E30" s="156" t="s">
        <v>69</v>
      </c>
      <c r="F30" s="157"/>
      <c r="G30" s="12"/>
      <c r="H30" s="12"/>
      <c r="I30" s="12"/>
    </row>
    <row r="31" spans="1:9" x14ac:dyDescent="0.3">
      <c r="A31" s="12"/>
      <c r="B31" s="62">
        <v>20</v>
      </c>
      <c r="C31" s="110" t="s">
        <v>80</v>
      </c>
      <c r="D31" s="111"/>
      <c r="E31" s="156" t="s">
        <v>69</v>
      </c>
      <c r="F31" s="157"/>
      <c r="G31" s="12"/>
      <c r="H31" s="12"/>
      <c r="I31" s="12"/>
    </row>
    <row r="32" spans="1:9" x14ac:dyDescent="0.3">
      <c r="A32" s="12"/>
      <c r="B32" s="63">
        <v>21</v>
      </c>
      <c r="C32" s="176" t="s">
        <v>204</v>
      </c>
      <c r="D32" s="163"/>
      <c r="E32" s="117" t="s">
        <v>69</v>
      </c>
      <c r="F32" s="117"/>
      <c r="G32" s="12"/>
      <c r="H32" s="12"/>
      <c r="I32" s="12"/>
    </row>
    <row r="33" spans="1:9" x14ac:dyDescent="0.3">
      <c r="A33" s="12"/>
      <c r="B33" s="63">
        <v>22</v>
      </c>
      <c r="C33" s="176" t="s">
        <v>185</v>
      </c>
      <c r="D33" s="163"/>
      <c r="E33" s="117" t="s">
        <v>69</v>
      </c>
      <c r="F33" s="117"/>
      <c r="G33" s="12"/>
      <c r="H33" s="12"/>
      <c r="I33" s="12"/>
    </row>
    <row r="34" spans="1:9" x14ac:dyDescent="0.3">
      <c r="A34" s="12"/>
      <c r="B34" s="12"/>
      <c r="C34" s="12"/>
      <c r="D34" s="12"/>
      <c r="E34" s="12"/>
      <c r="F34" s="12"/>
      <c r="G34" s="12"/>
      <c r="H34" s="12"/>
      <c r="I34" s="12"/>
    </row>
    <row r="35" spans="1:9" x14ac:dyDescent="0.3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52">
    <mergeCell ref="C27:D27"/>
    <mergeCell ref="E27:F27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21875" customWidth="1"/>
  </cols>
  <sheetData>
    <row r="2" spans="2:9" ht="22.2" x14ac:dyDescent="0.3">
      <c r="B2" s="114" t="str">
        <f>"DETALLE DEL SERVICIO ("&amp;B5&amp;" - "&amp;C5&amp;")"</f>
        <v>DETALLE DEL SERVICIO (VH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59</v>
      </c>
      <c r="C5" s="18" t="s">
        <v>61</v>
      </c>
      <c r="D5" s="18" t="str">
        <f>+'Operador PA'!E57</f>
        <v>Pueblos Unidos</v>
      </c>
      <c r="E5" s="18" t="str">
        <f>+'Operador PA'!G57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5" t="s">
        <v>62</v>
      </c>
      <c r="C7" s="115"/>
      <c r="D7" s="123" t="s">
        <v>60</v>
      </c>
      <c r="E7" s="123"/>
      <c r="F7" s="123"/>
      <c r="G7" s="123"/>
      <c r="H7" s="123"/>
      <c r="I7" s="123"/>
    </row>
    <row r="8" spans="2:9" x14ac:dyDescent="0.3">
      <c r="B8" s="115" t="s">
        <v>63</v>
      </c>
      <c r="C8" s="115"/>
      <c r="D8" s="123" t="s">
        <v>45</v>
      </c>
      <c r="E8" s="123"/>
      <c r="F8" s="123"/>
      <c r="G8" s="123"/>
      <c r="H8" s="123"/>
      <c r="I8" s="123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13" t="s">
        <v>64</v>
      </c>
      <c r="C10" s="113"/>
      <c r="D10" s="113"/>
      <c r="E10" s="113"/>
      <c r="F10" s="113"/>
    </row>
    <row r="11" spans="2:9" x14ac:dyDescent="0.3">
      <c r="B11" s="20" t="s">
        <v>65</v>
      </c>
      <c r="C11" s="113" t="s">
        <v>66</v>
      </c>
      <c r="D11" s="113"/>
      <c r="E11" s="113" t="s">
        <v>67</v>
      </c>
      <c r="F11" s="113"/>
    </row>
    <row r="12" spans="2:9" x14ac:dyDescent="0.3">
      <c r="B12" s="26">
        <v>1</v>
      </c>
      <c r="C12" s="138" t="s">
        <v>205</v>
      </c>
      <c r="D12" s="138"/>
      <c r="E12" s="117" t="s">
        <v>69</v>
      </c>
      <c r="F12" s="117"/>
      <c r="G12" s="22"/>
    </row>
    <row r="13" spans="2:9" x14ac:dyDescent="0.3">
      <c r="B13" s="26">
        <v>2</v>
      </c>
      <c r="C13" s="138" t="s">
        <v>72</v>
      </c>
      <c r="D13" s="138"/>
      <c r="E13" s="117" t="s">
        <v>69</v>
      </c>
      <c r="F13" s="117"/>
      <c r="G13" s="22"/>
    </row>
    <row r="14" spans="2:9" x14ac:dyDescent="0.3">
      <c r="B14" s="26">
        <v>3</v>
      </c>
      <c r="C14" s="138" t="s">
        <v>71</v>
      </c>
      <c r="D14" s="138"/>
      <c r="E14" s="117" t="s">
        <v>69</v>
      </c>
      <c r="F14" s="117"/>
      <c r="G14" s="22"/>
    </row>
    <row r="15" spans="2:9" x14ac:dyDescent="0.3">
      <c r="B15" s="26">
        <v>4</v>
      </c>
      <c r="C15" s="138" t="s">
        <v>179</v>
      </c>
      <c r="D15" s="138"/>
      <c r="E15" s="117" t="s">
        <v>69</v>
      </c>
      <c r="F15" s="117"/>
      <c r="G15" s="22"/>
    </row>
    <row r="16" spans="2:9" x14ac:dyDescent="0.3">
      <c r="B16" s="26">
        <v>5</v>
      </c>
      <c r="C16" s="138" t="s">
        <v>75</v>
      </c>
      <c r="D16" s="138"/>
      <c r="E16" s="117" t="s">
        <v>69</v>
      </c>
      <c r="F16" s="117"/>
      <c r="G16" s="22"/>
    </row>
    <row r="17" spans="2:7" x14ac:dyDescent="0.3">
      <c r="B17" s="26">
        <v>6</v>
      </c>
      <c r="C17" s="138" t="s">
        <v>87</v>
      </c>
      <c r="D17" s="138"/>
      <c r="E17" s="117" t="s">
        <v>69</v>
      </c>
      <c r="F17" s="117"/>
      <c r="G17" s="22"/>
    </row>
    <row r="18" spans="2:7" x14ac:dyDescent="0.3">
      <c r="B18" s="26">
        <v>7</v>
      </c>
      <c r="C18" s="138" t="s">
        <v>58</v>
      </c>
      <c r="D18" s="138"/>
      <c r="E18" s="117" t="s">
        <v>69</v>
      </c>
      <c r="F18" s="117"/>
    </row>
    <row r="19" spans="2:7" x14ac:dyDescent="0.3">
      <c r="B19" s="33">
        <v>8</v>
      </c>
      <c r="C19" s="138" t="s">
        <v>45</v>
      </c>
      <c r="D19" s="138"/>
      <c r="E19" s="117" t="s">
        <v>69</v>
      </c>
      <c r="F19" s="117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P37"/>
  <sheetViews>
    <sheetView topLeftCell="A16" zoomScale="85" zoomScaleNormal="85" workbookViewId="0">
      <selection activeCell="F43" sqref="F43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114" t="str">
        <f>"PROGRAMA DE OPERACIÓN DEL SERVICIO ("&amp;B7&amp;" - "&amp;C7&amp;")"</f>
        <v>PROGRAMA DE OPERACIÓN DEL SERVICIO (1 -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1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x14ac:dyDescent="0.3">
      <c r="B19" s="37">
        <v>6</v>
      </c>
      <c r="C19" s="38" t="s">
        <v>222</v>
      </c>
      <c r="D19" s="39" t="s">
        <v>226</v>
      </c>
      <c r="E19" s="39">
        <v>1</v>
      </c>
      <c r="F19" s="39"/>
      <c r="G19" s="39"/>
      <c r="H19" s="39"/>
      <c r="I19" s="39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69" t="s">
        <v>226</v>
      </c>
      <c r="G20" s="69">
        <v>1</v>
      </c>
      <c r="H20" s="69" t="s">
        <v>226</v>
      </c>
      <c r="I20" s="69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69" t="s">
        <v>226</v>
      </c>
      <c r="I21" s="6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61" t="s">
        <v>224</v>
      </c>
      <c r="E32" s="61">
        <v>3</v>
      </c>
      <c r="F32" s="61" t="s">
        <v>226</v>
      </c>
      <c r="G32" s="61">
        <v>3</v>
      </c>
      <c r="H32" s="43" t="s">
        <v>226</v>
      </c>
      <c r="I32" s="43">
        <v>2</v>
      </c>
    </row>
    <row r="33" spans="2:16" x14ac:dyDescent="0.3">
      <c r="B33" s="37">
        <v>20</v>
      </c>
      <c r="C33" s="38" t="s">
        <v>240</v>
      </c>
      <c r="D33" s="69" t="s">
        <v>226</v>
      </c>
      <c r="E33" s="69">
        <v>2</v>
      </c>
      <c r="F33" s="71"/>
      <c r="G33" s="71"/>
      <c r="H33" s="71"/>
      <c r="I33" s="71"/>
    </row>
    <row r="34" spans="2:16" ht="15.6" x14ac:dyDescent="0.3">
      <c r="B34" s="41">
        <v>21</v>
      </c>
      <c r="C34" s="42" t="s">
        <v>241</v>
      </c>
      <c r="D34" s="43"/>
      <c r="E34" s="43"/>
      <c r="F34" s="43"/>
      <c r="G34" s="44"/>
      <c r="H34" s="43"/>
      <c r="I34" s="44"/>
      <c r="P34" t="s">
        <v>171</v>
      </c>
    </row>
    <row r="35" spans="2:16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16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16" ht="15.6" x14ac:dyDescent="0.3">
      <c r="B37" s="37" t="s">
        <v>244</v>
      </c>
      <c r="C37" s="38"/>
      <c r="D37" s="45" t="s">
        <v>245</v>
      </c>
      <c r="E37" s="46">
        <f>+SUM(E13:E36)</f>
        <v>42</v>
      </c>
      <c r="F37" s="45" t="s">
        <v>245</v>
      </c>
      <c r="G37" s="46">
        <f>+SUM(G13:G36)</f>
        <v>37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  <pageSetup scale="88" fitToWidth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I37"/>
  <sheetViews>
    <sheetView topLeftCell="A19" zoomScale="85" zoomScaleNormal="85" workbookViewId="0">
      <selection activeCell="I33" sqref="I33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114" t="str">
        <f>"PROGRAMA DE OPERACIÓN DEL SERVICIO ("&amp;B7&amp;" - "&amp;C7&amp;")"</f>
        <v>PROGRAMA DE OPERACIÓN DEL SERVICIO (1 -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1</v>
      </c>
      <c r="C7" s="35" t="s">
        <v>91</v>
      </c>
      <c r="D7" s="35" t="s">
        <v>45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43"/>
      <c r="G20" s="43"/>
      <c r="H20" s="43"/>
      <c r="I20" s="43"/>
    </row>
    <row r="21" spans="2:9" ht="15.6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69" t="s">
        <v>226</v>
      </c>
      <c r="I21" s="70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61" t="s">
        <v>224</v>
      </c>
      <c r="E32" s="61">
        <v>3</v>
      </c>
      <c r="F32" s="61" t="s">
        <v>226</v>
      </c>
      <c r="G32" s="61">
        <v>3</v>
      </c>
      <c r="H32" s="43" t="s">
        <v>226</v>
      </c>
      <c r="I32" s="43">
        <v>2</v>
      </c>
    </row>
    <row r="33" spans="2:9" x14ac:dyDescent="0.3">
      <c r="B33" s="37">
        <v>20</v>
      </c>
      <c r="C33" s="38" t="s">
        <v>240</v>
      </c>
      <c r="D33" s="69" t="s">
        <v>226</v>
      </c>
      <c r="E33" s="69">
        <v>2</v>
      </c>
      <c r="F33" s="69" t="s">
        <v>226</v>
      </c>
      <c r="G33" s="69">
        <v>2</v>
      </c>
      <c r="H33" s="69" t="s">
        <v>226</v>
      </c>
      <c r="I33" s="6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38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  <pageSetup scale="88" fitToWidth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1" zoomScale="85" zoomScaleNormal="85" workbookViewId="0">
      <selection activeCell="E41" sqref="E41"/>
    </sheetView>
  </sheetViews>
  <sheetFormatPr baseColWidth="10" defaultRowHeight="14.4" x14ac:dyDescent="0.3"/>
  <cols>
    <col min="4" max="4" width="12.44140625" customWidth="1"/>
    <col min="5" max="5" width="21.44140625" customWidth="1"/>
    <col min="6" max="6" width="1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(1VN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48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226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3"/>
      <c r="F20" s="43"/>
      <c r="G20" s="43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39"/>
      <c r="F21" s="39"/>
      <c r="G21" s="39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3"/>
      <c r="F22" s="43"/>
      <c r="G22" s="43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39"/>
      <c r="F23" s="39"/>
      <c r="G23" s="39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3"/>
      <c r="F24" s="43"/>
      <c r="G24" s="43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39"/>
      <c r="F25" s="39"/>
      <c r="G25" s="39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3"/>
      <c r="F26" s="43"/>
      <c r="G26" s="43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39"/>
      <c r="F27" s="39"/>
      <c r="G27" s="39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3"/>
      <c r="F28" s="43"/>
      <c r="G28" s="43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39"/>
      <c r="F29" s="39"/>
      <c r="G29" s="39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3"/>
      <c r="F30" s="43"/>
      <c r="G30" s="43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39"/>
      <c r="F31" s="39"/>
      <c r="G31" s="39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3"/>
      <c r="F32" s="43"/>
      <c r="G32" s="43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39"/>
      <c r="F33" s="39"/>
      <c r="G33" s="39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L32" sqref="L32"/>
    </sheetView>
  </sheetViews>
  <sheetFormatPr baseColWidth="10" defaultRowHeight="14.4" x14ac:dyDescent="0.3"/>
  <cols>
    <col min="4" max="4" width="13.44140625" customWidth="1"/>
    <col min="5" max="5" width="19.44140625" customWidth="1"/>
    <col min="6" max="6" width="16.44140625" customWidth="1"/>
  </cols>
  <sheetData>
    <row r="2" spans="2:9" ht="22.2" x14ac:dyDescent="0.3">
      <c r="B2" s="114" t="str">
        <f>"PROGRAMA DE OPERACIÓN DEL SERVICIO ("&amp;B7&amp;" - "&amp;C7&amp;")"</f>
        <v>PROGRAMA DE OPERACIÓN DEL SERVICIO (1VN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48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61">
        <v>0</v>
      </c>
      <c r="F13" s="39" t="s">
        <v>226</v>
      </c>
      <c r="G13" s="6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3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39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3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39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3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39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3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39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3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39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3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39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3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39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61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61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5" zoomScaleNormal="85" workbookViewId="0">
      <selection activeCell="N17" sqref="N17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4" t="str">
        <f>"PROGRAMA DE OPERACIÓN DEL SERVICIO ("&amp;B7&amp;" - "&amp;C7&amp;")"</f>
        <v>PROGRAMA DE OPERACIÓN DEL SERVICIO (2 -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>
        <v>2</v>
      </c>
      <c r="C7" s="35" t="s">
        <v>61</v>
      </c>
      <c r="D7" s="35" t="s">
        <v>50</v>
      </c>
      <c r="E7" s="35" t="s">
        <v>51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69" t="s">
        <v>226</v>
      </c>
      <c r="G20" s="69">
        <v>1</v>
      </c>
      <c r="H20" s="69" t="s">
        <v>226</v>
      </c>
      <c r="I20" s="69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69" t="s">
        <v>226</v>
      </c>
      <c r="I21" s="6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3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3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3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61" t="s">
        <v>224</v>
      </c>
      <c r="E32" s="61">
        <v>3</v>
      </c>
      <c r="F32" s="61" t="s">
        <v>226</v>
      </c>
      <c r="G32" s="61">
        <v>3</v>
      </c>
      <c r="H32" s="43" t="s">
        <v>226</v>
      </c>
      <c r="I32" s="43">
        <v>2</v>
      </c>
    </row>
    <row r="33" spans="2:9" x14ac:dyDescent="0.3">
      <c r="B33" s="37">
        <v>20</v>
      </c>
      <c r="C33" s="38" t="s">
        <v>240</v>
      </c>
      <c r="D33" s="61" t="s">
        <v>226</v>
      </c>
      <c r="E33" s="61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37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90" zoomScaleNormal="90" workbookViewId="0">
      <selection activeCell="F32" sqref="F32:G33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114" t="str">
        <f>"PROGRAMA DE OPERACIÓN DEL SERVICIO ("&amp;B7&amp;" - "&amp;C7&amp;")"</f>
        <v>PROGRAMA DE OPERACIÓN DEL SERVICIO (2 -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>
        <v>2</v>
      </c>
      <c r="C7" s="35" t="s">
        <v>91</v>
      </c>
      <c r="D7" s="35" t="s">
        <v>51</v>
      </c>
      <c r="E7" s="35" t="s">
        <v>50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 t="s">
        <v>224</v>
      </c>
      <c r="E20" s="43">
        <v>3</v>
      </c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61" t="s">
        <v>226</v>
      </c>
      <c r="I21" s="60">
        <v>1</v>
      </c>
    </row>
    <row r="22" spans="2:9" ht="15.6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4">
        <v>2</v>
      </c>
    </row>
    <row r="23" spans="2:9" ht="15.6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40">
        <v>2</v>
      </c>
    </row>
    <row r="24" spans="2:9" ht="15.6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4">
        <v>2</v>
      </c>
    </row>
    <row r="25" spans="2:9" ht="15.6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40">
        <v>2</v>
      </c>
    </row>
    <row r="26" spans="2:9" ht="15.6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4">
        <v>2</v>
      </c>
    </row>
    <row r="27" spans="2:9" ht="15.6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40">
        <v>2</v>
      </c>
    </row>
    <row r="28" spans="2:9" ht="15.6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4">
        <v>2</v>
      </c>
    </row>
    <row r="29" spans="2:9" ht="15.6" x14ac:dyDescent="0.3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3</v>
      </c>
      <c r="H29" s="39" t="s">
        <v>226</v>
      </c>
      <c r="I29" s="40">
        <v>2</v>
      </c>
    </row>
    <row r="30" spans="2:9" ht="15.6" x14ac:dyDescent="0.3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3</v>
      </c>
      <c r="H30" s="43" t="s">
        <v>226</v>
      </c>
      <c r="I30" s="44">
        <v>2</v>
      </c>
    </row>
    <row r="31" spans="2:9" ht="15.6" x14ac:dyDescent="0.3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3</v>
      </c>
      <c r="H31" s="39" t="s">
        <v>226</v>
      </c>
      <c r="I31" s="40">
        <v>2</v>
      </c>
    </row>
    <row r="32" spans="2:9" ht="15.6" x14ac:dyDescent="0.3">
      <c r="B32" s="41">
        <v>19</v>
      </c>
      <c r="C32" s="42" t="s">
        <v>239</v>
      </c>
      <c r="D32" s="61" t="s">
        <v>224</v>
      </c>
      <c r="E32" s="61">
        <v>3</v>
      </c>
      <c r="F32" s="61" t="s">
        <v>226</v>
      </c>
      <c r="G32" s="61">
        <v>3</v>
      </c>
      <c r="H32" s="43" t="s">
        <v>226</v>
      </c>
      <c r="I32" s="44">
        <v>2</v>
      </c>
    </row>
    <row r="33" spans="2:9" ht="15.6" x14ac:dyDescent="0.3">
      <c r="B33" s="37">
        <v>20</v>
      </c>
      <c r="C33" s="38" t="s">
        <v>240</v>
      </c>
      <c r="D33" s="61" t="s">
        <v>226</v>
      </c>
      <c r="E33" s="61">
        <v>2</v>
      </c>
      <c r="F33" s="61" t="s">
        <v>226</v>
      </c>
      <c r="G33" s="61">
        <v>2</v>
      </c>
      <c r="H33" s="61" t="s">
        <v>226</v>
      </c>
      <c r="I33" s="60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38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1" zoomScale="85" zoomScaleNormal="85" workbookViewId="0">
      <selection activeCell="G13" sqref="G13:G14"/>
    </sheetView>
  </sheetViews>
  <sheetFormatPr baseColWidth="10" defaultRowHeight="14.4" x14ac:dyDescent="0.3"/>
  <cols>
    <col min="5" max="5" width="13.88671875" customWidth="1"/>
    <col min="6" max="6" width="1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(2VN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52</v>
      </c>
      <c r="C7" s="35" t="s">
        <v>61</v>
      </c>
      <c r="D7" s="35" t="s">
        <v>50</v>
      </c>
      <c r="E7" s="35" t="s">
        <v>49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246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24" zoomScale="85" zoomScaleNormal="85" workbookViewId="0">
      <selection activeCell="E35" sqref="E35:E36"/>
    </sheetView>
  </sheetViews>
  <sheetFormatPr baseColWidth="10" defaultRowHeight="14.4" x14ac:dyDescent="0.3"/>
  <cols>
    <col min="4" max="4" width="13.88671875" customWidth="1"/>
  </cols>
  <sheetData>
    <row r="2" spans="2:9" ht="22.2" x14ac:dyDescent="0.3">
      <c r="B2" s="114" t="str">
        <f>"PROGRAMA DE OPERACIÓN DEL SERVICIO ("&amp;B7&amp;" - "&amp;C7&amp;")"</f>
        <v>PROGRAMA DE OPERACIÓN DEL SERVICIO (2VN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52</v>
      </c>
      <c r="C7" s="35" t="s">
        <v>91</v>
      </c>
      <c r="D7" s="35" t="s">
        <v>49</v>
      </c>
      <c r="E7" s="35" t="s">
        <v>50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10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10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10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10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10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  <c r="J37">
        <f>(3*E37)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workbookViewId="0">
      <selection activeCell="H20" sqref="H20:I21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(5 -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f>+'Operador PA'!B40</f>
        <v>5</v>
      </c>
      <c r="C7" s="35" t="s">
        <v>61</v>
      </c>
      <c r="D7" s="35" t="str">
        <f>+'Operador PA'!E40</f>
        <v>Villa Mirador al Estrecho</v>
      </c>
      <c r="E7" s="35" t="str">
        <f>+'Operador PA'!G40</f>
        <v>Zona Franca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61" t="s">
        <v>226</v>
      </c>
      <c r="G20" s="61">
        <v>1</v>
      </c>
      <c r="H20" s="61" t="s">
        <v>226</v>
      </c>
      <c r="I20" s="61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61" t="s">
        <v>226</v>
      </c>
      <c r="I21" s="61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61" t="s">
        <v>224</v>
      </c>
      <c r="E32" s="61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3">
      <c r="B33" s="37">
        <v>20</v>
      </c>
      <c r="C33" s="38" t="s">
        <v>240</v>
      </c>
      <c r="D33" s="61" t="s">
        <v>226</v>
      </c>
      <c r="E33" s="61">
        <v>2</v>
      </c>
      <c r="F33" s="43"/>
      <c r="G33" s="43"/>
      <c r="H33" s="43"/>
      <c r="I33" s="43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25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8" workbookViewId="0">
      <selection activeCell="H21" sqref="H21:I21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(5 -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f>+'Operador PA'!B41</f>
        <v>5</v>
      </c>
      <c r="C7" s="35" t="s">
        <v>91</v>
      </c>
      <c r="D7" s="35" t="str">
        <f>+'Operador PA'!E41</f>
        <v>Zona Franca</v>
      </c>
      <c r="E7" s="35" t="str">
        <f>+'Operador PA'!G41</f>
        <v>Villa Mirador al Estrecho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61" t="s">
        <v>226</v>
      </c>
      <c r="I21" s="61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ht="15.6" x14ac:dyDescent="0.3">
      <c r="B33" s="37">
        <v>20</v>
      </c>
      <c r="C33" s="38" t="s">
        <v>240</v>
      </c>
      <c r="D33" s="61" t="s">
        <v>226</v>
      </c>
      <c r="E33" s="61">
        <v>2</v>
      </c>
      <c r="F33" s="61" t="s">
        <v>226</v>
      </c>
      <c r="G33" s="61">
        <v>2</v>
      </c>
      <c r="H33" s="61" t="s">
        <v>226</v>
      </c>
      <c r="I33" s="60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26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90" zoomScaleNormal="90" workbookViewId="0">
      <selection activeCell="G14" sqref="G13:G36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(5VN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tr">
        <f>+'Operador PA'!B42</f>
        <v>5VN</v>
      </c>
      <c r="C7" s="35" t="s">
        <v>61</v>
      </c>
      <c r="D7" s="35" t="str">
        <f>+'Operador PA'!E42</f>
        <v>Villa Mirador al Estrecho</v>
      </c>
      <c r="E7" s="35" t="str">
        <f>+'Operador PA'!G42</f>
        <v>Inacap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60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61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1" workbookViewId="0">
      <selection activeCell="E35" sqref="E35:E36"/>
    </sheetView>
  </sheetViews>
  <sheetFormatPr baseColWidth="10" defaultRowHeight="14.4" x14ac:dyDescent="0.3"/>
  <cols>
    <col min="2" max="2" width="24.21875" bestFit="1" customWidth="1"/>
    <col min="5" max="5" width="19.44140625" bestFit="1" customWidth="1"/>
    <col min="6" max="6" width="13.777343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(5VN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tr">
        <f>+'Operador PA'!B43</f>
        <v>5VN</v>
      </c>
      <c r="C7" s="35" t="s">
        <v>91</v>
      </c>
      <c r="D7" s="35" t="str">
        <f>+'Operador PA'!E43</f>
        <v>Inacap</v>
      </c>
      <c r="E7" s="35" t="str">
        <f>+'Operador PA'!G43</f>
        <v>Villa Mirador al Estrecho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K43" sqref="K43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(9 -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f>+'Operador PA'!B44</f>
        <v>9</v>
      </c>
      <c r="C7" s="35" t="s">
        <v>61</v>
      </c>
      <c r="D7" s="35" t="str">
        <f>+'Operador PA'!E44</f>
        <v>Villa Nelda Panicucci</v>
      </c>
      <c r="E7" s="35" t="str">
        <f>+'Operador PA'!G44</f>
        <v>Hospital Regional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61" t="s">
        <v>226</v>
      </c>
      <c r="G20" s="61">
        <v>1</v>
      </c>
      <c r="H20" s="61" t="s">
        <v>226</v>
      </c>
      <c r="I20" s="61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61" t="s">
        <v>226</v>
      </c>
      <c r="I21" s="61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3">
      <c r="B33" s="37">
        <v>20</v>
      </c>
      <c r="C33" s="38" t="s">
        <v>240</v>
      </c>
      <c r="D33" s="61" t="s">
        <v>226</v>
      </c>
      <c r="E33" s="61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25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90" zoomScaleNormal="90" workbookViewId="0">
      <selection activeCell="H21" sqref="H21:I21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(9 -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f>+'Operador PA'!B45</f>
        <v>9</v>
      </c>
      <c r="C7" s="35" t="s">
        <v>91</v>
      </c>
      <c r="D7" s="35" t="str">
        <f>+'Operador PA'!E45</f>
        <v>Hospital Regional</v>
      </c>
      <c r="E7" s="35" t="str">
        <f>+'Operador PA'!G45</f>
        <v>Villa Nelda Panicucci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61" t="s">
        <v>226</v>
      </c>
      <c r="I21" s="61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ht="15.6" x14ac:dyDescent="0.3">
      <c r="B33" s="37">
        <v>20</v>
      </c>
      <c r="C33" s="38" t="s">
        <v>240</v>
      </c>
      <c r="D33" s="61" t="s">
        <v>226</v>
      </c>
      <c r="E33" s="60">
        <v>2</v>
      </c>
      <c r="F33" s="61" t="s">
        <v>226</v>
      </c>
      <c r="G33" s="60">
        <v>2</v>
      </c>
      <c r="H33" s="61" t="s">
        <v>226</v>
      </c>
      <c r="I33" s="60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26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5" zoomScaleNormal="85" workbookViewId="0">
      <selection activeCell="L40" sqref="L40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(6 -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6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x14ac:dyDescent="0.3">
      <c r="B19" s="37">
        <v>6</v>
      </c>
      <c r="C19" s="38" t="s">
        <v>222</v>
      </c>
      <c r="D19" s="39" t="s">
        <v>226</v>
      </c>
      <c r="E19" s="39">
        <v>1</v>
      </c>
      <c r="F19" s="39"/>
      <c r="G19" s="39"/>
      <c r="H19" s="39"/>
      <c r="I19" s="39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61" t="s">
        <v>226</v>
      </c>
      <c r="G20" s="61">
        <v>1</v>
      </c>
      <c r="H20" s="61" t="s">
        <v>226</v>
      </c>
      <c r="I20" s="61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61" t="s">
        <v>226</v>
      </c>
      <c r="I21" s="61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61" t="s">
        <v>224</v>
      </c>
      <c r="E32" s="61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ht="15.6" x14ac:dyDescent="0.3">
      <c r="B33" s="37">
        <v>20</v>
      </c>
      <c r="C33" s="38" t="s">
        <v>240</v>
      </c>
      <c r="D33" s="61" t="s">
        <v>226</v>
      </c>
      <c r="E33" s="60">
        <v>2</v>
      </c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29</v>
      </c>
      <c r="F37" s="45" t="s">
        <v>245</v>
      </c>
      <c r="G37" s="46">
        <f>+SUM(G13:G36)</f>
        <v>25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0" zoomScaleNormal="80" workbookViewId="0">
      <selection activeCell="H21" sqref="H21:I21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114" t="str">
        <f>"PROGRAMA DE OPERACIÓN DEL SERVICIO ("&amp;B7&amp;" - "&amp;C7&amp;")"</f>
        <v>PROGRAMA DE OPERACIÓN DEL SERVICIO (6 -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6</v>
      </c>
      <c r="C7" s="35" t="s">
        <v>91</v>
      </c>
      <c r="D7" s="35" t="s">
        <v>45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 t="s">
        <v>224</v>
      </c>
      <c r="E20" s="43">
        <v>2</v>
      </c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61" t="s">
        <v>226</v>
      </c>
      <c r="I21" s="60">
        <v>1</v>
      </c>
    </row>
    <row r="22" spans="2:9" ht="15.6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4">
        <v>2</v>
      </c>
    </row>
    <row r="23" spans="2:9" ht="15.6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40">
        <v>2</v>
      </c>
    </row>
    <row r="24" spans="2:9" ht="15.6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4">
        <v>2</v>
      </c>
    </row>
    <row r="25" spans="2:9" ht="15.6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40">
        <v>2</v>
      </c>
    </row>
    <row r="26" spans="2:9" ht="15.6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4">
        <v>2</v>
      </c>
    </row>
    <row r="27" spans="2:9" ht="15.6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40">
        <v>2</v>
      </c>
    </row>
    <row r="28" spans="2:9" ht="15.6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4">
        <v>2</v>
      </c>
    </row>
    <row r="29" spans="2:9" ht="15.6" x14ac:dyDescent="0.3">
      <c r="B29" s="37">
        <v>16</v>
      </c>
      <c r="C29" s="38" t="s">
        <v>236</v>
      </c>
      <c r="D29" s="39" t="s">
        <v>228</v>
      </c>
      <c r="E29" s="39">
        <v>2</v>
      </c>
      <c r="F29" s="39" t="s">
        <v>226</v>
      </c>
      <c r="G29" s="39">
        <v>2</v>
      </c>
      <c r="H29" s="39" t="s">
        <v>226</v>
      </c>
      <c r="I29" s="40">
        <v>2</v>
      </c>
    </row>
    <row r="30" spans="2:9" ht="15.6" x14ac:dyDescent="0.3">
      <c r="B30" s="41">
        <v>17</v>
      </c>
      <c r="C30" s="42" t="s">
        <v>237</v>
      </c>
      <c r="D30" s="43" t="s">
        <v>224</v>
      </c>
      <c r="E30" s="43">
        <v>2</v>
      </c>
      <c r="F30" s="43" t="s">
        <v>226</v>
      </c>
      <c r="G30" s="43">
        <v>2</v>
      </c>
      <c r="H30" s="43" t="s">
        <v>226</v>
      </c>
      <c r="I30" s="44">
        <v>2</v>
      </c>
    </row>
    <row r="31" spans="2:9" ht="15.6" x14ac:dyDescent="0.3">
      <c r="B31" s="37">
        <v>18</v>
      </c>
      <c r="C31" s="38" t="s">
        <v>238</v>
      </c>
      <c r="D31" s="39" t="s">
        <v>224</v>
      </c>
      <c r="E31" s="39">
        <v>2</v>
      </c>
      <c r="F31" s="39" t="s">
        <v>226</v>
      </c>
      <c r="G31" s="39">
        <v>2</v>
      </c>
      <c r="H31" s="39" t="s">
        <v>226</v>
      </c>
      <c r="I31" s="40">
        <v>2</v>
      </c>
    </row>
    <row r="32" spans="2:9" ht="15.6" x14ac:dyDescent="0.3">
      <c r="B32" s="41">
        <v>19</v>
      </c>
      <c r="C32" s="42" t="s">
        <v>239</v>
      </c>
      <c r="D32" s="43" t="s">
        <v>224</v>
      </c>
      <c r="E32" s="43">
        <v>2</v>
      </c>
      <c r="F32" s="43" t="s">
        <v>226</v>
      </c>
      <c r="G32" s="43">
        <v>2</v>
      </c>
      <c r="H32" s="43" t="s">
        <v>226</v>
      </c>
      <c r="I32" s="44">
        <v>2</v>
      </c>
    </row>
    <row r="33" spans="2:9" ht="15.6" x14ac:dyDescent="0.3">
      <c r="B33" s="37">
        <v>20</v>
      </c>
      <c r="C33" s="38" t="s">
        <v>240</v>
      </c>
      <c r="D33" s="61" t="s">
        <v>226</v>
      </c>
      <c r="E33" s="61">
        <v>2</v>
      </c>
      <c r="F33" s="61" t="s">
        <v>226</v>
      </c>
      <c r="G33" s="60">
        <v>2</v>
      </c>
      <c r="H33" s="61" t="s">
        <v>226</v>
      </c>
      <c r="I33" s="60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26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8" zoomScale="85" zoomScaleNormal="85" workbookViewId="0">
      <selection activeCell="E35" sqref="E35:E36"/>
    </sheetView>
  </sheetViews>
  <sheetFormatPr baseColWidth="10" defaultRowHeight="14.4" x14ac:dyDescent="0.3"/>
  <cols>
    <col min="4" max="4" width="13.21875" bestFit="1" customWidth="1"/>
    <col min="5" max="5" width="15.109375" bestFit="1" customWidth="1"/>
    <col min="6" max="6" width="1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(6VN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53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246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/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0" zoomScaleNormal="80" workbookViewId="0">
      <selection activeCell="G13" sqref="G13:G14"/>
    </sheetView>
  </sheetViews>
  <sheetFormatPr baseColWidth="10" defaultRowHeight="14.4" x14ac:dyDescent="0.3"/>
  <cols>
    <col min="3" max="3" width="16" bestFit="1" customWidth="1"/>
    <col min="4" max="4" width="17.88671875" bestFit="1" customWidth="1"/>
    <col min="5" max="5" width="16" bestFit="1" customWidth="1"/>
    <col min="6" max="6" width="15.218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(6VN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53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226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60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60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7" zoomScale="80" zoomScaleNormal="80" workbookViewId="0">
      <selection activeCell="G35" sqref="G35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4" t="str">
        <f>"PROGRAMA DE OPERACIÓN DEL SERVICIO ("&amp;B7&amp;" - "&amp;C7&amp;")"</f>
        <v>PROGRAMA DE OPERACIÓN DEL SERVICIO (6V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54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61" t="s">
        <v>226</v>
      </c>
      <c r="G20" s="61">
        <v>1</v>
      </c>
      <c r="H20" s="61" t="s">
        <v>226</v>
      </c>
      <c r="I20" s="61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61" t="s">
        <v>226</v>
      </c>
      <c r="I21" s="61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226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3">
      <c r="B33" s="37">
        <v>20</v>
      </c>
      <c r="C33" s="38" t="s">
        <v>240</v>
      </c>
      <c r="D33" s="61" t="s">
        <v>226</v>
      </c>
      <c r="E33" s="61">
        <v>2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25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0" zoomScaleNormal="80" workbookViewId="0">
      <selection activeCell="H21" sqref="H21:I2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(6V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54</v>
      </c>
      <c r="C7" s="35" t="s">
        <v>91</v>
      </c>
      <c r="D7" s="35" t="s">
        <v>45</v>
      </c>
      <c r="E7" s="35" t="s">
        <v>55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61" t="s">
        <v>226</v>
      </c>
      <c r="I21" s="61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226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226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226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226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226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2</v>
      </c>
      <c r="F29" s="39" t="s">
        <v>226</v>
      </c>
      <c r="G29" s="39">
        <v>2</v>
      </c>
      <c r="H29" s="39" t="s">
        <v>226</v>
      </c>
      <c r="I29" s="39">
        <v>2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2</v>
      </c>
      <c r="F30" s="43" t="s">
        <v>226</v>
      </c>
      <c r="G30" s="43">
        <v>2</v>
      </c>
      <c r="H30" s="43" t="s">
        <v>226</v>
      </c>
      <c r="I30" s="43">
        <v>2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2</v>
      </c>
      <c r="F31" s="39" t="s">
        <v>226</v>
      </c>
      <c r="G31" s="39">
        <v>2</v>
      </c>
      <c r="H31" s="39" t="s">
        <v>226</v>
      </c>
      <c r="I31" s="39">
        <v>2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2</v>
      </c>
      <c r="F32" s="43" t="s">
        <v>226</v>
      </c>
      <c r="G32" s="43">
        <v>2</v>
      </c>
      <c r="H32" s="43" t="s">
        <v>226</v>
      </c>
      <c r="I32" s="43">
        <v>2</v>
      </c>
    </row>
    <row r="33" spans="2:9" x14ac:dyDescent="0.3">
      <c r="B33" s="37">
        <v>20</v>
      </c>
      <c r="C33" s="38" t="s">
        <v>240</v>
      </c>
      <c r="D33" s="61" t="s">
        <v>226</v>
      </c>
      <c r="E33" s="61">
        <v>2</v>
      </c>
      <c r="F33" s="61" t="s">
        <v>226</v>
      </c>
      <c r="G33" s="61">
        <v>2</v>
      </c>
      <c r="H33" s="61" t="s">
        <v>226</v>
      </c>
      <c r="I33" s="61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28</v>
      </c>
      <c r="F37" s="45" t="s">
        <v>245</v>
      </c>
      <c r="G37" s="46">
        <f>+SUM(G13:G36)</f>
        <v>26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7" zoomScale="90" zoomScaleNormal="90" workbookViewId="0">
      <selection activeCell="E35" sqref="E35:E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4" t="str">
        <f>"PROGRAMA DE OPERACIÓN DEL SERVICIO ("&amp;B7&amp;" - "&amp;C7&amp;")"</f>
        <v>PROGRAMA DE OPERACIÓN DEL SERVICIO (6VVN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56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9" zoomScale="90" zoomScaleNormal="90" workbookViewId="0">
      <selection activeCell="E35" sqref="E35:E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(6VVN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56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47" t="s">
        <v>214</v>
      </c>
      <c r="G12" s="47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7" zoomScale="88" zoomScaleNormal="88" workbookViewId="0">
      <selection activeCell="F32" sqref="F32:G32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114" t="str">
        <f>"PROGRAMA DE OPERACIÓN DEL SERVICIO ("&amp;B7&amp;" - "&amp;C7&amp;")"</f>
        <v>PROGRAMA DE OPERACIÓN DEL SERVICIO (8 -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8</v>
      </c>
      <c r="C7" s="35" t="s">
        <v>61</v>
      </c>
      <c r="D7" s="35" t="str">
        <f>+'Operador PA'!E54</f>
        <v>Archipiélago de Chiloé</v>
      </c>
      <c r="E7" s="35" t="str">
        <f>+'Operador PA'!G54</f>
        <v>Hospital Regional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39"/>
      <c r="F13" s="39"/>
      <c r="G13" s="39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ht="15.6" x14ac:dyDescent="0.3">
      <c r="B20" s="41">
        <v>7</v>
      </c>
      <c r="C20" s="42" t="s">
        <v>223</v>
      </c>
      <c r="D20" s="43" t="s">
        <v>224</v>
      </c>
      <c r="E20" s="43">
        <v>3</v>
      </c>
      <c r="F20" s="61" t="s">
        <v>226</v>
      </c>
      <c r="G20" s="61">
        <v>1</v>
      </c>
      <c r="H20" s="61" t="s">
        <v>226</v>
      </c>
      <c r="I20" s="60">
        <v>1</v>
      </c>
    </row>
    <row r="21" spans="2:9" ht="15.6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61" t="s">
        <v>226</v>
      </c>
      <c r="I21" s="60">
        <v>1</v>
      </c>
    </row>
    <row r="22" spans="2:9" ht="15.6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4">
        <v>2</v>
      </c>
    </row>
    <row r="23" spans="2:9" ht="15.6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40">
        <v>2</v>
      </c>
    </row>
    <row r="24" spans="2:9" ht="15.6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4">
        <v>2</v>
      </c>
    </row>
    <row r="25" spans="2:9" ht="15.6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40">
        <v>2</v>
      </c>
    </row>
    <row r="26" spans="2:9" ht="15.6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4">
        <v>2</v>
      </c>
    </row>
    <row r="27" spans="2:9" ht="15.6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40">
        <v>2</v>
      </c>
    </row>
    <row r="28" spans="2:9" ht="15.6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4">
        <v>2</v>
      </c>
    </row>
    <row r="29" spans="2:9" ht="15.6" x14ac:dyDescent="0.3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3</v>
      </c>
      <c r="H29" s="39" t="s">
        <v>226</v>
      </c>
      <c r="I29" s="40">
        <v>2</v>
      </c>
    </row>
    <row r="30" spans="2:9" ht="15.6" x14ac:dyDescent="0.3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3</v>
      </c>
      <c r="H30" s="43" t="s">
        <v>226</v>
      </c>
      <c r="I30" s="44">
        <v>2</v>
      </c>
    </row>
    <row r="31" spans="2:9" ht="15.6" x14ac:dyDescent="0.3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3</v>
      </c>
      <c r="H31" s="39" t="s">
        <v>226</v>
      </c>
      <c r="I31" s="40">
        <v>2</v>
      </c>
    </row>
    <row r="32" spans="2:9" ht="15.6" x14ac:dyDescent="0.3">
      <c r="B32" s="41">
        <v>19</v>
      </c>
      <c r="C32" s="42" t="s">
        <v>239</v>
      </c>
      <c r="D32" s="61" t="s">
        <v>224</v>
      </c>
      <c r="E32" s="61">
        <v>3</v>
      </c>
      <c r="F32" s="61" t="s">
        <v>226</v>
      </c>
      <c r="G32" s="61">
        <v>3</v>
      </c>
      <c r="H32" s="43" t="s">
        <v>226</v>
      </c>
      <c r="I32" s="44">
        <v>2</v>
      </c>
    </row>
    <row r="33" spans="2:9" ht="15.6" x14ac:dyDescent="0.3">
      <c r="B33" s="37">
        <v>20</v>
      </c>
      <c r="C33" s="38" t="s">
        <v>240</v>
      </c>
      <c r="D33" s="61" t="s">
        <v>226</v>
      </c>
      <c r="E33" s="61">
        <v>2</v>
      </c>
      <c r="F33" s="39"/>
      <c r="G33" s="39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39"/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3"/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37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85" zoomScaleNormal="85" workbookViewId="0">
      <selection activeCell="H21" sqref="H21:I21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(8 -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8</v>
      </c>
      <c r="C7" s="35" t="s">
        <v>91</v>
      </c>
      <c r="D7" s="35" t="str">
        <f>+'Operador PA'!E55</f>
        <v>Hospital Regional</v>
      </c>
      <c r="E7" s="35" t="str">
        <f>+'Operador PA'!G55</f>
        <v>Archipiélago de Chiloé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39"/>
      <c r="F13" s="39"/>
      <c r="G13" s="39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ht="15.6" x14ac:dyDescent="0.3">
      <c r="B20" s="41">
        <v>7</v>
      </c>
      <c r="C20" s="42" t="s">
        <v>223</v>
      </c>
      <c r="D20" s="43" t="s">
        <v>224</v>
      </c>
      <c r="E20" s="43">
        <v>3</v>
      </c>
      <c r="F20" s="43"/>
      <c r="G20" s="43"/>
      <c r="H20" s="43"/>
      <c r="I20" s="44"/>
    </row>
    <row r="21" spans="2:9" ht="15.6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61" t="s">
        <v>226</v>
      </c>
      <c r="I21" s="60">
        <v>1</v>
      </c>
    </row>
    <row r="22" spans="2:9" ht="15.6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4">
        <v>2</v>
      </c>
    </row>
    <row r="23" spans="2:9" ht="15.6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40">
        <v>2</v>
      </c>
    </row>
    <row r="24" spans="2:9" ht="15.6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4">
        <v>2</v>
      </c>
    </row>
    <row r="25" spans="2:9" ht="15.6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40">
        <v>2</v>
      </c>
    </row>
    <row r="26" spans="2:9" ht="15.6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4">
        <v>2</v>
      </c>
    </row>
    <row r="27" spans="2:9" ht="15.6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40">
        <v>2</v>
      </c>
    </row>
    <row r="28" spans="2:9" ht="15.6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4">
        <v>2</v>
      </c>
    </row>
    <row r="29" spans="2:9" ht="15.6" x14ac:dyDescent="0.3">
      <c r="B29" s="37">
        <v>16</v>
      </c>
      <c r="C29" s="38" t="s">
        <v>236</v>
      </c>
      <c r="D29" s="39" t="s">
        <v>228</v>
      </c>
      <c r="E29" s="39">
        <v>3</v>
      </c>
      <c r="F29" s="39" t="s">
        <v>226</v>
      </c>
      <c r="G29" s="39">
        <v>3</v>
      </c>
      <c r="H29" s="39" t="s">
        <v>226</v>
      </c>
      <c r="I29" s="40">
        <v>2</v>
      </c>
    </row>
    <row r="30" spans="2:9" ht="15.6" x14ac:dyDescent="0.3">
      <c r="B30" s="41">
        <v>17</v>
      </c>
      <c r="C30" s="42" t="s">
        <v>237</v>
      </c>
      <c r="D30" s="43" t="s">
        <v>224</v>
      </c>
      <c r="E30" s="43">
        <v>3</v>
      </c>
      <c r="F30" s="43" t="s">
        <v>226</v>
      </c>
      <c r="G30" s="43">
        <v>3</v>
      </c>
      <c r="H30" s="43" t="s">
        <v>226</v>
      </c>
      <c r="I30" s="44">
        <v>2</v>
      </c>
    </row>
    <row r="31" spans="2:9" ht="15.6" x14ac:dyDescent="0.3">
      <c r="B31" s="37">
        <v>18</v>
      </c>
      <c r="C31" s="38" t="s">
        <v>238</v>
      </c>
      <c r="D31" s="39" t="s">
        <v>224</v>
      </c>
      <c r="E31" s="39">
        <v>3</v>
      </c>
      <c r="F31" s="39" t="s">
        <v>226</v>
      </c>
      <c r="G31" s="39">
        <v>3</v>
      </c>
      <c r="H31" s="39" t="s">
        <v>226</v>
      </c>
      <c r="I31" s="40">
        <v>2</v>
      </c>
    </row>
    <row r="32" spans="2:9" ht="15.6" x14ac:dyDescent="0.3">
      <c r="B32" s="41">
        <v>19</v>
      </c>
      <c r="C32" s="42" t="s">
        <v>239</v>
      </c>
      <c r="D32" s="61" t="s">
        <v>224</v>
      </c>
      <c r="E32" s="61">
        <v>3</v>
      </c>
      <c r="F32" s="43" t="s">
        <v>226</v>
      </c>
      <c r="G32" s="43">
        <v>2</v>
      </c>
      <c r="H32" s="43" t="s">
        <v>226</v>
      </c>
      <c r="I32" s="44">
        <v>2</v>
      </c>
    </row>
    <row r="33" spans="2:9" ht="15.6" x14ac:dyDescent="0.3">
      <c r="B33" s="37">
        <v>20</v>
      </c>
      <c r="C33" s="38" t="s">
        <v>240</v>
      </c>
      <c r="D33" s="61" t="s">
        <v>226</v>
      </c>
      <c r="E33" s="61">
        <v>2</v>
      </c>
      <c r="F33" s="61" t="s">
        <v>226</v>
      </c>
      <c r="G33" s="61">
        <v>2</v>
      </c>
      <c r="H33" s="61" t="s">
        <v>226</v>
      </c>
      <c r="I33" s="60">
        <v>1</v>
      </c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39"/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3"/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41</v>
      </c>
      <c r="F37" s="45" t="s">
        <v>245</v>
      </c>
      <c r="G37" s="46">
        <f>+SUM(G13:G36)</f>
        <v>37</v>
      </c>
      <c r="H37" s="45" t="s">
        <v>245</v>
      </c>
      <c r="I37" s="4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0" zoomScaleNormal="80" workbookViewId="0">
      <selection activeCell="O38" sqref="O38"/>
    </sheetView>
  </sheetViews>
  <sheetFormatPr baseColWidth="10" defaultRowHeight="14.4" x14ac:dyDescent="0.3"/>
  <cols>
    <col min="4" max="4" width="29.44140625" bestFit="1" customWidth="1"/>
    <col min="5" max="6" width="13.777343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(8V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57</v>
      </c>
      <c r="C7" s="35" t="s">
        <v>61</v>
      </c>
      <c r="D7" s="35" t="str">
        <f>+'Operador PA'!E56</f>
        <v>Archipiélago de Chiloé</v>
      </c>
      <c r="E7" s="35" t="str">
        <f>+'Operador PA'!G56</f>
        <v>Centro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 t="s">
        <v>224</v>
      </c>
      <c r="E20" s="60">
        <v>1</v>
      </c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8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1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workbookViewId="0">
      <selection activeCell="M22" sqref="M22"/>
    </sheetView>
  </sheetViews>
  <sheetFormatPr baseColWidth="10" defaultRowHeight="14.4" x14ac:dyDescent="0.3"/>
  <cols>
    <col min="6" max="6" width="15.21875" customWidth="1"/>
  </cols>
  <sheetData>
    <row r="2" spans="2:9" ht="22.2" x14ac:dyDescent="0.3">
      <c r="B2" s="114" t="str">
        <f>"PROGRAMA DE OPERACIÓN DEL SERVICIO ("&amp;B7&amp;" - "&amp;C7&amp;")"</f>
        <v>PROGRAMA DE OPERACIÓN DEL SERVICIO (VH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59</v>
      </c>
      <c r="C7" s="35" t="s">
        <v>61</v>
      </c>
      <c r="D7" s="35" t="str">
        <f>+'Operador PA'!E57</f>
        <v>Pueblos Unidos</v>
      </c>
      <c r="E7" s="35" t="str">
        <f>'Operador PA'!G57</f>
        <v>Hospital Regional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86" t="s">
        <v>209</v>
      </c>
      <c r="C11" s="186" t="s">
        <v>210</v>
      </c>
      <c r="D11" s="187" t="s">
        <v>211</v>
      </c>
      <c r="E11" s="187"/>
      <c r="F11" s="187" t="s">
        <v>212</v>
      </c>
      <c r="G11" s="187"/>
      <c r="H11" s="187" t="s">
        <v>213</v>
      </c>
      <c r="I11" s="187"/>
    </row>
    <row r="12" spans="2:9" ht="28.8" x14ac:dyDescent="0.3">
      <c r="B12" s="186"/>
      <c r="C12" s="186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 t="s">
        <v>224</v>
      </c>
      <c r="E20" s="60">
        <v>1</v>
      </c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8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1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2</vt:i4>
      </vt:variant>
    </vt:vector>
  </HeadingPairs>
  <TitlesOfParts>
    <vt:vector size="56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  <vt:lpstr>'1-I'!Área_de_impresión</vt:lpstr>
      <vt:lpstr>'1-R'!Área_de_impresión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2020-05-07T19:40:48Z</cp:lastPrinted>
  <dcterms:created xsi:type="dcterms:W3CDTF">2014-10-23T18:30:16Z</dcterms:created>
  <dcterms:modified xsi:type="dcterms:W3CDTF">2020-06-17T21:12:29Z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