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0" yWindow="0" windowWidth="28800" windowHeight="13020"/>
  </bookViews>
  <sheets>
    <sheet name="TAPA" sheetId="1" r:id="rId1"/>
    <sheet name="Operador L1" sheetId="2" r:id="rId2"/>
    <sheet name="D 1A-I" sheetId="3" r:id="rId3"/>
    <sheet name="D 1A-R" sheetId="4" r:id="rId4"/>
    <sheet name="D 1B-I" sheetId="5" r:id="rId5"/>
    <sheet name="D 1B-R" sheetId="6" r:id="rId6"/>
    <sheet name="1A-I" sheetId="7" r:id="rId7"/>
    <sheet name="1A-R" sheetId="8" r:id="rId8"/>
    <sheet name="1B-I" sheetId="9" r:id="rId9"/>
    <sheet name="1B-R" sheetId="10" r:id="rId10"/>
  </sheets>
  <definedNames>
    <definedName name="_xlnm.Print_Area" localSheetId="1">'Operador L1'!$B$2:$J$36</definedName>
    <definedName name="_xlnm.Print_Titles" localSheetId="1">'Operador L1'!$31:$31</definedName>
    <definedName name="_xlnm.Print_Area" localSheetId="2">'D 1A-I'!$B$2:$I$41</definedName>
    <definedName name="_xlnm.Print_Area" localSheetId="3">'D 1A-R'!$B$2:$I$37</definedName>
    <definedName name="_xlnm.Print_Area" localSheetId="4">'D 1B-I'!$B$1:$I$26</definedName>
    <definedName name="_xlnm.Print_Area" localSheetId="5">'D 1B-R'!$B$1:$I$20</definedName>
    <definedName name="_xlnm.Print_Area" localSheetId="6">'1A-I'!$B$2:$I$38</definedName>
    <definedName name="_xlnm.Print_Area" localSheetId="7">'1A-R'!$B$2:$I$37</definedName>
    <definedName name="_xlnm.Print_Area" localSheetId="8">'1B-I'!$B$2:$I$38</definedName>
    <definedName name="_xlnm.Print_Area" localSheetId="9">'1B-R'!$B$2:$I$37</definedName>
  </definedNames>
  <calcPr/>
</workbook>
</file>

<file path=xl/calcChain.xml><?xml version="1.0" encoding="utf-8"?>
<calcChain xmlns="http://schemas.openxmlformats.org/spreadsheetml/2006/main">
  <c i="2" r="L33"/>
  <c r="L34"/>
  <c r="L35"/>
  <c r="L32"/>
  <c i="7" r="G37"/>
  <c r="E37"/>
  <c i="8" r="E37"/>
  <c r="G37"/>
  <c i="9" r="E37"/>
  <c r="G37"/>
  <c i="10" r="G37"/>
  <c r="E37"/>
  <c r="F7"/>
  <c i="9" r="F7"/>
  <c i="8" r="F7"/>
  <c i="7" r="F7"/>
  <c i="2" r="D11"/>
  <c r="D10"/>
  <c i="7" r="H45"/>
  <c r="F45"/>
  <c r="F44"/>
  <c r="F43"/>
  <c r="F46"/>
  <c r="F47"/>
  <c r="F49"/>
  <c i="2" r="I11"/>
  <c r="D14"/>
  <c r="D13"/>
  <c r="C4"/>
  <c r="L4"/>
  <c i="1" r="B4"/>
  <c i="10" r="F31"/>
  <c r="D33"/>
  <c r="D32"/>
  <c r="D31"/>
  <c r="D21"/>
  <c i="9" r="D31"/>
  <c r="D21"/>
  <c i="8" r="H25"/>
  <c r="H23"/>
  <c r="H22"/>
  <c r="F32"/>
  <c r="F24"/>
  <c r="F23"/>
  <c r="F20"/>
  <c i="7" r="H25"/>
  <c r="H34"/>
  <c r="H36"/>
  <c i="10" r="F36"/>
  <c r="F35"/>
  <c r="F34"/>
  <c r="F33"/>
  <c r="F32"/>
  <c r="F21"/>
  <c r="F20"/>
  <c r="F19"/>
  <c r="F18"/>
  <c r="F17"/>
  <c r="F16"/>
  <c r="F15"/>
  <c r="F14"/>
  <c r="F13"/>
  <c r="D36"/>
  <c r="D35"/>
  <c r="D34"/>
  <c r="D19"/>
  <c r="D18"/>
  <c r="D17"/>
  <c r="D16"/>
  <c r="D15"/>
  <c r="D14"/>
  <c r="D13"/>
  <c i="9" r="F36"/>
  <c r="F35"/>
  <c r="F34"/>
  <c r="F33"/>
  <c r="F32"/>
  <c r="F31"/>
  <c r="F21"/>
  <c r="F20"/>
  <c r="F19"/>
  <c r="F18"/>
  <c r="F17"/>
  <c r="F16"/>
  <c r="F15"/>
  <c r="F14"/>
  <c r="F13"/>
  <c r="D36"/>
  <c r="D35"/>
  <c r="D34"/>
  <c r="D33"/>
  <c r="D32"/>
  <c r="D19"/>
  <c r="D18"/>
  <c r="D17"/>
  <c r="D16"/>
  <c r="D15"/>
  <c r="D14"/>
  <c r="D13"/>
  <c i="10"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i="9"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i="8" r="F36"/>
  <c r="F35"/>
  <c r="F34"/>
  <c r="F33"/>
  <c r="F19"/>
  <c r="F18"/>
  <c r="F17"/>
  <c r="F16"/>
  <c r="F15"/>
  <c r="F14"/>
  <c r="F13"/>
  <c r="H36"/>
  <c r="H35"/>
  <c r="H34"/>
  <c r="H33"/>
  <c r="H21"/>
  <c r="H20"/>
  <c r="H19"/>
  <c r="H18"/>
  <c r="H17"/>
  <c r="H16"/>
  <c r="H15"/>
  <c r="H14"/>
  <c r="H13"/>
  <c r="D36"/>
  <c r="D35"/>
  <c r="D34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i="7" r="H35"/>
  <c r="H33"/>
  <c r="H23"/>
  <c r="H22"/>
  <c r="H21"/>
  <c r="H20"/>
  <c r="H19"/>
  <c r="H18"/>
  <c r="H17"/>
  <c r="H16"/>
  <c r="H15"/>
  <c r="H14"/>
  <c r="H13"/>
  <c r="F36"/>
  <c r="F35"/>
  <c r="F34"/>
  <c r="F33"/>
  <c r="F32"/>
  <c r="F24"/>
  <c r="F23"/>
  <c r="F20"/>
  <c r="F19"/>
  <c r="F18"/>
  <c r="F17"/>
  <c r="F16"/>
  <c r="F15"/>
  <c r="F14"/>
  <c r="F13"/>
  <c r="D36"/>
  <c r="D35"/>
  <c r="D34"/>
  <c r="D32"/>
  <c r="D31"/>
  <c r="D30"/>
  <c r="D29"/>
  <c r="D28"/>
  <c r="D27"/>
  <c r="D26"/>
  <c r="D25"/>
  <c r="D24"/>
  <c r="D23"/>
  <c r="D22"/>
  <c r="D21"/>
  <c r="D19"/>
  <c r="D18"/>
  <c r="D17"/>
  <c r="D16"/>
  <c r="D15"/>
  <c r="D14"/>
  <c r="D13"/>
  <c r="D20"/>
  <c i="10" r="I37"/>
  <c i="9" r="I37"/>
  <c i="8" r="I37"/>
  <c i="7" r="I37"/>
  <c i="3" r="B2"/>
  <c i="4" r="B2"/>
  <c i="5" r="B2"/>
  <c i="6" r="B2"/>
  <c i="7" r="B2"/>
  <c i="8" r="B2"/>
  <c i="9" r="B2"/>
  <c i="10" r="B2"/>
</calcChain>
</file>

<file path=xl/comments1.xml><?xml version="1.0" encoding="utf-8"?>
<comments xmlns="http://schemas.openxmlformats.org/spreadsheetml/2006/main">
  <authors>
    <author>Gustavo Andrés Barahona Faúndez</author>
  </authors>
  <commentList>
    <comment ref="D26" authorId="0">
      <text>
        <r>
          <rPr>
            <rFont val="Tahoma"/>
            <charset val="1"/>
            <b val="1"/>
            <color indexed="81"/>
            <sz val="9"/>
            <scheme val="none"/>
          </rPr>
          <t>Gustavo Andrés Barahona Faúndez:</t>
        </r>
        <r>
          <rPr>
            <rFont val="Tahoma"/>
            <charset val="1"/>
            <color indexed="81"/>
            <sz val="9"/>
            <scheme val="none"/>
          </rPr>
          <t xml:space="preserve">
Verificar NR</t>
        </r>
      </text>
    </comment>
  </commentList>
</comments>
</file>

<file path=xl/comments2.xml><?xml version="1.0" encoding="utf-8"?>
<comments xmlns="http://schemas.openxmlformats.org/spreadsheetml/2006/main">
  <authors>
    <author>Claudia Briones Toro</author>
  </authors>
  <commentList>
    <comment ref="E20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4 a 5</t>
        </r>
      </text>
    </comment>
    <comment ref="G21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E2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5 a 4</t>
        </r>
      </text>
    </comment>
    <comment ref="G2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E29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4 a 5</t>
        </r>
      </text>
    </comment>
    <comment ref="E3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5 a 4</t>
        </r>
      </text>
    </comment>
  </commentList>
</comments>
</file>

<file path=xl/comments3.xml><?xml version="1.0" encoding="utf-8"?>
<comments xmlns="http://schemas.openxmlformats.org/spreadsheetml/2006/main">
  <authors>
    <author>Claudia Briones Toro</author>
  </authors>
  <commentList>
    <comment ref="G20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1 a 0</t>
        </r>
      </text>
    </comment>
    <comment ref="G21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E2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5 a 4</t>
        </r>
      </text>
    </comment>
    <comment ref="G2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3 a 2</t>
        </r>
      </text>
    </comment>
    <comment ref="E29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4 a 5</t>
        </r>
      </text>
    </comment>
    <comment ref="E3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5 a 4</t>
        </r>
      </text>
    </comment>
    <comment ref="E33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1 a 2</t>
        </r>
      </text>
    </comment>
  </commentList>
</comments>
</file>

<file path=xl/comments4.xml><?xml version="1.0" encoding="utf-8"?>
<comments xmlns="http://schemas.openxmlformats.org/spreadsheetml/2006/main">
  <authors>
    <author>Claudia Briones Toro</author>
  </authors>
  <commentList>
    <comment ref="E2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3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3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4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4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5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5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6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6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7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7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8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8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9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30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31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31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3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</commentList>
</comments>
</file>

<file path=xl/comments5.xml><?xml version="1.0" encoding="utf-8"?>
<comments xmlns="http://schemas.openxmlformats.org/spreadsheetml/2006/main">
  <authors>
    <author>Claudia Briones Toro</author>
  </authors>
  <commentList>
    <comment ref="E20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3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3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4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4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5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5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6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6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7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7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28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8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29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30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31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G31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  <comment ref="E32" authorId="0">
      <text>
        <r>
          <rPr>
            <rFont val="Tahoma"/>
            <b val="1"/>
            <color indexed="81"/>
            <sz val="9"/>
            <scheme val="none"/>
          </rPr>
          <t>Claudia Briones Toro:</t>
        </r>
        <r>
          <rPr>
            <rFont val="Tahoma"/>
            <color indexed="81"/>
            <sz val="9"/>
            <scheme val="none"/>
          </rPr>
          <t xml:space="preserve">
de 2 a 1</t>
        </r>
      </text>
    </comment>
  </commentList>
</comments>
</file>

<file path=xl/sharedStrings.xml><?xml version="1.0" encoding="utf-8"?>
<sst xmlns="http://schemas.openxmlformats.org/spreadsheetml/2006/main">
  <si>
    <t>TIPO</t>
  </si>
  <si>
    <t>PO</t>
  </si>
  <si>
    <t>ESTACIONALIDAD</t>
  </si>
  <si>
    <t>Invierno</t>
  </si>
  <si>
    <t>REGIÓN</t>
  </si>
  <si>
    <t>X</t>
  </si>
  <si>
    <t>CORRELATIVO</t>
  </si>
  <si>
    <t>PERÍMETRO</t>
  </si>
  <si>
    <t>CASTRO L1</t>
  </si>
  <si>
    <t>UNIDAD DE NEGOCIO</t>
  </si>
  <si>
    <t>L1</t>
  </si>
  <si>
    <t>FECHA INICIO</t>
  </si>
  <si>
    <t>Realizado por</t>
  </si>
  <si>
    <t>Gustavo Barahona</t>
  </si>
  <si>
    <t>FECHA FIN</t>
  </si>
  <si>
    <t>Revisado por</t>
  </si>
  <si>
    <t>Claudia Briones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</si>
  <si>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</si>
  <si>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</si>
  <si>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</si>
  <si>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</si>
  <si>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</si>
  <si>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</si>
  <si>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</si>
  <si>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</si>
  <si>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Sociedad de Transportes Linea Uno Ltda.</t>
  </si>
  <si>
    <t>RUT</t>
  </si>
  <si>
    <t>76.874.310-K</t>
  </si>
  <si>
    <t>FOLIO</t>
  </si>
  <si>
    <t>REPRESENTANTE LEGAL</t>
  </si>
  <si>
    <t xml:space="preserve">José César Barrientos Runín </t>
  </si>
  <si>
    <t>11.717.448-4</t>
  </si>
  <si>
    <t>ADMINISTRADOR OPERACIONAL</t>
  </si>
  <si>
    <t>Carlos Huichaqueo Pérez</t>
  </si>
  <si>
    <t>13.817.371-2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</si>
  <si>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</si>
  <si>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</si>
  <si>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</si>
  <si>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</si>
  <si>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</si>
  <si>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</si>
  <si>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</si>
  <si>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</si>
  <si>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</si>
  <si>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</si>
  <si>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</si>
  <si>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</si>
  <si>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Anteriores</t>
  </si>
  <si>
    <t>∆</t>
  </si>
  <si>
    <t>1A</t>
  </si>
  <si>
    <t>Ida</t>
  </si>
  <si>
    <t>Alto de Chiloé</t>
  </si>
  <si>
    <t>Gamboa</t>
  </si>
  <si>
    <t>SI</t>
  </si>
  <si>
    <t>Regreso</t>
  </si>
  <si>
    <t>1B</t>
  </si>
  <si>
    <t>P. Neruda</t>
  </si>
  <si>
    <t>INICIO DEL SERVICIO</t>
  </si>
  <si>
    <t>Pablo Neruda 1700</t>
  </si>
  <si>
    <t xml:space="preserve">FIN DEL SERVICIO </t>
  </si>
  <si>
    <t>Manuel Andrade Bórquez/Francisco Coloane Caro</t>
  </si>
  <si>
    <t>DETALLE DE TRAZADO</t>
  </si>
  <si>
    <t>LETRERO ÚNICO DE RECORRIDO (LUR)</t>
  </si>
  <si>
    <t>Nro</t>
  </si>
  <si>
    <t>CALLE</t>
  </si>
  <si>
    <t>COMUNA</t>
  </si>
  <si>
    <t>Pablo Neruda</t>
  </si>
  <si>
    <t>Castro</t>
  </si>
  <si>
    <t>Recaredo Oberreuter</t>
  </si>
  <si>
    <t>Goleta Ancud</t>
  </si>
  <si>
    <t>Profesor Hipólito Villegas</t>
  </si>
  <si>
    <t>Punta de Diamante</t>
  </si>
  <si>
    <t>Julio Miserda Peruzovic</t>
  </si>
  <si>
    <r>
      <t>O'Higg</t>
    </r>
    <r>
      <rPr>
        <rFont val="Calibri"/>
        <color theme="1"/>
      </rPr>
      <t>ins</t>
    </r>
  </si>
  <si>
    <t>Inés de Bazán</t>
  </si>
  <si>
    <t>Lopez Garcia de Castro</t>
  </si>
  <si>
    <t>Galvarino Riveros Norte</t>
  </si>
  <si>
    <t>Caguach</t>
  </si>
  <si>
    <t>Manuel Ballesteros Muñoz</t>
  </si>
  <si>
    <t>Los Aromos</t>
  </si>
  <si>
    <t>Antonio Quintanilla</t>
  </si>
  <si>
    <t>Cancha Rayada</t>
  </si>
  <si>
    <t>Facundo Perez Borquez</t>
  </si>
  <si>
    <t>Fernando Marquez de la Palta</t>
  </si>
  <si>
    <t>Arica</t>
  </si>
  <si>
    <t>Diputado Félix Garay</t>
  </si>
  <si>
    <t>Piloto Samuel Ulloa</t>
  </si>
  <si>
    <t>Ignacio Carrera Pinto</t>
  </si>
  <si>
    <t>Lib. Bernardo O'Higgins</t>
  </si>
  <si>
    <t>Balmaceda</t>
  </si>
  <si>
    <t>Chacabuco</t>
  </si>
  <si>
    <t>Esmeralda</t>
  </si>
  <si>
    <t>Panamericana Sur</t>
  </si>
  <si>
    <t>Ubaldo Mansilla Barrientos</t>
  </si>
  <si>
    <t>Ernesto Novoa</t>
  </si>
  <si>
    <t>Francisco Coloane Caro</t>
  </si>
  <si>
    <t>Pedro Barrientos Díaz</t>
  </si>
  <si>
    <t>Profesor César Vera</t>
  </si>
  <si>
    <t>Manuel Andrade Bórquez</t>
  </si>
  <si>
    <t>Serrano</t>
  </si>
  <si>
    <t>Argomedo</t>
  </si>
  <si>
    <t>Blanco Encalada</t>
  </si>
  <si>
    <t>Ignacio Serrano</t>
  </si>
  <si>
    <t>Eleuterio Ramírez</t>
  </si>
  <si>
    <t>Los Carreras</t>
  </si>
  <si>
    <t>Juan Serrat</t>
  </si>
  <si>
    <t>Yumbel</t>
  </si>
  <si>
    <t>López García de Castro</t>
  </si>
  <si>
    <t>José Oyarzún Montiel/Belisario Lopez Alarcón</t>
  </si>
  <si>
    <t>Galvarino Riveros</t>
  </si>
  <si>
    <t>Ramon Freire</t>
  </si>
  <si>
    <t>O'Híggins</t>
  </si>
  <si>
    <t>Sargento Aldea</t>
  </si>
  <si>
    <t>Ubaldo Mansilla</t>
  </si>
  <si>
    <t>Manuel Ojeda</t>
  </si>
  <si>
    <t>José Oyarzún Montiel</t>
  </si>
  <si>
    <t>San Martín</t>
  </si>
  <si>
    <t>Gabriela Mistral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</si>
  <si>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</si>
  <si>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</si>
  <si>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</si>
  <si>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</si>
  <si>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</si>
  <si>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</si>
  <si>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</si>
  <si>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</si>
  <si>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</si>
  <si>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</si>
  <si>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</si>
  <si>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</si>
  <si>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</si>
  <si>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</si>
  <si>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</si>
  <si>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</si>
  <si>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</si>
  <si>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</si>
  <si>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</si>
  <si>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</si>
  <si>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</si>
  <si>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10:00-10:59</t>
  </si>
  <si>
    <t>11:00-11:59</t>
  </si>
  <si>
    <t>12:00-12:59</t>
  </si>
  <si>
    <t>alta</t>
  </si>
  <si>
    <t>13:00-13:59</t>
  </si>
  <si>
    <t>media</t>
  </si>
  <si>
    <t>14:00-14:59</t>
  </si>
  <si>
    <t>15:00-15:59</t>
  </si>
  <si>
    <t>16:00-16:59</t>
  </si>
  <si>
    <t>17:00-17:59</t>
  </si>
  <si>
    <t>18:00-18:59</t>
  </si>
  <si>
    <t>Baja</t>
  </si>
  <si>
    <t>19:00-19:59</t>
  </si>
  <si>
    <t>20:00-20:59</t>
  </si>
  <si>
    <t>21:00-21:59</t>
  </si>
  <si>
    <t>22:00-22:59</t>
  </si>
  <si>
    <t>23:00-23:59</t>
  </si>
  <si>
    <t>Total</t>
  </si>
  <si>
    <t>Sabado</t>
  </si>
  <si>
    <t>Domingo</t>
  </si>
  <si>
    <t>Valor vuelta</t>
  </si>
  <si>
    <t>s</t>
  </si>
</sst>
</file>

<file path=xl/styles.xml><?xml version="1.0" encoding="utf-8"?>
<styleSheet xmlns="http://schemas.openxmlformats.org/spreadsheetml/2006/main">
  <numFmts count="4">
    <numFmt numFmtId="166" formatCode="yyyy"/>
    <numFmt numFmtId="165" formatCode="dd\/mm\/yyyy"/>
    <numFmt numFmtId="167" formatCode="_-&quot;$&quot; * #,##0_-;-&quot;$&quot; * #,##0_-;_-&quot;$&quot; * &quot;-&quot;??_-;_-@_-"/>
    <numFmt numFmtId="164" formatCode="_-&quot;$&quot; * #,##0.00_-;-&quot;$&quot; * #,##0.00_-;_-&quot;$&quot; * &quot;-&quot;??_-;_-@_-"/>
  </numFmts>
  <fonts count="20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0"/>
      <name val="Trebuchet MS"/>
    </font>
    <font>
      <sz val="10"/>
      <color theme="1"/>
      <name val="Calibri"/>
      <scheme val="minor"/>
    </font>
    <font>
      <sz val="10"/>
      <name val="Trebuchet MS"/>
    </font>
    <font>
      <sz val="11"/>
      <name val="Trebuchet MS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7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auto="1"/>
      </left>
      <right style="thin">
        <color auto="1"/>
      </right>
    </border>
    <border>
      <bottom style="double">
        <color indexed="64"/>
      </bottom>
    </border>
  </borders>
  <cellStyleXfs count="2">
    <xf numFmtId="0" fontId="0" fillId="0" borderId="0"/>
    <xf numFmtId="164" fontId="0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6" fontId="6" fillId="0" borderId="0" xfId="0" applyNumberFormat="1" applyFont="1"/>
    <xf numFmtId="0" fontId="7" fillId="0" borderId="0" xfId="0" applyFont="1"/>
    <xf numFmtId="14" fontId="8" fillId="0" borderId="0" xfId="0" applyNumberFormat="1" applyFont="1"/>
    <xf numFmtId="166" fontId="8" fillId="0" borderId="0" xfId="0" applyNumberFormat="1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5" fontId="4" fillId="4" borderId="1" xfId="0" applyNumberFormat="1" applyFont="1" applyFill="1" applyBorder="1" applyAlignment="1">
      <alignment horizontal="left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11" fillId="0" borderId="0" xfId="0" applyFont="1"/>
    <xf numFmtId="2" fontId="4" fillId="0" borderId="0" xfId="0" applyNumberFormat="1" applyFont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3" fillId="0" borderId="0" xfId="0" applyFont="1"/>
    <xf numFmtId="0" fontId="10" fillId="3" borderId="2" xfId="0" applyFont="1" applyFill="1" applyBorder="1" applyAlignment="1"/>
    <xf numFmtId="0" fontId="14" fillId="2" borderId="1" xfId="0" applyFont="1" applyFill="1" applyBorder="1" applyAlignment="1">
      <alignment horizontal="center"/>
    </xf>
    <xf numFmtId="14" fontId="15" fillId="0" borderId="0" xfId="0" applyNumberFormat="1" applyFont="1"/>
    <xf numFmtId="0" fontId="16" fillId="0" borderId="0" xfId="0" applyFont="1"/>
    <xf numFmtId="0" fontId="4" fillId="0" borderId="0" xfId="0" applyFont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4" fillId="0" borderId="0" xfId="0" applyNumberFormat="1" applyFont="1"/>
    <xf numFmtId="0" fontId="0" fillId="0" borderId="0" xfId="0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7" fontId="0" fillId="0" borderId="0" xfId="1" applyNumberFormat="1" applyFont="1"/>
    <xf numFmtId="0" fontId="0" fillId="0" borderId="6" xfId="0" applyBorder="1"/>
    <xf numFmtId="167" fontId="0" fillId="0" borderId="0" xfId="0" applyNumberFormat="1"/>
    <xf numFmtId="0" fontId="3" fillId="0" borderId="0" xfId="0" applyNumberFormat="1" applyFont="1"/>
  </cellXfs>
  <cellStyles count="2">
    <cellStyle name="Normal" xfId="0" builtinId="0"/>
    <cellStyle name="Currency" xfId="1" builtinId="4"/>
  </cellStyles>
  <dxfs count="2"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1.vml" /><Relationship Id="rId2" Type="http://schemas.openxmlformats.org/officeDocument/2006/relationships/comments" Target="../comments1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2.vml" /><Relationship Id="rId2" Type="http://schemas.openxmlformats.org/officeDocument/2006/relationships/comments" Target="../comments2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3.vml" /><Relationship Id="rId2" Type="http://schemas.openxmlformats.org/officeDocument/2006/relationships/comments" Target="../comments3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4.vml" /><Relationship Id="rId2" Type="http://schemas.openxmlformats.org/officeDocument/2006/relationships/comments" Target="../comments4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vmlDrawing" Target="../drawings/vmlDrawing5.vml" /><Relationship Id="rId2" Type="http://schemas.openxmlformats.org/officeDocument/2006/relationships/comments" Target="../comments5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3">
    <tabColor rgb="FFFFC000"/>
    <pageSetUpPr fitToPage="1"/>
  </sheetPr>
  <sheetViews>
    <sheetView tabSelected="1" zoomScale="85" zoomScaleNormal="85" workbookViewId="0">
      <selection activeCell="F37" sqref="F37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6384" width="11.43" style="4"/>
  </cols>
  <sheetData>
    <row r="2"/>
    <row r="3"/>
    <row r="4" ht="53.25" customHeight="1">
      <c r="B4" s="6" t="str">
        <f>+D12&amp;"_"&amp;D13&amp;"_"&amp;D14&amp;"_"&amp;D15&amp;"_"&amp;I12&amp;"_"&amp;YEAR(L4)&amp;"_"&amp;I13</f>
        <v>PO_X_CASTRO L1_L1_Invierno_2018_3</v>
      </c>
      <c r="C4" s="6"/>
      <c r="D4" s="6"/>
      <c r="E4" s="6"/>
      <c r="F4" s="6"/>
      <c r="G4" s="6"/>
      <c r="H4" s="6"/>
      <c r="I4" s="6"/>
      <c r="J4" s="6"/>
      <c r="L4" s="7">
        <v>43101</v>
      </c>
    </row>
    <row r="5" s="1" customFormat="1">
      <c r="A5" s="8"/>
    </row>
    <row r="6" s="1" customFormat="1">
      <c r="A6" s="8"/>
    </row>
    <row r="7" s="1" customFormat="1">
      <c r="A7" s="8"/>
    </row>
    <row r="8" s="1" customFormat="1">
      <c r="A8" s="8"/>
      <c r="K8" s="9"/>
      <c r="L8" s="10"/>
    </row>
    <row r="9" s="1" customFormat="1">
      <c r="A9" s="8"/>
      <c r="K9" s="11"/>
      <c r="L9" s="11"/>
    </row>
    <row r="10">
      <c r="K10" s="12"/>
      <c r="L10" s="12"/>
    </row>
    <row r="11"/>
    <row r="12">
      <c r="B12" s="13" t="s">
        <v>0</v>
      </c>
      <c r="C12" s="13"/>
      <c r="D12" s="14" t="s">
        <v>1</v>
      </c>
      <c r="E12" s="14"/>
      <c r="G12" s="13" t="s">
        <v>2</v>
      </c>
      <c r="H12" s="13"/>
      <c r="I12" s="14" t="s">
        <v>3</v>
      </c>
      <c r="J12" s="14"/>
    </row>
    <row r="13">
      <c r="B13" s="13" t="s">
        <v>4</v>
      </c>
      <c r="C13" s="13"/>
      <c r="D13" s="14" t="s">
        <v>5</v>
      </c>
      <c r="E13" s="14"/>
      <c r="G13" s="13" t="s">
        <v>6</v>
      </c>
      <c r="H13" s="13"/>
      <c r="I13" s="15">
        <v>3</v>
      </c>
      <c r="J13" s="15"/>
    </row>
    <row r="14">
      <c r="B14" s="13" t="s">
        <v>7</v>
      </c>
      <c r="C14" s="13"/>
      <c r="D14" s="14" t="s">
        <v>8</v>
      </c>
      <c r="E14" s="14"/>
    </row>
    <row r="15">
      <c r="B15" s="13" t="s">
        <v>9</v>
      </c>
      <c r="C15" s="13"/>
      <c r="D15" s="14" t="s">
        <v>10</v>
      </c>
      <c r="E15" s="14"/>
    </row>
    <row r="16">
      <c r="B16" s="16"/>
      <c r="C16" s="16"/>
    </row>
    <row r="17">
      <c r="B17" s="13" t="s">
        <v>11</v>
      </c>
      <c r="C17" s="13"/>
      <c r="D17" s="17">
        <v>43255</v>
      </c>
      <c r="F17" s="18" t="s">
        <v>12</v>
      </c>
      <c r="G17" s="19" t="s">
        <v>13</v>
      </c>
      <c r="H17" s="19"/>
      <c r="I17" s="19"/>
      <c r="J17" s="19"/>
    </row>
    <row r="18">
      <c r="B18" s="13" t="s">
        <v>14</v>
      </c>
      <c r="C18" s="13"/>
      <c r="D18" s="20">
        <v>43373</v>
      </c>
      <c r="F18" s="18" t="s">
        <v>15</v>
      </c>
      <c r="G18" s="19" t="s">
        <v>16</v>
      </c>
      <c r="H18" s="19"/>
      <c r="I18" s="19"/>
      <c r="J18" s="19"/>
    </row>
    <row r="22">
      <c r="F22" s="2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8">
    <cfRule priority="3" dxfId="0" type="expression">
      <formula>D18=""</formula>
    </cfRule>
  </conditionalFormatting>
  <conditionalFormatting sqref="G18:J18">
    <cfRule priority="25" dxfId="0" type="expression">
      <formula>G18=""</formula>
    </cfRule>
  </conditionalFormatting>
  <conditionalFormatting sqref="G17:J17">
    <cfRule priority="32" dxfId="0" type="expression">
      <formula>G17=""</formula>
    </cfRule>
  </conditionalFormatting>
  <conditionalFormatting sqref="D17">
    <cfRule priority="53" dxfId="0" type="expression">
      <formula>D17=""</formula>
    </cfRule>
  </conditionalFormatting>
  <conditionalFormatting sqref="I13:J13">
    <cfRule priority="55" dxfId="0" type="expression">
      <formula>I13=""</formula>
    </cfRule>
  </conditionalFormatting>
  <conditionalFormatting sqref="I12:J12">
    <cfRule priority="58" dxfId="0" type="expression">
      <formula>I12=""</formula>
    </cfRule>
  </conditionalFormatting>
  <conditionalFormatting sqref="D15:E15">
    <cfRule priority="60" dxfId="0" type="expression">
      <formula>D15=""</formula>
    </cfRule>
  </conditionalFormatting>
  <conditionalFormatting sqref="D14:E14">
    <cfRule priority="63" dxfId="0" type="expression">
      <formula>D14=""</formula>
    </cfRule>
  </conditionalFormatting>
  <conditionalFormatting sqref="D13:E13">
    <cfRule priority="64" dxfId="0" type="expression">
      <formula>D13=""</formula>
    </cfRule>
  </conditionalFormatting>
  <conditionalFormatting sqref="D12:E12">
    <cfRule priority="65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orientation="landscape" scale="71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2">
    <tabColor rgb="FFFFC000"/>
    <pageSetUpPr fitToPage="1"/>
  </sheetPr>
  <sheetViews>
    <sheetView workbookViewId="0">
      <selection activeCell="I52" sqref="I52"/>
    </sheetView>
  </sheetViews>
  <sheetFormatPr baseColWidth="10" defaultColWidth="11.43" defaultRowHeight="16.5"/>
  <cols>
    <col min="1" max="1" width="3.29" customWidth="1"/>
    <col min="2" max="2" width="20" style="5" customWidth="1"/>
    <col min="3" max="3" width="9.71" style="5" customWidth="1"/>
    <col min="4" max="4" width="20" style="22" customWidth="1"/>
    <col min="5" max="5" width="9.43" style="5" customWidth="1"/>
    <col min="6" max="6" width="7.86" style="5" customWidth="1"/>
    <col min="7" max="7" width="20.29" style="5" customWidth="1"/>
    <col min="8" max="8" width="15.14" style="5" customWidth="1"/>
    <col min="9" max="9" width="16.14" style="5" bestFit="1" customWidth="1"/>
    <col min="10" max="10" width="16" style="4" customWidth="1"/>
    <col min="11" max="11" width="13.43" style="4" bestFit="1" customWidth="1"/>
    <col min="12" max="12" width="12" style="4" bestFit="1" customWidth="1"/>
    <col min="13" max="16384" width="11.43" style="4"/>
  </cols>
  <sheetData>
    <row r="1">
      <c r="B1" s="4"/>
      <c r="D1" s="5"/>
      <c r="H1" s="4"/>
      <c r="I1" s="4"/>
    </row>
    <row r="2">
      <c r="B2" s="23" t="s">
        <v>17</v>
      </c>
      <c r="C2" s="23"/>
      <c r="D2" s="23"/>
      <c r="E2" s="23"/>
      <c r="F2" s="23"/>
      <c r="G2" s="23"/>
      <c r="H2" s="23"/>
      <c r="I2" s="23"/>
      <c r="J2" s="23"/>
    </row>
    <row r="3"/>
    <row r="4" s="2" customFormat="1">
      <c r="A4" s="24"/>
      <c r="B4" s="25" t="s">
        <v>18</v>
      </c>
      <c r="C4" s="26" t="str">
        <f>+D8&amp;"_"&amp;D9&amp;"_"&amp;D10&amp;"_"&amp;D11&amp;"_"&amp;I8&amp;"_"&amp;2018&amp;"_"&amp;I11</f>
        <v>PO_X_CASTRO L1_L1_Invierno_2018_3</v>
      </c>
      <c r="D4" s="26"/>
      <c r="E4" s="26"/>
      <c r="F4" s="26"/>
      <c r="G4" s="26"/>
      <c r="H4" s="26"/>
      <c r="I4" s="26"/>
      <c r="J4" s="26"/>
      <c r="L4" s="27">
        <f ca="1">+TODAY()+365</f>
        <v>43617</v>
      </c>
    </row>
    <row r="5">
      <c r="B5" s="4"/>
      <c r="D5" s="5"/>
      <c r="H5" s="4"/>
      <c r="I5" s="4"/>
    </row>
    <row r="6">
      <c r="B6" s="28" t="s">
        <v>19</v>
      </c>
      <c r="D6" s="5"/>
      <c r="H6" s="4"/>
      <c r="I6" s="4"/>
    </row>
    <row r="7" ht="9" customHeight="1">
      <c r="B7" s="28"/>
      <c r="D7" s="5"/>
      <c r="H7" s="4"/>
      <c r="I7" s="4"/>
    </row>
    <row r="8">
      <c r="B8" s="13" t="s">
        <v>0</v>
      </c>
      <c r="C8" s="13"/>
      <c r="D8" s="14" t="s">
        <v>1</v>
      </c>
      <c r="E8" s="14"/>
      <c r="F8" s="29"/>
      <c r="G8" s="13" t="s">
        <v>2</v>
      </c>
      <c r="H8" s="13"/>
      <c r="I8" s="14" t="s">
        <v>3</v>
      </c>
      <c r="J8" s="14"/>
    </row>
    <row r="9">
      <c r="B9" s="13" t="s">
        <v>4</v>
      </c>
      <c r="C9" s="13"/>
      <c r="D9" s="14" t="s">
        <v>5</v>
      </c>
      <c r="E9" s="14"/>
      <c r="F9" s="29"/>
      <c r="G9" s="13" t="s">
        <v>20</v>
      </c>
      <c r="H9" s="13"/>
      <c r="I9" s="14"/>
      <c r="J9" s="14"/>
    </row>
    <row r="10">
      <c r="B10" s="13" t="s">
        <v>7</v>
      </c>
      <c r="C10" s="13"/>
      <c r="D10" s="14" t="str">
        <f>+TAPA!D14</f>
        <v>CASTRO L1</v>
      </c>
      <c r="E10" s="14"/>
      <c r="F10" s="29"/>
      <c r="G10" s="13" t="s">
        <v>21</v>
      </c>
      <c r="H10" s="13"/>
      <c r="I10" s="14" t="s">
        <v>22</v>
      </c>
      <c r="J10" s="14"/>
    </row>
    <row r="11">
      <c r="B11" s="13" t="s">
        <v>9</v>
      </c>
      <c r="C11" s="13"/>
      <c r="D11" s="14" t="str">
        <f>+TAPA!D15</f>
        <v>L1</v>
      </c>
      <c r="E11" s="14"/>
      <c r="F11" s="29"/>
      <c r="G11" s="13" t="s">
        <v>6</v>
      </c>
      <c r="H11" s="13"/>
      <c r="I11" s="14">
        <f>TAPA!I13</f>
        <v>3</v>
      </c>
      <c r="J11" s="14"/>
    </row>
    <row r="12">
      <c r="B12" s="16"/>
      <c r="C12" s="16"/>
      <c r="D12" s="16"/>
      <c r="E12" s="16"/>
      <c r="F12" s="16"/>
      <c r="G12" s="16"/>
      <c r="H12" s="16"/>
      <c r="I12" s="16"/>
    </row>
    <row r="13">
      <c r="B13" s="13" t="s">
        <v>11</v>
      </c>
      <c r="C13" s="13"/>
      <c r="D13" s="17">
        <f>TAPA!D17</f>
        <v>43255</v>
      </c>
      <c r="E13" s="29"/>
      <c r="F13" s="29"/>
      <c r="I13" s="4"/>
    </row>
    <row r="14">
      <c r="B14" s="13" t="s">
        <v>14</v>
      </c>
      <c r="C14" s="13"/>
      <c r="D14" s="20">
        <f>TAPA!D18</f>
        <v>43373</v>
      </c>
      <c r="E14" s="29"/>
      <c r="F14" s="29"/>
      <c r="G14" s="29"/>
      <c r="H14" s="29"/>
      <c r="I14" s="4"/>
    </row>
    <row r="15">
      <c r="B15" s="4"/>
      <c r="C15" s="4"/>
      <c r="D15" s="4"/>
      <c r="F15" s="4"/>
      <c r="G15" s="4"/>
      <c r="H15" s="4"/>
      <c r="I15" s="4"/>
    </row>
    <row r="16">
      <c r="B16" s="28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30" t="s">
        <v>24</v>
      </c>
      <c r="C18" s="31"/>
      <c r="D18" s="32" t="s">
        <v>25</v>
      </c>
      <c r="E18" s="33"/>
      <c r="F18" s="33"/>
      <c r="G18" s="34"/>
      <c r="H18" s="4"/>
      <c r="I18" s="13" t="s">
        <v>26</v>
      </c>
      <c r="J18" s="14" t="s">
        <v>27</v>
      </c>
    </row>
    <row r="19">
      <c r="B19" s="30" t="s">
        <v>28</v>
      </c>
      <c r="C19" s="31"/>
      <c r="D19" s="35">
        <v>400053</v>
      </c>
      <c r="E19" s="36"/>
      <c r="F19" s="36"/>
      <c r="G19" s="37"/>
      <c r="H19" s="4"/>
    </row>
    <row r="20">
      <c r="B20" s="30" t="s">
        <v>29</v>
      </c>
      <c r="C20" s="31"/>
      <c r="D20" s="35" t="s">
        <v>30</v>
      </c>
      <c r="E20" s="36"/>
      <c r="F20" s="36"/>
      <c r="G20" s="37"/>
      <c r="H20" s="4"/>
      <c r="I20" s="13" t="s">
        <v>26</v>
      </c>
      <c r="J20" s="14" t="s">
        <v>31</v>
      </c>
    </row>
    <row r="21">
      <c r="B21" s="30" t="s">
        <v>32</v>
      </c>
      <c r="C21" s="31"/>
      <c r="D21" s="35" t="s">
        <v>33</v>
      </c>
      <c r="E21" s="36"/>
      <c r="F21" s="36"/>
      <c r="G21" s="37"/>
      <c r="H21" s="4"/>
      <c r="I21" s="13" t="s">
        <v>26</v>
      </c>
      <c r="J21" s="14" t="s">
        <v>34</v>
      </c>
    </row>
    <row r="22"/>
    <row r="23">
      <c r="B23" s="28" t="s">
        <v>35</v>
      </c>
    </row>
    <row r="24" ht="6.75" customHeight="1">
      <c r="D24" s="38"/>
    </row>
    <row r="25">
      <c r="B25" s="13" t="s">
        <v>36</v>
      </c>
      <c r="C25" s="13"/>
      <c r="D25" s="39">
        <v>9</v>
      </c>
      <c r="I25" s="4"/>
    </row>
    <row r="26">
      <c r="B26" s="13" t="s">
        <v>37</v>
      </c>
      <c r="C26" s="13"/>
      <c r="D26" s="39">
        <v>14</v>
      </c>
      <c r="H26" s="4"/>
      <c r="I26" s="4"/>
    </row>
    <row r="27">
      <c r="B27" s="13" t="s">
        <v>38</v>
      </c>
      <c r="C27" s="13"/>
      <c r="D27" s="39">
        <v>21</v>
      </c>
      <c r="H27" s="4"/>
      <c r="I27" s="4"/>
    </row>
    <row r="28">
      <c r="B28" s="4"/>
      <c r="D28" s="40"/>
      <c r="H28" s="4"/>
      <c r="I28" s="4"/>
    </row>
    <row r="29">
      <c r="B29" s="28" t="s">
        <v>39</v>
      </c>
      <c r="D29" s="40"/>
      <c r="H29" s="4"/>
      <c r="I29" s="4"/>
    </row>
    <row r="30" ht="7.5" customHeight="1">
      <c r="B30" s="4"/>
      <c r="D30" s="40"/>
      <c r="H30" s="4"/>
      <c r="I30" s="4"/>
    </row>
    <row r="31" ht="30.75" customHeight="1">
      <c r="B31" s="41" t="s">
        <v>40</v>
      </c>
      <c r="C31" s="41" t="s">
        <v>41</v>
      </c>
      <c r="D31" s="41" t="s">
        <v>42</v>
      </c>
      <c r="E31" s="41" t="s">
        <v>43</v>
      </c>
      <c r="F31" s="41"/>
      <c r="G31" s="41" t="s">
        <v>44</v>
      </c>
      <c r="H31" s="41"/>
      <c r="I31" s="41" t="s">
        <v>45</v>
      </c>
      <c r="J31" s="41" t="s">
        <v>46</v>
      </c>
      <c r="K31" s="41" t="s">
        <v>47</v>
      </c>
      <c r="L31" s="41" t="s">
        <v>48</v>
      </c>
    </row>
    <row r="32">
      <c r="B32" s="42" t="s">
        <v>49</v>
      </c>
      <c r="C32" s="42" t="s">
        <v>50</v>
      </c>
      <c r="D32" s="43">
        <v>7.7199999999999998</v>
      </c>
      <c r="E32" s="44" t="s">
        <v>51</v>
      </c>
      <c r="F32" s="45"/>
      <c r="G32" s="44" t="s">
        <v>52</v>
      </c>
      <c r="H32" s="45"/>
      <c r="I32" s="42" t="s">
        <v>53</v>
      </c>
      <c r="J32" s="42">
        <v>24</v>
      </c>
      <c r="K32" s="43">
        <v>7.7199999999999998</v>
      </c>
      <c r="L32" s="46">
        <f>+D32-K32</f>
        <v>0</v>
      </c>
    </row>
    <row r="33">
      <c r="B33" s="42" t="s">
        <v>49</v>
      </c>
      <c r="C33" s="42" t="s">
        <v>54</v>
      </c>
      <c r="D33" s="43">
        <v>7.1600000000000001</v>
      </c>
      <c r="E33" s="44" t="s">
        <v>52</v>
      </c>
      <c r="F33" s="45"/>
      <c r="G33" s="44" t="s">
        <v>51</v>
      </c>
      <c r="H33" s="45"/>
      <c r="I33" s="42" t="s">
        <v>53</v>
      </c>
      <c r="J33" s="42">
        <v>24</v>
      </c>
      <c r="K33" s="43">
        <v>7.1600000000000001</v>
      </c>
      <c r="L33" s="46">
        <f t="shared" ref="L33:L35" si="0">+D33-K33</f>
        <v>0</v>
      </c>
    </row>
    <row r="34">
      <c r="B34" s="42" t="s">
        <v>55</v>
      </c>
      <c r="C34" s="42" t="s">
        <v>50</v>
      </c>
      <c r="D34" s="47">
        <v>7.2199999999999998</v>
      </c>
      <c r="E34" s="44" t="s">
        <v>56</v>
      </c>
      <c r="F34" s="45"/>
      <c r="G34" s="44" t="s">
        <v>52</v>
      </c>
      <c r="H34" s="45"/>
      <c r="I34" s="42" t="s">
        <v>53</v>
      </c>
      <c r="J34" s="42">
        <v>25</v>
      </c>
      <c r="K34" s="43">
        <v>6.75</v>
      </c>
      <c r="L34" s="47">
        <f t="shared" si="0"/>
        <v>0.46999999999999975</v>
      </c>
    </row>
    <row r="35">
      <c r="B35" s="42" t="s">
        <v>55</v>
      </c>
      <c r="C35" s="42" t="s">
        <v>54</v>
      </c>
      <c r="D35" s="47">
        <v>7.1600000000000001</v>
      </c>
      <c r="E35" s="44" t="s">
        <v>52</v>
      </c>
      <c r="F35" s="45"/>
      <c r="G35" s="44" t="s">
        <v>56</v>
      </c>
      <c r="H35" s="45"/>
      <c r="I35" s="42" t="s">
        <v>53</v>
      </c>
      <c r="J35" s="42">
        <v>25</v>
      </c>
      <c r="K35" s="43">
        <v>6.4400000000000004</v>
      </c>
      <c r="L35" s="47">
        <f t="shared" si="0"/>
        <v>0.71999999999999975</v>
      </c>
    </row>
    <row r="36">
      <c r="D36" s="48"/>
    </row>
    <row r="37">
      <c r="D37" s="48"/>
      <c r="K37" s="49"/>
    </row>
  </sheetData>
  <mergeCells count="41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E34:F34"/>
    <mergeCell ref="E35:F35"/>
    <mergeCell ref="G32:H32"/>
    <mergeCell ref="G33:H33"/>
    <mergeCell ref="G34:H34"/>
    <mergeCell ref="G35:H35"/>
  </mergeCells>
  <conditionalFormatting sqref="K35">
    <cfRule priority="6" dxfId="0" type="expression">
      <formula>K35=""</formula>
    </cfRule>
  </conditionalFormatting>
  <conditionalFormatting sqref="K34">
    <cfRule priority="13" dxfId="0" type="expression">
      <formula>K34=""</formula>
    </cfRule>
  </conditionalFormatting>
  <conditionalFormatting sqref="K33">
    <cfRule priority="29" dxfId="0" type="expression">
      <formula>K33=""</formula>
    </cfRule>
  </conditionalFormatting>
  <conditionalFormatting sqref="K32">
    <cfRule priority="38" dxfId="0" type="expression">
      <formula>K32=""</formula>
    </cfRule>
  </conditionalFormatting>
  <conditionalFormatting sqref="L32:L35">
    <cfRule priority="41" dxfId="0" type="expression">
      <formula>L32=""</formula>
    </cfRule>
  </conditionalFormatting>
  <conditionalFormatting sqref="J35">
    <cfRule priority="54" dxfId="0" type="expression">
      <formula>J35=""</formula>
    </cfRule>
  </conditionalFormatting>
  <conditionalFormatting sqref="J34">
    <cfRule priority="56" dxfId="0" type="expression">
      <formula>J34=""</formula>
    </cfRule>
  </conditionalFormatting>
  <conditionalFormatting sqref="J33">
    <cfRule priority="59" dxfId="0" type="expression">
      <formula>J33=""</formula>
    </cfRule>
  </conditionalFormatting>
  <conditionalFormatting sqref="J32">
    <cfRule priority="61" dxfId="0" type="expression">
      <formula>J32=""</formula>
    </cfRule>
  </conditionalFormatting>
  <conditionalFormatting sqref="D14">
    <cfRule priority="66" dxfId="0" type="expression">
      <formula>D14=""</formula>
    </cfRule>
  </conditionalFormatting>
  <conditionalFormatting sqref="D13">
    <cfRule priority="67" dxfId="0" type="expression">
      <formula>D13=""</formula>
    </cfRule>
  </conditionalFormatting>
  <conditionalFormatting sqref="J20">
    <cfRule priority="68" dxfId="0" type="expression">
      <formula>J20=""</formula>
    </cfRule>
  </conditionalFormatting>
  <conditionalFormatting sqref="J18">
    <cfRule priority="69" dxfId="0" type="expression">
      <formula>J18=""</formula>
    </cfRule>
  </conditionalFormatting>
  <conditionalFormatting sqref="D20:G20">
    <cfRule priority="70" dxfId="0" type="expression">
      <formula>D20=""</formula>
    </cfRule>
  </conditionalFormatting>
  <conditionalFormatting sqref="D19:G19">
    <cfRule priority="71" dxfId="0" type="expression">
      <formula>D19=""</formula>
    </cfRule>
  </conditionalFormatting>
  <conditionalFormatting sqref="D18:G18">
    <cfRule priority="72" dxfId="0" type="expression">
      <formula>D18=""</formula>
    </cfRule>
  </conditionalFormatting>
  <conditionalFormatting sqref="G35">
    <cfRule priority="73" dxfId="0" type="expression">
      <formula>G35=""</formula>
    </cfRule>
  </conditionalFormatting>
  <conditionalFormatting sqref="E35">
    <cfRule priority="74" dxfId="0" type="expression">
      <formula>E35=""</formula>
    </cfRule>
  </conditionalFormatting>
  <conditionalFormatting sqref="I35">
    <cfRule priority="75" dxfId="0" type="expression">
      <formula>I35=""</formula>
    </cfRule>
  </conditionalFormatting>
  <conditionalFormatting sqref="B35:D35">
    <cfRule priority="76" dxfId="0" type="expression">
      <formula>B35=""</formula>
    </cfRule>
  </conditionalFormatting>
  <conditionalFormatting sqref="G34">
    <cfRule priority="77" dxfId="0" type="expression">
      <formula>G34=""</formula>
    </cfRule>
  </conditionalFormatting>
  <conditionalFormatting sqref="E34">
    <cfRule priority="78" dxfId="0" type="expression">
      <formula>E34=""</formula>
    </cfRule>
  </conditionalFormatting>
  <conditionalFormatting sqref="I34">
    <cfRule priority="79" dxfId="0" type="expression">
      <formula>I34=""</formula>
    </cfRule>
  </conditionalFormatting>
  <conditionalFormatting sqref="B34:D34">
    <cfRule priority="80" dxfId="0" type="expression">
      <formula>B34=""</formula>
    </cfRule>
  </conditionalFormatting>
  <conditionalFormatting sqref="G33">
    <cfRule priority="81" dxfId="0" type="expression">
      <formula>G33=""</formula>
    </cfRule>
  </conditionalFormatting>
  <conditionalFormatting sqref="E33">
    <cfRule priority="82" dxfId="0" type="expression">
      <formula>E33=""</formula>
    </cfRule>
  </conditionalFormatting>
  <conditionalFormatting sqref="I33">
    <cfRule priority="83" dxfId="0" type="expression">
      <formula>I33=""</formula>
    </cfRule>
  </conditionalFormatting>
  <conditionalFormatting sqref="B33:D33">
    <cfRule priority="84" dxfId="0" type="expression">
      <formula>B33=""</formula>
    </cfRule>
  </conditionalFormatting>
  <conditionalFormatting sqref="D21:G21">
    <cfRule priority="85" dxfId="0" type="expression">
      <formula>D21=""</formula>
    </cfRule>
  </conditionalFormatting>
  <conditionalFormatting sqref="J21">
    <cfRule priority="86" dxfId="0" type="expression">
      <formula>J21=""</formula>
    </cfRule>
  </conditionalFormatting>
  <conditionalFormatting sqref="G32">
    <cfRule priority="87" dxfId="0" type="expression">
      <formula>G32=""</formula>
    </cfRule>
  </conditionalFormatting>
  <conditionalFormatting sqref="E32">
    <cfRule priority="88" dxfId="0" type="expression">
      <formula>E32=""</formula>
    </cfRule>
  </conditionalFormatting>
  <conditionalFormatting sqref="I32">
    <cfRule priority="89" dxfId="0" type="expression">
      <formula>I32=""</formula>
    </cfRule>
  </conditionalFormatting>
  <conditionalFormatting sqref="B32:D32">
    <cfRule priority="90" dxfId="0" type="expression">
      <formula>B32=""</formula>
    </cfRule>
  </conditionalFormatting>
  <conditionalFormatting sqref="D27">
    <cfRule priority="91" dxfId="0" type="expression">
      <formula>D27=""</formula>
    </cfRule>
  </conditionalFormatting>
  <conditionalFormatting sqref="D26">
    <cfRule priority="92" dxfId="0" type="expression">
      <formula>D26=""</formula>
    </cfRule>
  </conditionalFormatting>
  <conditionalFormatting sqref="D25">
    <cfRule priority="93" dxfId="0" type="expression">
      <formula>D25=""</formula>
    </cfRule>
  </conditionalFormatting>
  <conditionalFormatting sqref="I11:J11">
    <cfRule priority="94" dxfId="0" type="expression">
      <formula>I11=""</formula>
    </cfRule>
  </conditionalFormatting>
  <conditionalFormatting sqref="I10:J10">
    <cfRule priority="95" dxfId="0" type="expression">
      <formula>I10=""</formula>
    </cfRule>
  </conditionalFormatting>
  <conditionalFormatting sqref="I9:J9">
    <cfRule priority="96" dxfId="0" type="expression">
      <formula>I9=""</formula>
    </cfRule>
  </conditionalFormatting>
  <conditionalFormatting sqref="D9:E9">
    <cfRule priority="97" dxfId="0" type="expression">
      <formula>D9=""</formula>
    </cfRule>
  </conditionalFormatting>
  <conditionalFormatting sqref="I8:J8">
    <cfRule priority="98" dxfId="0" type="expression">
      <formula>I8=""</formula>
    </cfRule>
  </conditionalFormatting>
  <conditionalFormatting sqref="D11:E11">
    <cfRule priority="99" dxfId="0" type="expression">
      <formula>D11=""</formula>
    </cfRule>
  </conditionalFormatting>
  <conditionalFormatting sqref="D10:E10">
    <cfRule priority="100" dxfId="0" type="expression">
      <formula>D10=""</formula>
    </cfRule>
  </conditionalFormatting>
  <conditionalFormatting sqref="D8:E8">
    <cfRule priority="101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orientation="landscape" scale="87" fitToWidth="0"/>
  <legacy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31">
    <tabColor rgb="FF0070C0"/>
    <pageSetUpPr fitToPage="1"/>
  </sheetPr>
  <sheetViews>
    <sheetView zoomScale="90" zoomScaleNormal="90" workbookViewId="0">
      <selection activeCell="K40" sqref="K40"/>
    </sheetView>
  </sheetViews>
  <sheetFormatPr baseColWidth="10" defaultRowHeight="15"/>
  <cols>
    <col min="1" max="1" width="4" customWidth="1"/>
    <col min="2" max="2" width="14.71" customWidth="1"/>
    <col min="3" max="6" width="14.71" style="50" customWidth="1"/>
    <col min="7" max="7" width="5.29" style="50" customWidth="1"/>
    <col min="8" max="8" width="17.29" style="50" customWidth="1"/>
    <col min="9" max="9" width="18.86" style="50" customWidth="1"/>
    <col min="10" max="10" width="11.86" customWidth="1"/>
    <col min="11" max="11" width="11.43" customWidth="1"/>
  </cols>
  <sheetData>
    <row r="2">
      <c r="B2" s="51" t="str">
        <f>"DETALLE DEL SERVICIO ("&amp;B5&amp;" - "&amp;C5&amp;")"</f>
        <v>DETALLE DEL SERVICIO (1A - Ida)</v>
      </c>
      <c r="C2" s="51"/>
      <c r="D2" s="51"/>
      <c r="E2" s="51"/>
      <c r="F2" s="51"/>
      <c r="G2" s="51"/>
      <c r="H2" s="51"/>
      <c r="I2" s="51"/>
    </row>
    <row r="3" ht="9" customHeight="1">
      <c r="B3" s="50"/>
    </row>
    <row r="4">
      <c r="B4" s="52" t="s">
        <v>40</v>
      </c>
      <c r="C4" s="52" t="s">
        <v>41</v>
      </c>
      <c r="D4" s="52" t="s">
        <v>43</v>
      </c>
      <c r="E4" s="52" t="s">
        <v>44</v>
      </c>
    </row>
    <row r="5">
      <c r="B5" s="53" t="s">
        <v>49</v>
      </c>
      <c r="C5" s="53" t="s">
        <v>50</v>
      </c>
      <c r="D5" s="53" t="s">
        <v>51</v>
      </c>
      <c r="E5" s="53" t="s">
        <v>52</v>
      </c>
    </row>
    <row r="6" ht="7.5" customHeight="1">
      <c r="B6" s="54"/>
    </row>
    <row r="7">
      <c r="B7" s="55" t="s">
        <v>57</v>
      </c>
      <c r="C7" s="55"/>
      <c r="D7" s="56" t="s">
        <v>58</v>
      </c>
      <c r="E7" s="56"/>
      <c r="F7" s="56"/>
      <c r="G7" s="56"/>
      <c r="H7" s="56"/>
      <c r="I7" s="56"/>
    </row>
    <row r="8">
      <c r="B8" s="55" t="s">
        <v>59</v>
      </c>
      <c r="C8" s="55"/>
      <c r="D8" s="56" t="s">
        <v>60</v>
      </c>
      <c r="E8" s="56"/>
      <c r="F8" s="56"/>
      <c r="G8" s="56"/>
      <c r="H8" s="56"/>
      <c r="I8" s="56"/>
    </row>
    <row r="9" ht="15" customHeight="1"/>
    <row r="10">
      <c r="B10" s="57" t="s">
        <v>61</v>
      </c>
      <c r="C10" s="57"/>
      <c r="D10" s="57"/>
      <c r="E10" s="57"/>
      <c r="F10" s="57"/>
      <c r="H10" s="58" t="s">
        <v>62</v>
      </c>
      <c r="I10" s="58"/>
    </row>
    <row r="11">
      <c r="B11" s="57" t="s">
        <v>63</v>
      </c>
      <c r="C11" s="57" t="s">
        <v>64</v>
      </c>
      <c r="D11" s="57"/>
      <c r="E11" s="57" t="s">
        <v>65</v>
      </c>
      <c r="F11" s="57"/>
      <c r="H11" s="58"/>
      <c r="I11" s="58"/>
    </row>
    <row r="12">
      <c r="B12" s="59">
        <v>1</v>
      </c>
      <c r="C12" s="60" t="s">
        <v>66</v>
      </c>
      <c r="D12" s="61"/>
      <c r="E12" s="62" t="s">
        <v>67</v>
      </c>
      <c r="F12" s="63"/>
      <c r="G12" s="64"/>
      <c r="H12" s="65" t="s">
        <v>66</v>
      </c>
      <c r="I12" s="65"/>
    </row>
    <row r="13">
      <c r="B13" s="59">
        <v>2</v>
      </c>
      <c r="C13" s="60" t="s">
        <v>68</v>
      </c>
      <c r="D13" s="61"/>
      <c r="E13" s="62" t="s">
        <v>67</v>
      </c>
      <c r="F13" s="63"/>
      <c r="G13" s="64"/>
      <c r="H13" s="65" t="s">
        <v>69</v>
      </c>
      <c r="I13" s="65"/>
    </row>
    <row r="14">
      <c r="B14" s="59">
        <v>3</v>
      </c>
      <c r="C14" s="60" t="s">
        <v>70</v>
      </c>
      <c r="D14" s="61"/>
      <c r="E14" s="62" t="s">
        <v>67</v>
      </c>
      <c r="F14" s="63"/>
      <c r="G14" s="64"/>
      <c r="H14" s="65" t="s">
        <v>71</v>
      </c>
      <c r="I14" s="65"/>
    </row>
    <row r="15">
      <c r="B15" s="59">
        <v>4</v>
      </c>
      <c r="C15" s="60" t="s">
        <v>72</v>
      </c>
      <c r="D15" s="61"/>
      <c r="E15" s="62" t="s">
        <v>67</v>
      </c>
      <c r="F15" s="63"/>
      <c r="G15" s="64"/>
      <c r="H15" s="65" t="s">
        <v>73</v>
      </c>
      <c r="I15" s="65"/>
    </row>
    <row r="16">
      <c r="B16" s="59">
        <v>5</v>
      </c>
      <c r="C16" s="60" t="s">
        <v>74</v>
      </c>
      <c r="D16" s="61"/>
      <c r="E16" s="62" t="s">
        <v>67</v>
      </c>
      <c r="F16" s="63"/>
      <c r="G16" s="64"/>
      <c r="H16" s="65" t="s">
        <v>52</v>
      </c>
      <c r="I16" s="65"/>
    </row>
    <row r="17">
      <c r="B17" s="59">
        <v>6</v>
      </c>
      <c r="C17" s="66" t="s">
        <v>75</v>
      </c>
      <c r="D17" s="67"/>
      <c r="E17" s="62" t="s">
        <v>67</v>
      </c>
      <c r="F17" s="63"/>
      <c r="G17" s="64"/>
      <c r="H17" s="68"/>
      <c r="I17" s="68"/>
    </row>
    <row r="18">
      <c r="B18" s="59">
        <v>7</v>
      </c>
      <c r="C18" s="66" t="s">
        <v>76</v>
      </c>
      <c r="D18" s="67"/>
      <c r="E18" s="62" t="s">
        <v>67</v>
      </c>
      <c r="F18" s="63"/>
      <c r="G18" s="64"/>
    </row>
    <row r="19">
      <c r="B19" s="59">
        <v>8</v>
      </c>
      <c r="C19" s="60" t="s">
        <v>77</v>
      </c>
      <c r="D19" s="61"/>
      <c r="E19" s="62" t="s">
        <v>67</v>
      </c>
      <c r="F19" s="63"/>
      <c r="G19" s="64"/>
    </row>
    <row r="20">
      <c r="B20" s="59">
        <v>9</v>
      </c>
      <c r="C20" s="60" t="s">
        <v>69</v>
      </c>
      <c r="D20" s="61"/>
      <c r="E20" s="62" t="s">
        <v>67</v>
      </c>
      <c r="F20" s="63"/>
      <c r="G20" s="64"/>
    </row>
    <row r="21">
      <c r="B21" s="59">
        <v>10</v>
      </c>
      <c r="C21" s="60" t="s">
        <v>78</v>
      </c>
      <c r="D21" s="61"/>
      <c r="E21" s="62" t="s">
        <v>67</v>
      </c>
      <c r="F21" s="63"/>
      <c r="G21" s="64"/>
    </row>
    <row r="22">
      <c r="B22" s="59">
        <v>11</v>
      </c>
      <c r="C22" s="60" t="s">
        <v>79</v>
      </c>
      <c r="D22" s="61"/>
      <c r="E22" s="62" t="s">
        <v>67</v>
      </c>
      <c r="F22" s="63"/>
      <c r="G22" s="64"/>
    </row>
    <row r="23">
      <c r="B23" s="59">
        <v>12</v>
      </c>
      <c r="C23" s="60" t="s">
        <v>80</v>
      </c>
      <c r="D23" s="61"/>
      <c r="E23" s="62" t="s">
        <v>67</v>
      </c>
      <c r="F23" s="63"/>
      <c r="G23" s="64"/>
    </row>
    <row r="24">
      <c r="B24" s="59">
        <v>13</v>
      </c>
      <c r="C24" s="60" t="s">
        <v>81</v>
      </c>
      <c r="D24" s="61"/>
      <c r="E24" s="62" t="s">
        <v>67</v>
      </c>
      <c r="F24" s="63"/>
      <c r="G24" s="64"/>
    </row>
    <row r="25">
      <c r="B25" s="59">
        <v>14</v>
      </c>
      <c r="C25" s="60" t="s">
        <v>82</v>
      </c>
      <c r="D25" s="61"/>
      <c r="E25" s="62" t="s">
        <v>67</v>
      </c>
      <c r="F25" s="63"/>
      <c r="G25" s="64"/>
    </row>
    <row r="26">
      <c r="B26" s="59">
        <v>15</v>
      </c>
      <c r="C26" s="66" t="s">
        <v>83</v>
      </c>
      <c r="D26" s="67"/>
      <c r="E26" s="62" t="s">
        <v>67</v>
      </c>
      <c r="F26" s="63"/>
      <c r="G26" s="64"/>
    </row>
    <row r="27">
      <c r="B27" s="69">
        <v>16</v>
      </c>
      <c r="C27" s="60" t="s">
        <v>84</v>
      </c>
      <c r="D27" s="61"/>
      <c r="E27" s="62" t="s">
        <v>67</v>
      </c>
      <c r="F27" s="63"/>
    </row>
    <row r="28">
      <c r="B28" s="59">
        <v>17</v>
      </c>
      <c r="C28" s="60" t="s">
        <v>85</v>
      </c>
      <c r="D28" s="61"/>
      <c r="E28" s="62" t="s">
        <v>67</v>
      </c>
      <c r="F28" s="63"/>
    </row>
    <row r="29">
      <c r="B29" s="69">
        <v>18</v>
      </c>
      <c r="C29" s="60" t="s">
        <v>86</v>
      </c>
      <c r="D29" s="61"/>
      <c r="E29" s="62" t="s">
        <v>67</v>
      </c>
      <c r="F29" s="63"/>
    </row>
    <row r="30">
      <c r="B30" s="59">
        <v>19</v>
      </c>
      <c r="C30" s="60" t="s">
        <v>87</v>
      </c>
      <c r="D30" s="61"/>
      <c r="E30" s="62" t="s">
        <v>67</v>
      </c>
      <c r="F30" s="63"/>
    </row>
    <row r="31">
      <c r="B31" s="69">
        <v>20</v>
      </c>
      <c r="C31" s="60" t="s">
        <v>88</v>
      </c>
      <c r="D31" s="61"/>
      <c r="E31" s="62" t="s">
        <v>67</v>
      </c>
      <c r="F31" s="63"/>
    </row>
    <row r="32">
      <c r="B32" s="59">
        <v>21</v>
      </c>
      <c r="C32" s="60" t="s">
        <v>89</v>
      </c>
      <c r="D32" s="61"/>
      <c r="E32" s="62" t="s">
        <v>67</v>
      </c>
      <c r="F32" s="63"/>
    </row>
    <row r="33">
      <c r="B33" s="69">
        <v>22</v>
      </c>
      <c r="C33" s="60" t="s">
        <v>90</v>
      </c>
      <c r="D33" s="61"/>
      <c r="E33" s="62" t="s">
        <v>67</v>
      </c>
      <c r="F33" s="63"/>
    </row>
    <row r="34">
      <c r="B34" s="59">
        <v>23</v>
      </c>
      <c r="C34" s="60" t="s">
        <v>91</v>
      </c>
      <c r="D34" s="61"/>
      <c r="E34" s="62" t="s">
        <v>67</v>
      </c>
      <c r="F34" s="63"/>
    </row>
    <row r="35">
      <c r="B35" s="69">
        <v>24</v>
      </c>
      <c r="C35" s="60" t="s">
        <v>92</v>
      </c>
      <c r="D35" s="61"/>
      <c r="E35" s="62" t="s">
        <v>67</v>
      </c>
      <c r="F35" s="63"/>
    </row>
    <row r="36">
      <c r="B36" s="59">
        <v>25</v>
      </c>
      <c r="C36" s="60" t="s">
        <v>93</v>
      </c>
      <c r="D36" s="61"/>
      <c r="E36" s="62" t="s">
        <v>67</v>
      </c>
      <c r="F36" s="63"/>
    </row>
    <row r="37">
      <c r="B37" s="69">
        <v>26</v>
      </c>
      <c r="C37" s="60" t="s">
        <v>94</v>
      </c>
      <c r="D37" s="61"/>
      <c r="E37" s="62" t="s">
        <v>67</v>
      </c>
      <c r="F37" s="63"/>
    </row>
    <row r="38">
      <c r="B38" s="59">
        <v>27</v>
      </c>
      <c r="C38" s="60" t="s">
        <v>95</v>
      </c>
      <c r="D38" s="61"/>
      <c r="E38" s="62" t="s">
        <v>67</v>
      </c>
      <c r="F38" s="63"/>
    </row>
    <row r="39">
      <c r="B39" s="69">
        <v>28</v>
      </c>
      <c r="C39" s="60" t="s">
        <v>96</v>
      </c>
      <c r="D39" s="61"/>
      <c r="E39" s="62" t="s">
        <v>67</v>
      </c>
      <c r="F39" s="63"/>
    </row>
    <row r="40">
      <c r="B40" s="59">
        <v>29</v>
      </c>
      <c r="C40" s="60" t="s">
        <v>97</v>
      </c>
      <c r="D40" s="61"/>
      <c r="E40" s="62" t="s">
        <v>67</v>
      </c>
      <c r="F40" s="63"/>
    </row>
    <row r="41">
      <c r="B41" s="59">
        <v>30</v>
      </c>
      <c r="C41" s="60" t="s">
        <v>98</v>
      </c>
      <c r="D41" s="61"/>
      <c r="E41" s="62" t="s">
        <v>67</v>
      </c>
      <c r="F41" s="63"/>
    </row>
  </sheetData>
  <mergeCells count="74"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27:D27"/>
    <mergeCell ref="E27:F27"/>
    <mergeCell ref="C26:D26"/>
    <mergeCell ref="E26:F26"/>
    <mergeCell ref="C29:D29"/>
    <mergeCell ref="E29:F29"/>
    <mergeCell ref="E23:F23"/>
    <mergeCell ref="C24:D24"/>
    <mergeCell ref="E24:F24"/>
    <mergeCell ref="C25:D25"/>
    <mergeCell ref="E25:F25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H12:I12"/>
    <mergeCell ref="C13:D13"/>
    <mergeCell ref="E13:F13"/>
    <mergeCell ref="H13:I13"/>
    <mergeCell ref="C14:D14"/>
    <mergeCell ref="E14:F14"/>
    <mergeCell ref="H14:I14"/>
    <mergeCell ref="H10:I11"/>
    <mergeCell ref="C11:D11"/>
    <mergeCell ref="E11:F11"/>
    <mergeCell ref="B2:I2"/>
    <mergeCell ref="B7:C7"/>
    <mergeCell ref="D7:I7"/>
    <mergeCell ref="B8:C8"/>
    <mergeCell ref="D8:I8"/>
    <mergeCell ref="C41:D41"/>
    <mergeCell ref="E41:F41"/>
    <mergeCell ref="C28:D28"/>
    <mergeCell ref="E28:F28"/>
    <mergeCell ref="B10:F10"/>
    <mergeCell ref="C12:D12"/>
    <mergeCell ref="E12:F12"/>
    <mergeCell ref="C16:D16"/>
    <mergeCell ref="E16:F16"/>
    <mergeCell ref="C20:D20"/>
    <mergeCell ref="E20:F20"/>
    <mergeCell ref="C21:D21"/>
    <mergeCell ref="E21:F21"/>
    <mergeCell ref="C22:D22"/>
    <mergeCell ref="E22:F22"/>
    <mergeCell ref="C23:D23"/>
  </mergeCells>
  <conditionalFormatting sqref="D8:I8">
    <cfRule priority="5" dxfId="0" type="expression">
      <formula>D8=""</formula>
    </cfRule>
  </conditionalFormatting>
  <conditionalFormatting sqref="D7:I7">
    <cfRule priority="18" dxfId="0" type="expression">
      <formula>D7=""</formula>
    </cfRule>
  </conditionalFormatting>
  <conditionalFormatting sqref="B5">
    <cfRule priority="20" dxfId="0" type="expression">
      <formula>B5=""</formula>
    </cfRule>
  </conditionalFormatting>
  <conditionalFormatting sqref="C5">
    <cfRule priority="37" dxfId="0" type="expression">
      <formula>C5=""</formula>
    </cfRule>
  </conditionalFormatting>
  <conditionalFormatting sqref="E5">
    <cfRule priority="40" dxfId="0" type="expression">
      <formula>E5=""</formula>
    </cfRule>
  </conditionalFormatting>
  <conditionalFormatting sqref="D5">
    <cfRule priority="49" dxfId="0" type="expression">
      <formula>D5=""</formula>
    </cfRule>
  </conditionalFormatting>
  <printOptions horizontalCentered="1"/>
  <pageMargins left="0.7083333" right="0.7083333" top="0.7479166" bottom="0.7479166" header="0.3152778" footer="0.3152778"/>
  <pageSetup orientation="portrait" scale="78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 codeName="Hoja30">
    <tabColor rgb="FF0070C0"/>
    <pageSetUpPr fitToPage="1"/>
  </sheetPr>
  <sheetViews>
    <sheetView workbookViewId="0">
      <selection activeCell="E41" sqref="E41"/>
    </sheetView>
  </sheetViews>
  <sheetFormatPr baseColWidth="10" defaultRowHeight="15"/>
  <cols>
    <col min="1" max="1" width="4" customWidth="1"/>
    <col min="2" max="2" width="14.71" customWidth="1"/>
    <col min="3" max="6" width="14.71" style="50" customWidth="1"/>
    <col min="7" max="7" width="5.29" style="50" customWidth="1"/>
    <col min="8" max="8" width="17.29" style="50" customWidth="1"/>
    <col min="9" max="9" width="18.86" style="50" customWidth="1"/>
    <col min="10" max="10" width="11.86" customWidth="1"/>
    <col min="11" max="11" width="11.43" customWidth="1"/>
  </cols>
  <sheetData>
    <row r="2">
      <c r="B2" s="51" t="str">
        <f>"DETALLE DEL SERVICIO ("&amp;B5&amp;" - "&amp;C5&amp;")"</f>
        <v>DETALLE DEL SERVICIO (1A - Regreso)</v>
      </c>
      <c r="C2" s="51"/>
      <c r="D2" s="51"/>
      <c r="E2" s="51"/>
      <c r="F2" s="51"/>
      <c r="G2" s="51"/>
      <c r="H2" s="51"/>
      <c r="I2" s="51"/>
    </row>
    <row r="3" ht="9" customHeight="1">
      <c r="B3" s="50"/>
    </row>
    <row r="4">
      <c r="B4" s="52" t="s">
        <v>40</v>
      </c>
      <c r="C4" s="52" t="s">
        <v>41</v>
      </c>
      <c r="D4" s="52" t="s">
        <v>43</v>
      </c>
      <c r="E4" s="52" t="s">
        <v>44</v>
      </c>
    </row>
    <row r="5">
      <c r="B5" s="53" t="s">
        <v>49</v>
      </c>
      <c r="C5" s="53" t="s">
        <v>54</v>
      </c>
      <c r="D5" s="53" t="s">
        <v>52</v>
      </c>
      <c r="E5" s="53" t="s">
        <v>51</v>
      </c>
    </row>
    <row r="6" ht="7.5" customHeight="1">
      <c r="B6" s="54"/>
    </row>
    <row r="7">
      <c r="B7" s="55" t="s">
        <v>57</v>
      </c>
      <c r="C7" s="55"/>
      <c r="D7" s="56" t="s">
        <v>60</v>
      </c>
      <c r="E7" s="56"/>
      <c r="F7" s="56"/>
      <c r="G7" s="56"/>
      <c r="H7" s="56"/>
      <c r="I7" s="56"/>
    </row>
    <row r="8">
      <c r="B8" s="55" t="s">
        <v>59</v>
      </c>
      <c r="C8" s="55"/>
      <c r="D8" s="56" t="s">
        <v>58</v>
      </c>
      <c r="E8" s="56"/>
      <c r="F8" s="56"/>
      <c r="G8" s="56"/>
      <c r="H8" s="56"/>
      <c r="I8" s="56"/>
    </row>
    <row r="9" ht="15" customHeight="1"/>
    <row r="10">
      <c r="B10" s="57" t="s">
        <v>61</v>
      </c>
      <c r="C10" s="57"/>
      <c r="D10" s="57"/>
      <c r="E10" s="57"/>
      <c r="F10" s="57"/>
      <c r="H10" s="58" t="s">
        <v>62</v>
      </c>
      <c r="I10" s="58"/>
    </row>
    <row r="11">
      <c r="B11" s="57" t="s">
        <v>63</v>
      </c>
      <c r="C11" s="57" t="s">
        <v>64</v>
      </c>
      <c r="D11" s="57"/>
      <c r="E11" s="57" t="s">
        <v>65</v>
      </c>
      <c r="F11" s="57"/>
      <c r="H11" s="58"/>
      <c r="I11" s="58"/>
    </row>
    <row r="12">
      <c r="B12" s="59">
        <v>1</v>
      </c>
      <c r="C12" s="60" t="s">
        <v>95</v>
      </c>
      <c r="D12" s="61"/>
      <c r="E12" s="62" t="s">
        <v>67</v>
      </c>
      <c r="F12" s="63"/>
      <c r="G12" s="64"/>
      <c r="H12" s="65" t="s">
        <v>52</v>
      </c>
      <c r="I12" s="65"/>
    </row>
    <row r="13">
      <c r="B13" s="59">
        <v>2</v>
      </c>
      <c r="C13" s="60" t="s">
        <v>94</v>
      </c>
      <c r="D13" s="61"/>
      <c r="E13" s="62" t="s">
        <v>67</v>
      </c>
      <c r="F13" s="63"/>
      <c r="G13" s="64"/>
      <c r="H13" s="65" t="s">
        <v>99</v>
      </c>
      <c r="I13" s="65"/>
    </row>
    <row r="14">
      <c r="B14" s="59">
        <v>3</v>
      </c>
      <c r="C14" s="60" t="s">
        <v>93</v>
      </c>
      <c r="D14" s="61"/>
      <c r="E14" s="62" t="s">
        <v>67</v>
      </c>
      <c r="F14" s="63"/>
      <c r="G14" s="64"/>
      <c r="H14" s="65" t="s">
        <v>100</v>
      </c>
      <c r="I14" s="65"/>
    </row>
    <row r="15">
      <c r="B15" s="59">
        <v>4</v>
      </c>
      <c r="C15" s="60" t="s">
        <v>92</v>
      </c>
      <c r="D15" s="61"/>
      <c r="E15" s="62" t="s">
        <v>67</v>
      </c>
      <c r="F15" s="63"/>
      <c r="G15" s="64"/>
      <c r="H15" s="65" t="s">
        <v>69</v>
      </c>
      <c r="I15" s="65"/>
    </row>
    <row r="16">
      <c r="B16" s="59">
        <v>5</v>
      </c>
      <c r="C16" s="60" t="s">
        <v>91</v>
      </c>
      <c r="D16" s="61"/>
      <c r="E16" s="62" t="s">
        <v>67</v>
      </c>
      <c r="F16" s="63"/>
      <c r="G16" s="64"/>
      <c r="H16" s="60" t="s">
        <v>66</v>
      </c>
      <c r="I16" s="61"/>
    </row>
    <row r="17">
      <c r="B17" s="59">
        <v>6</v>
      </c>
      <c r="C17" s="60" t="s">
        <v>101</v>
      </c>
      <c r="D17" s="61"/>
      <c r="E17" s="62" t="s">
        <v>67</v>
      </c>
      <c r="F17" s="63"/>
      <c r="G17" s="64"/>
    </row>
    <row r="18">
      <c r="B18" s="59">
        <v>7</v>
      </c>
      <c r="C18" s="66" t="s">
        <v>102</v>
      </c>
      <c r="D18" s="67"/>
      <c r="E18" s="62" t="s">
        <v>67</v>
      </c>
      <c r="F18" s="63"/>
      <c r="G18" s="64"/>
    </row>
    <row r="19">
      <c r="B19" s="59">
        <v>8</v>
      </c>
      <c r="C19" s="60" t="s">
        <v>103</v>
      </c>
      <c r="D19" s="61"/>
      <c r="E19" s="62" t="s">
        <v>67</v>
      </c>
      <c r="F19" s="63"/>
      <c r="G19" s="64"/>
    </row>
    <row r="20">
      <c r="B20" s="59">
        <v>9</v>
      </c>
      <c r="C20" s="66" t="s">
        <v>104</v>
      </c>
      <c r="D20" s="67"/>
      <c r="E20" s="62" t="s">
        <v>67</v>
      </c>
      <c r="F20" s="63"/>
      <c r="G20" s="64"/>
    </row>
    <row r="21">
      <c r="B21" s="59">
        <v>10</v>
      </c>
      <c r="C21" s="60" t="s">
        <v>105</v>
      </c>
      <c r="D21" s="61"/>
      <c r="E21" s="62" t="s">
        <v>67</v>
      </c>
      <c r="F21" s="63"/>
      <c r="G21" s="64"/>
    </row>
    <row r="22">
      <c r="B22" s="59">
        <v>11</v>
      </c>
      <c r="C22" s="60" t="s">
        <v>86</v>
      </c>
      <c r="D22" s="61"/>
      <c r="E22" s="62" t="s">
        <v>67</v>
      </c>
      <c r="F22" s="63"/>
      <c r="G22" s="64"/>
    </row>
    <row r="23">
      <c r="B23" s="59">
        <v>12</v>
      </c>
      <c r="C23" s="60" t="s">
        <v>100</v>
      </c>
      <c r="D23" s="61"/>
      <c r="E23" s="62" t="s">
        <v>67</v>
      </c>
      <c r="F23" s="63"/>
      <c r="G23" s="64"/>
    </row>
    <row r="24">
      <c r="B24" s="59">
        <v>13</v>
      </c>
      <c r="C24" s="60" t="s">
        <v>106</v>
      </c>
      <c r="D24" s="61"/>
      <c r="E24" s="62" t="s">
        <v>67</v>
      </c>
      <c r="F24" s="63"/>
      <c r="G24" s="64"/>
    </row>
    <row r="25">
      <c r="B25" s="59">
        <v>14</v>
      </c>
      <c r="C25" s="60" t="s">
        <v>81</v>
      </c>
      <c r="D25" s="61"/>
      <c r="E25" s="62" t="s">
        <v>67</v>
      </c>
      <c r="F25" s="63"/>
      <c r="G25" s="64"/>
    </row>
    <row r="26">
      <c r="B26" s="59">
        <v>15</v>
      </c>
      <c r="C26" s="70" t="s">
        <v>80</v>
      </c>
      <c r="D26" s="71"/>
      <c r="E26" s="62" t="s">
        <v>67</v>
      </c>
      <c r="F26" s="63"/>
      <c r="G26" s="64"/>
    </row>
    <row r="27">
      <c r="B27" s="59">
        <v>16</v>
      </c>
      <c r="C27" s="60" t="s">
        <v>79</v>
      </c>
      <c r="D27" s="61"/>
      <c r="E27" s="62" t="s">
        <v>67</v>
      </c>
      <c r="F27" s="63"/>
      <c r="G27" s="64"/>
    </row>
    <row r="28">
      <c r="B28" s="59">
        <v>17</v>
      </c>
      <c r="C28" s="60" t="s">
        <v>78</v>
      </c>
      <c r="D28" s="61"/>
      <c r="E28" s="62" t="s">
        <v>67</v>
      </c>
      <c r="F28" s="63"/>
    </row>
    <row r="29">
      <c r="B29" s="59">
        <v>18</v>
      </c>
      <c r="C29" s="60" t="s">
        <v>69</v>
      </c>
      <c r="D29" s="61"/>
      <c r="E29" s="62" t="s">
        <v>67</v>
      </c>
      <c r="F29" s="63"/>
    </row>
    <row r="30">
      <c r="B30" s="59">
        <v>19</v>
      </c>
      <c r="C30" s="60" t="s">
        <v>77</v>
      </c>
      <c r="D30" s="61"/>
      <c r="E30" s="62" t="s">
        <v>67</v>
      </c>
      <c r="F30" s="63"/>
    </row>
    <row r="31">
      <c r="B31" s="59">
        <v>20</v>
      </c>
      <c r="C31" s="60" t="s">
        <v>76</v>
      </c>
      <c r="D31" s="61"/>
      <c r="E31" s="62" t="s">
        <v>67</v>
      </c>
      <c r="F31" s="63"/>
    </row>
    <row r="32">
      <c r="B32" s="59">
        <v>21</v>
      </c>
      <c r="C32" s="60" t="s">
        <v>107</v>
      </c>
      <c r="D32" s="61"/>
      <c r="E32" s="62" t="s">
        <v>67</v>
      </c>
      <c r="F32" s="63"/>
    </row>
    <row r="33">
      <c r="B33" s="59">
        <v>22</v>
      </c>
      <c r="C33" s="60" t="s">
        <v>74</v>
      </c>
      <c r="D33" s="61"/>
      <c r="E33" s="62" t="s">
        <v>67</v>
      </c>
      <c r="F33" s="63"/>
    </row>
    <row r="34">
      <c r="B34" s="65">
        <v>23</v>
      </c>
      <c r="C34" s="60" t="s">
        <v>72</v>
      </c>
      <c r="D34" s="61"/>
      <c r="E34" s="60" t="s">
        <v>67</v>
      </c>
      <c r="F34" s="61"/>
    </row>
    <row r="35">
      <c r="B35" s="59">
        <v>24</v>
      </c>
      <c r="C35" s="60" t="s">
        <v>70</v>
      </c>
      <c r="D35" s="61"/>
      <c r="E35" s="62" t="s">
        <v>67</v>
      </c>
      <c r="F35" s="63"/>
    </row>
    <row r="36">
      <c r="B36" s="59">
        <v>25</v>
      </c>
      <c r="C36" s="60" t="s">
        <v>68</v>
      </c>
      <c r="D36" s="61"/>
      <c r="E36" s="62" t="s">
        <v>67</v>
      </c>
      <c r="F36" s="63"/>
    </row>
    <row r="37">
      <c r="B37" s="59">
        <v>26</v>
      </c>
      <c r="C37" s="60" t="s">
        <v>66</v>
      </c>
      <c r="D37" s="61"/>
      <c r="E37" s="62" t="s">
        <v>67</v>
      </c>
      <c r="F37" s="63"/>
    </row>
  </sheetData>
  <mergeCells count="66">
    <mergeCell ref="C25:D25"/>
    <mergeCell ref="E25:F25"/>
    <mergeCell ref="C36:D36"/>
    <mergeCell ref="E36:F36"/>
    <mergeCell ref="C29:D29"/>
    <mergeCell ref="E29:F29"/>
    <mergeCell ref="C30:D30"/>
    <mergeCell ref="E30:F30"/>
    <mergeCell ref="C31:D31"/>
    <mergeCell ref="E31:F31"/>
    <mergeCell ref="C28:D28"/>
    <mergeCell ref="E28:F28"/>
    <mergeCell ref="C26:D26"/>
    <mergeCell ref="E26:F26"/>
    <mergeCell ref="C27:D27"/>
    <mergeCell ref="E27:F27"/>
    <mergeCell ref="C37:D37"/>
    <mergeCell ref="E37:F37"/>
    <mergeCell ref="C32:D32"/>
    <mergeCell ref="E32:F32"/>
    <mergeCell ref="C33:D33"/>
    <mergeCell ref="E33:F33"/>
    <mergeCell ref="C35:D35"/>
    <mergeCell ref="E35:F35"/>
    <mergeCell ref="C34:D34"/>
    <mergeCell ref="E34:F34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E15:F15"/>
    <mergeCell ref="H15:I15"/>
    <mergeCell ref="C16:D16"/>
    <mergeCell ref="E16:F16"/>
    <mergeCell ref="C17:D17"/>
    <mergeCell ref="E17:F17"/>
    <mergeCell ref="H16:I16"/>
    <mergeCell ref="C15:D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</mergeCells>
  <conditionalFormatting sqref="D7:I7">
    <cfRule priority="8" dxfId="0" type="expression">
      <formula>D7=""</formula>
    </cfRule>
  </conditionalFormatting>
  <conditionalFormatting sqref="D8:I8">
    <cfRule priority="11" dxfId="0" type="expression">
      <formula>D8=""</formula>
    </cfRule>
  </conditionalFormatting>
  <conditionalFormatting sqref="B5">
    <cfRule priority="22" dxfId="0" type="expression">
      <formula>B5=""</formula>
    </cfRule>
  </conditionalFormatting>
  <conditionalFormatting sqref="C5">
    <cfRule priority="31" dxfId="0" type="expression">
      <formula>C5=""</formula>
    </cfRule>
  </conditionalFormatting>
  <conditionalFormatting sqref="E5">
    <cfRule priority="46" dxfId="0" type="expression">
      <formula>E5=""</formula>
    </cfRule>
  </conditionalFormatting>
  <conditionalFormatting sqref="D5">
    <cfRule priority="51" dxfId="0" type="expression">
      <formula>D5=""</formula>
    </cfRule>
  </conditionalFormatting>
  <printOptions horizontalCentered="1"/>
  <pageMargins left="0.7083333" right="0.7083333" top="0.7479166" bottom="0.7479166" header="0.3152778" footer="0.3152778"/>
  <pageSetup orientation="portrait" scale="78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 codeName="Hoja29">
    <tabColor rgb="FF0070C0"/>
    <pageSetUpPr fitToPage="1"/>
  </sheetPr>
  <sheetViews>
    <sheetView zoomScale="90" zoomScaleNormal="90" workbookViewId="0">
      <selection activeCell="D37" sqref="D37:E37"/>
    </sheetView>
  </sheetViews>
  <sheetFormatPr baseColWidth="10" defaultRowHeight="15"/>
  <cols>
    <col min="1" max="1" width="4" customWidth="1"/>
    <col min="2" max="2" width="14.71" customWidth="1"/>
    <col min="3" max="3" width="43.57" style="50" customWidth="1"/>
    <col min="4" max="4" width="9.43" style="50" customWidth="1"/>
    <col min="5" max="6" width="14.71" style="50" customWidth="1"/>
    <col min="7" max="7" width="5.29" style="50" customWidth="1"/>
    <col min="8" max="8" width="17.29" style="50" customWidth="1"/>
    <col min="9" max="9" width="18.86" style="50" customWidth="1"/>
    <col min="10" max="10" width="11.86" customWidth="1"/>
    <col min="11" max="11" width="11.43" customWidth="1"/>
  </cols>
  <sheetData>
    <row r="2">
      <c r="B2" s="51" t="str">
        <f>"DETALLE DEL SERVICIO ("&amp;B5&amp;" - "&amp;C5&amp;")"</f>
        <v>DETALLE DEL SERVICIO (1B - Ida)</v>
      </c>
      <c r="C2" s="51"/>
      <c r="D2" s="51"/>
      <c r="E2" s="51"/>
      <c r="F2" s="51"/>
      <c r="G2" s="51"/>
      <c r="H2" s="51"/>
      <c r="I2" s="51"/>
    </row>
    <row r="3" ht="9" customHeight="1">
      <c r="B3" s="50"/>
    </row>
    <row r="4">
      <c r="B4" s="52" t="s">
        <v>40</v>
      </c>
      <c r="C4" s="52" t="s">
        <v>41</v>
      </c>
      <c r="D4" s="52" t="s">
        <v>43</v>
      </c>
      <c r="E4" s="52" t="s">
        <v>44</v>
      </c>
    </row>
    <row r="5">
      <c r="B5" s="53" t="s">
        <v>55</v>
      </c>
      <c r="C5" s="53" t="s">
        <v>50</v>
      </c>
      <c r="D5" s="53" t="s">
        <v>56</v>
      </c>
      <c r="E5" s="53" t="s">
        <v>52</v>
      </c>
    </row>
    <row r="6" ht="7.5" customHeight="1">
      <c r="B6" s="54"/>
    </row>
    <row r="7">
      <c r="B7" s="55" t="s">
        <v>57</v>
      </c>
      <c r="C7" s="55"/>
      <c r="D7" s="56" t="s">
        <v>58</v>
      </c>
      <c r="E7" s="56"/>
      <c r="F7" s="56"/>
      <c r="G7" s="56"/>
      <c r="H7" s="56"/>
      <c r="I7" s="56"/>
    </row>
    <row r="8">
      <c r="B8" s="55" t="s">
        <v>59</v>
      </c>
      <c r="C8" s="55"/>
      <c r="D8" s="72" t="s">
        <v>108</v>
      </c>
      <c r="E8" s="72"/>
      <c r="F8" s="72"/>
      <c r="G8" s="72"/>
      <c r="H8" s="72"/>
      <c r="I8" s="72"/>
    </row>
    <row r="9" ht="15" customHeight="1"/>
    <row r="10">
      <c r="B10" s="57" t="s">
        <v>61</v>
      </c>
      <c r="C10" s="57"/>
      <c r="D10" s="57"/>
      <c r="E10" s="57"/>
      <c r="F10" s="57"/>
      <c r="H10" s="58" t="s">
        <v>62</v>
      </c>
      <c r="I10" s="58"/>
    </row>
    <row r="11">
      <c r="B11" s="57" t="s">
        <v>63</v>
      </c>
      <c r="C11" s="57" t="s">
        <v>64</v>
      </c>
      <c r="D11" s="57"/>
      <c r="E11" s="57" t="s">
        <v>65</v>
      </c>
      <c r="F11" s="57"/>
      <c r="H11" s="58"/>
      <c r="I11" s="58"/>
    </row>
    <row r="12">
      <c r="B12" s="59">
        <v>1</v>
      </c>
      <c r="C12" s="65" t="s">
        <v>66</v>
      </c>
      <c r="D12" s="65"/>
      <c r="E12" s="59" t="s">
        <v>67</v>
      </c>
      <c r="F12" s="59"/>
      <c r="G12" s="64"/>
      <c r="H12" s="65" t="s">
        <v>66</v>
      </c>
      <c r="I12" s="65"/>
    </row>
    <row r="13">
      <c r="B13" s="59">
        <v>2</v>
      </c>
      <c r="C13" s="65" t="s">
        <v>109</v>
      </c>
      <c r="D13" s="65"/>
      <c r="E13" s="59" t="s">
        <v>67</v>
      </c>
      <c r="F13" s="59"/>
      <c r="G13" s="64"/>
      <c r="H13" s="65" t="s">
        <v>109</v>
      </c>
      <c r="I13" s="65"/>
    </row>
    <row r="14">
      <c r="B14" s="59">
        <v>3</v>
      </c>
      <c r="C14" s="65" t="s">
        <v>110</v>
      </c>
      <c r="D14" s="65"/>
      <c r="E14" s="59" t="s">
        <v>67</v>
      </c>
      <c r="F14" s="59"/>
      <c r="G14" s="64"/>
      <c r="H14" s="60" t="s">
        <v>111</v>
      </c>
      <c r="I14" s="61"/>
    </row>
    <row r="15">
      <c r="B15" s="59">
        <v>4</v>
      </c>
      <c r="C15" s="65" t="s">
        <v>112</v>
      </c>
      <c r="D15" s="65"/>
      <c r="E15" s="59" t="s">
        <v>67</v>
      </c>
      <c r="F15" s="59"/>
      <c r="G15" s="64"/>
      <c r="H15" s="60" t="s">
        <v>113</v>
      </c>
      <c r="I15" s="61"/>
    </row>
    <row r="16">
      <c r="B16" s="59">
        <v>5</v>
      </c>
      <c r="C16" s="60" t="s">
        <v>88</v>
      </c>
      <c r="D16" s="61"/>
      <c r="E16" s="59" t="s">
        <v>67</v>
      </c>
      <c r="F16" s="59"/>
      <c r="G16" s="64"/>
      <c r="H16" s="65" t="s">
        <v>52</v>
      </c>
      <c r="I16" s="65"/>
    </row>
    <row r="17">
      <c r="B17" s="59">
        <v>6</v>
      </c>
      <c r="C17" s="60" t="s">
        <v>89</v>
      </c>
      <c r="D17" s="61"/>
      <c r="E17" s="59" t="s">
        <v>67</v>
      </c>
      <c r="F17" s="59"/>
      <c r="G17" s="64"/>
    </row>
    <row r="18">
      <c r="B18" s="59">
        <v>7</v>
      </c>
      <c r="C18" s="60" t="s">
        <v>90</v>
      </c>
      <c r="D18" s="61"/>
      <c r="E18" s="59" t="s">
        <v>67</v>
      </c>
      <c r="F18" s="59"/>
      <c r="G18" s="64"/>
    </row>
    <row r="19">
      <c r="B19" s="59">
        <v>8</v>
      </c>
      <c r="C19" s="60" t="s">
        <v>91</v>
      </c>
      <c r="D19" s="61"/>
      <c r="E19" s="59" t="s">
        <v>67</v>
      </c>
      <c r="F19" s="59"/>
      <c r="G19" s="64"/>
    </row>
    <row r="20">
      <c r="B20" s="59">
        <v>9</v>
      </c>
      <c r="C20" s="60" t="s">
        <v>92</v>
      </c>
      <c r="D20" s="61"/>
      <c r="E20" s="59" t="s">
        <v>67</v>
      </c>
      <c r="F20" s="59"/>
      <c r="G20" s="64"/>
    </row>
    <row r="21">
      <c r="B21" s="59">
        <v>10</v>
      </c>
      <c r="C21" s="60" t="s">
        <v>93</v>
      </c>
      <c r="D21" s="61"/>
      <c r="E21" s="59" t="s">
        <v>67</v>
      </c>
      <c r="F21" s="59"/>
      <c r="G21" s="64"/>
    </row>
    <row r="22">
      <c r="B22" s="59">
        <v>11</v>
      </c>
      <c r="C22" s="73" t="s">
        <v>114</v>
      </c>
      <c r="D22" s="74"/>
      <c r="E22" s="59" t="s">
        <v>67</v>
      </c>
      <c r="F22" s="59"/>
      <c r="G22" s="64"/>
    </row>
    <row r="23">
      <c r="B23" s="59">
        <v>12</v>
      </c>
      <c r="C23" s="75" t="s">
        <v>115</v>
      </c>
      <c r="D23" s="75"/>
      <c r="E23" s="59" t="s">
        <v>67</v>
      </c>
      <c r="F23" s="59"/>
      <c r="G23" s="64"/>
    </row>
    <row r="24">
      <c r="G24" s="64"/>
    </row>
    <row r="25">
      <c r="G25" s="64"/>
    </row>
    <row r="26">
      <c r="G26" s="64"/>
    </row>
    <row r="27"/>
    <row r="28"/>
    <row r="29"/>
    <row r="30"/>
  </sheetData>
  <mergeCells count="38">
    <mergeCell ref="C23:D23"/>
    <mergeCell ref="E23:F23"/>
    <mergeCell ref="C22:D22"/>
    <mergeCell ref="E22:F22"/>
    <mergeCell ref="C21:D21"/>
    <mergeCell ref="E21:F21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8:I8">
    <cfRule priority="7" dxfId="0" type="expression">
      <formula>D8=""</formula>
    </cfRule>
  </conditionalFormatting>
  <conditionalFormatting sqref="D7:I7">
    <cfRule priority="14" dxfId="0" type="expression">
      <formula>D7=""</formula>
    </cfRule>
  </conditionalFormatting>
  <conditionalFormatting sqref="B5">
    <cfRule priority="23" dxfId="0" type="expression">
      <formula>B5=""</formula>
    </cfRule>
  </conditionalFormatting>
  <conditionalFormatting sqref="C5">
    <cfRule priority="39" dxfId="0" type="expression">
      <formula>C5=""</formula>
    </cfRule>
  </conditionalFormatting>
  <conditionalFormatting sqref="E5">
    <cfRule priority="47" dxfId="0" type="expression">
      <formula>E5=""</formula>
    </cfRule>
  </conditionalFormatting>
  <conditionalFormatting sqref="D5">
    <cfRule priority="52" dxfId="0" type="expression">
      <formula>D5=""</formula>
    </cfRule>
  </conditionalFormatting>
  <printOptions horizontalCentered="1"/>
  <pageMargins left="0.7083333" right="0.7083333" top="0.7479166" bottom="0.7479166" header="0.3152778" footer="0.3152778"/>
  <pageSetup orientation="portrait" scale="78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 codeName="Hoja24">
    <tabColor rgb="FF0070C0"/>
    <pageSetUpPr fitToPage="1"/>
  </sheetPr>
  <sheetViews>
    <sheetView zoomScale="90" zoomScaleNormal="90" workbookViewId="0">
      <selection activeCell="D34" sqref="D34"/>
    </sheetView>
  </sheetViews>
  <sheetFormatPr baseColWidth="10" defaultRowHeight="15"/>
  <cols>
    <col min="1" max="1" width="4" customWidth="1"/>
    <col min="2" max="2" width="14.71" customWidth="1"/>
    <col min="3" max="3" width="14.71" style="50" customWidth="1"/>
    <col min="4" max="4" width="38" style="50" customWidth="1"/>
    <col min="5" max="6" width="14.71" style="50" customWidth="1"/>
    <col min="7" max="7" width="5.29" style="50" customWidth="1"/>
    <col min="8" max="8" width="17.29" style="50" customWidth="1"/>
    <col min="9" max="9" width="18.86" style="50" customWidth="1"/>
    <col min="10" max="10" width="11.86" customWidth="1"/>
    <col min="11" max="11" width="11.43" customWidth="1"/>
  </cols>
  <sheetData>
    <row r="2">
      <c r="B2" s="51" t="str">
        <f>"DETALLE DEL SERVICIO ("&amp;B5&amp;" - "&amp;C5&amp;")"</f>
        <v>DETALLE DEL SERVICIO (1B - Regreso)</v>
      </c>
      <c r="C2" s="51"/>
      <c r="D2" s="51"/>
      <c r="E2" s="51"/>
      <c r="F2" s="51"/>
      <c r="G2" s="51"/>
      <c r="H2" s="51"/>
      <c r="I2" s="51"/>
    </row>
    <row r="3" ht="9" customHeight="1">
      <c r="B3" s="50"/>
    </row>
    <row r="4">
      <c r="B4" s="52" t="s">
        <v>40</v>
      </c>
      <c r="C4" s="52" t="s">
        <v>41</v>
      </c>
      <c r="D4" s="52" t="s">
        <v>43</v>
      </c>
      <c r="E4" s="52" t="s">
        <v>44</v>
      </c>
    </row>
    <row r="5">
      <c r="B5" s="53" t="s">
        <v>55</v>
      </c>
      <c r="C5" s="53" t="s">
        <v>54</v>
      </c>
      <c r="D5" s="53" t="s">
        <v>52</v>
      </c>
      <c r="E5" s="53" t="s">
        <v>56</v>
      </c>
    </row>
    <row r="6" ht="7.5" customHeight="1">
      <c r="B6" s="54"/>
    </row>
    <row r="7">
      <c r="B7" s="55" t="s">
        <v>57</v>
      </c>
      <c r="C7" s="55"/>
      <c r="D7" s="72" t="s">
        <v>108</v>
      </c>
      <c r="E7" s="72"/>
      <c r="F7" s="72"/>
      <c r="G7" s="72"/>
      <c r="H7" s="72"/>
      <c r="I7" s="72"/>
    </row>
    <row r="8">
      <c r="B8" s="55" t="s">
        <v>59</v>
      </c>
      <c r="C8" s="55"/>
      <c r="D8" s="56" t="s">
        <v>66</v>
      </c>
      <c r="E8" s="56"/>
      <c r="F8" s="56"/>
      <c r="G8" s="56"/>
      <c r="H8" s="56"/>
      <c r="I8" s="56"/>
    </row>
    <row r="9" ht="15" customHeight="1"/>
    <row r="10">
      <c r="B10" s="57" t="s">
        <v>61</v>
      </c>
      <c r="C10" s="57"/>
      <c r="D10" s="57"/>
      <c r="E10" s="57"/>
      <c r="F10" s="57"/>
      <c r="H10" s="76" t="s">
        <v>62</v>
      </c>
      <c r="I10" s="76"/>
    </row>
    <row r="11">
      <c r="B11" s="57" t="s">
        <v>63</v>
      </c>
      <c r="C11" s="57" t="s">
        <v>64</v>
      </c>
      <c r="D11" s="57"/>
      <c r="E11" s="57" t="s">
        <v>65</v>
      </c>
      <c r="F11" s="57"/>
      <c r="H11" s="76"/>
      <c r="I11" s="76"/>
    </row>
    <row r="12">
      <c r="B12" s="65">
        <v>1</v>
      </c>
      <c r="C12" s="75" t="s">
        <v>115</v>
      </c>
      <c r="D12" s="75"/>
      <c r="E12" s="59" t="s">
        <v>67</v>
      </c>
      <c r="F12" s="59"/>
      <c r="H12" s="65" t="s">
        <v>52</v>
      </c>
      <c r="I12" s="65"/>
    </row>
    <row r="13">
      <c r="B13" s="59">
        <v>2</v>
      </c>
      <c r="C13" s="73" t="s">
        <v>114</v>
      </c>
      <c r="D13" s="74"/>
      <c r="E13" s="59" t="s">
        <v>67</v>
      </c>
      <c r="F13" s="59"/>
      <c r="G13" s="64"/>
      <c r="H13" s="65" t="s">
        <v>113</v>
      </c>
      <c r="I13" s="65"/>
    </row>
    <row r="14">
      <c r="B14" s="65">
        <v>3</v>
      </c>
      <c r="C14" s="60" t="s">
        <v>93</v>
      </c>
      <c r="D14" s="61"/>
      <c r="E14" s="59" t="s">
        <v>67</v>
      </c>
      <c r="F14" s="59"/>
      <c r="G14" s="64"/>
      <c r="H14" s="65" t="s">
        <v>116</v>
      </c>
      <c r="I14" s="65"/>
    </row>
    <row r="15">
      <c r="B15" s="59">
        <v>4</v>
      </c>
      <c r="C15" s="60" t="s">
        <v>92</v>
      </c>
      <c r="D15" s="61"/>
      <c r="E15" s="59" t="s">
        <v>67</v>
      </c>
      <c r="F15" s="59"/>
      <c r="G15" s="64"/>
      <c r="H15" s="65" t="s">
        <v>109</v>
      </c>
      <c r="I15" s="65"/>
    </row>
    <row r="16">
      <c r="B16" s="65">
        <v>5</v>
      </c>
      <c r="C16" s="60" t="s">
        <v>91</v>
      </c>
      <c r="D16" s="61"/>
      <c r="E16" s="59" t="s">
        <v>67</v>
      </c>
      <c r="F16" s="59"/>
      <c r="G16" s="64"/>
      <c r="H16" s="65" t="s">
        <v>66</v>
      </c>
      <c r="I16" s="65"/>
    </row>
    <row r="17">
      <c r="B17" s="59">
        <v>6</v>
      </c>
      <c r="C17" s="60" t="s">
        <v>116</v>
      </c>
      <c r="D17" s="61"/>
      <c r="E17" s="59" t="s">
        <v>67</v>
      </c>
      <c r="F17" s="59"/>
      <c r="G17" s="64"/>
      <c r="H17" s="64"/>
      <c r="I17" s="64"/>
    </row>
    <row r="18">
      <c r="B18" s="65">
        <v>7</v>
      </c>
      <c r="C18" s="60" t="s">
        <v>117</v>
      </c>
      <c r="D18" s="61"/>
      <c r="E18" s="59" t="s">
        <v>67</v>
      </c>
      <c r="F18" s="59"/>
      <c r="G18" s="64"/>
      <c r="H18" s="64"/>
      <c r="I18" s="64"/>
    </row>
    <row r="19">
      <c r="B19" s="59">
        <v>8</v>
      </c>
      <c r="C19" s="60" t="s">
        <v>109</v>
      </c>
      <c r="D19" s="61"/>
      <c r="E19" s="59" t="s">
        <v>67</v>
      </c>
      <c r="F19" s="59"/>
      <c r="G19" s="64"/>
      <c r="H19" s="64"/>
      <c r="I19" s="64"/>
    </row>
    <row r="20">
      <c r="B20" s="65">
        <v>9</v>
      </c>
      <c r="C20" s="65" t="s">
        <v>66</v>
      </c>
      <c r="D20" s="65"/>
      <c r="E20" s="59" t="s">
        <v>67</v>
      </c>
      <c r="F20" s="59"/>
      <c r="G20" s="64"/>
      <c r="H20" s="64"/>
      <c r="I20" s="64"/>
    </row>
    <row r="21">
      <c r="H21" s="64"/>
      <c r="I21" s="64"/>
    </row>
    <row r="22"/>
    <row r="23"/>
    <row r="24"/>
    <row r="25"/>
    <row r="26"/>
    <row r="27"/>
    <row r="28"/>
    <row r="29"/>
    <row r="30"/>
    <row r="31"/>
    <row r="32"/>
    <row r="33"/>
    <row r="34"/>
    <row r="35"/>
  </sheetData>
  <mergeCells count="32">
    <mergeCell ref="H12:I12"/>
    <mergeCell ref="H15:I15"/>
    <mergeCell ref="H14:I14"/>
    <mergeCell ref="H13:I13"/>
    <mergeCell ref="C20:D20"/>
    <mergeCell ref="C19:D19"/>
    <mergeCell ref="E19:F19"/>
    <mergeCell ref="E20:F20"/>
    <mergeCell ref="E12:F12"/>
    <mergeCell ref="C12:D12"/>
    <mergeCell ref="C17:D17"/>
    <mergeCell ref="E17:F17"/>
    <mergeCell ref="H16:I16"/>
    <mergeCell ref="C18:D18"/>
    <mergeCell ref="E18:F18"/>
    <mergeCell ref="C15:D15"/>
    <mergeCell ref="E15:F15"/>
    <mergeCell ref="C16:D16"/>
    <mergeCell ref="E16:F16"/>
    <mergeCell ref="C13:D13"/>
    <mergeCell ref="E13:F13"/>
    <mergeCell ref="C14:D14"/>
    <mergeCell ref="E14:F14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priority="2" dxfId="0" type="expression">
      <formula>D7=""</formula>
    </cfRule>
  </conditionalFormatting>
  <conditionalFormatting sqref="D8:I8">
    <cfRule priority="16" dxfId="0" type="expression">
      <formula>D8=""</formula>
    </cfRule>
  </conditionalFormatting>
  <conditionalFormatting sqref="B5">
    <cfRule priority="21" dxfId="0" type="expression">
      <formula>B5=""</formula>
    </cfRule>
  </conditionalFormatting>
  <conditionalFormatting sqref="C5">
    <cfRule priority="34" dxfId="0" type="expression">
      <formula>C5=""</formula>
    </cfRule>
  </conditionalFormatting>
  <conditionalFormatting sqref="E5">
    <cfRule priority="48" dxfId="0" type="expression">
      <formula>E5=""</formula>
    </cfRule>
  </conditionalFormatting>
  <conditionalFormatting sqref="D5">
    <cfRule priority="50" dxfId="0" type="expression">
      <formula>D5=""</formula>
    </cfRule>
  </conditionalFormatting>
  <conditionalFormatting sqref="B30:F30">
    <cfRule priority="57" dxfId="1" type="expression">
      <formula>B30&lt;&gt;""</formula>
    </cfRule>
  </conditionalFormatting>
  <conditionalFormatting sqref="B31:F31">
    <cfRule priority="62" dxfId="1" type="expression">
      <formula>B31&lt;&gt;""</formula>
    </cfRule>
  </conditionalFormatting>
  <printOptions horizontalCentered="1"/>
  <pageMargins left="0.7083333" right="0.7083333" top="0.7479166" bottom="0.7479166" header="0.3152778" footer="0.3152778"/>
  <pageSetup orientation="portrait" scale="78"/>
  <headerFooter>
    <oddHeader>&amp;C&amp;F</oddHead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 codeName="Hoja28">
    <tabColor rgb="FF00B050"/>
    <pageSetUpPr fitToPage="1"/>
  </sheetPr>
  <sheetViews>
    <sheetView zoomScale="85" zoomScaleNormal="85" workbookViewId="0">
      <selection activeCell="F57" sqref="F57"/>
    </sheetView>
  </sheetViews>
  <sheetFormatPr baseColWidth="10" defaultRowHeight="15"/>
  <cols>
    <col min="1" max="1" width="4.71" customWidth="1"/>
    <col min="2" max="7" width="15.71" customWidth="1"/>
    <col min="8" max="8" width="19" customWidth="1"/>
    <col min="9" max="9" width="15.71" customWidth="1"/>
    <col min="12" max="13" width="14" bestFit="1" customWidth="1"/>
  </cols>
  <sheetData>
    <row r="2">
      <c r="B2" s="51" t="str">
        <f>"PROGRAMA DE OPERACIÓN DEL SERVICIO ("&amp;B7&amp;" - "&amp;C7&amp;")"</f>
        <v>PROGRAMA DE OPERACIÓN DEL SERVICIO (1A - Ida)</v>
      </c>
      <c r="C2" s="51"/>
      <c r="D2" s="51"/>
      <c r="E2" s="51"/>
      <c r="F2" s="51"/>
      <c r="G2" s="51"/>
      <c r="H2" s="51"/>
      <c r="I2" s="51"/>
    </row>
    <row r="4" s="3" customFormat="1">
      <c r="B4" s="3" t="s">
        <v>118</v>
      </c>
    </row>
    <row r="6">
      <c r="B6" s="77" t="s">
        <v>40</v>
      </c>
      <c r="C6" s="77" t="s">
        <v>41</v>
      </c>
      <c r="D6" s="77" t="s">
        <v>43</v>
      </c>
      <c r="E6" s="77" t="s">
        <v>44</v>
      </c>
      <c r="F6" s="77" t="s">
        <v>119</v>
      </c>
      <c r="G6" s="78"/>
    </row>
    <row r="7">
      <c r="B7" s="53" t="s">
        <v>49</v>
      </c>
      <c r="C7" s="53" t="s">
        <v>50</v>
      </c>
      <c r="D7" s="53" t="s">
        <v>51</v>
      </c>
      <c r="E7" s="53" t="s">
        <v>52</v>
      </c>
      <c r="F7" s="53" t="str">
        <f>+TAPA!I12</f>
        <v>Invierno</v>
      </c>
      <c r="G7" s="78"/>
    </row>
    <row r="9" s="3" customFormat="1">
      <c r="B9" s="3" t="s">
        <v>120</v>
      </c>
    </row>
    <row r="11" ht="22.5" customHeight="1">
      <c r="B11" s="79" t="s">
        <v>121</v>
      </c>
      <c r="C11" s="79" t="s">
        <v>122</v>
      </c>
      <c r="D11" s="80" t="s">
        <v>123</v>
      </c>
      <c r="E11" s="80"/>
      <c r="F11" s="80" t="s">
        <v>124</v>
      </c>
      <c r="G11" s="80"/>
      <c r="H11" s="80" t="s">
        <v>125</v>
      </c>
      <c r="I11" s="80"/>
    </row>
    <row r="12">
      <c r="B12" s="79"/>
      <c r="C12" s="79"/>
      <c r="D12" s="81" t="s">
        <v>126</v>
      </c>
      <c r="E12" s="81" t="s">
        <v>127</v>
      </c>
      <c r="F12" s="81" t="s">
        <v>126</v>
      </c>
      <c r="G12" s="81" t="s">
        <v>127</v>
      </c>
      <c r="H12" s="81" t="s">
        <v>126</v>
      </c>
      <c r="I12" s="81" t="s">
        <v>127</v>
      </c>
    </row>
    <row r="13" ht="15.75" customHeight="1">
      <c r="B13" s="82">
        <v>0</v>
      </c>
      <c r="C13" s="83" t="s">
        <v>128</v>
      </c>
      <c r="D13" s="84" t="str">
        <f t="shared" ref="D13:D19" si="1">IF(OR(E13="-",E13=0),"",IF(AND(E13&gt;=1,E13&lt;=2),"baja",IF(AND(E13&gt;2,E13&lt;=4),"media",IF(E13&gt;=5,"alta",""))))</f>
        <v/>
      </c>
      <c r="E13" s="85"/>
      <c r="F13" s="84" t="str">
        <f>IF(OR(G13="-",G13=0),"",IF(AND(G13&gt;=1,G13&lt;=2),"baja",IF(AND(G13&gt;2,G13&lt;=3,B13&gt;=15),"media",IF(AND(G13&gt;2,G13&lt;=3,B13&lt;15),"alta",""))))</f>
        <v/>
      </c>
      <c r="G13" s="84"/>
      <c r="H13" s="84" t="str">
        <f t="shared" ref="H13:H36" si="2">IF(OR(I13="-",I13=0),"",IF(AND(I13&gt;=1,I13&lt;=2,B13&lt;=10),"baja",IF(AND(I13&gt;=1,I13&lt;=2,B13&gt;=17,B13&lt;24),"media",IF(AND(I13&gt;=1,I13&lt;=2,B13&gt;=11,B13&lt;17),"alta",""))))</f>
        <v/>
      </c>
      <c r="I13" s="84"/>
    </row>
    <row r="14">
      <c r="B14" s="86">
        <v>1</v>
      </c>
      <c r="C14" s="79" t="s">
        <v>129</v>
      </c>
      <c r="D14" s="87" t="str">
        <f t="shared" si="1"/>
        <v/>
      </c>
      <c r="E14" s="87"/>
      <c r="F14" s="87" t="str">
        <f t="shared" ref="F14:F36" si="3">IF(OR(G14="-",G14=0),"",IF(AND(G14&gt;=1,G14&lt;=2),"baja",IF(AND(G14&gt;2,G14&lt;=3,B14&gt;=15),"media",IF(AND(G14&gt;2,G14&lt;=3,B14&lt;15),"alta",""))))</f>
        <v/>
      </c>
      <c r="G14" s="87"/>
      <c r="H14" s="87" t="str">
        <f t="shared" si="2"/>
        <v/>
      </c>
      <c r="I14" s="87"/>
      <c r="N14" s="24"/>
    </row>
    <row r="15">
      <c r="B15" s="82">
        <v>2</v>
      </c>
      <c r="C15" s="83" t="s">
        <v>130</v>
      </c>
      <c r="D15" s="84" t="str">
        <f t="shared" si="1"/>
        <v/>
      </c>
      <c r="E15" s="84"/>
      <c r="F15" s="84" t="str">
        <f t="shared" si="3"/>
        <v/>
      </c>
      <c r="G15" s="84"/>
      <c r="H15" s="84" t="str">
        <f t="shared" si="2"/>
        <v/>
      </c>
      <c r="I15" s="84"/>
      <c r="N15" s="24"/>
    </row>
    <row r="16">
      <c r="B16" s="86">
        <v>3</v>
      </c>
      <c r="C16" s="79" t="s">
        <v>131</v>
      </c>
      <c r="D16" s="87" t="str">
        <f t="shared" si="1"/>
        <v/>
      </c>
      <c r="E16" s="87"/>
      <c r="F16" s="87" t="str">
        <f t="shared" si="3"/>
        <v/>
      </c>
      <c r="G16" s="87"/>
      <c r="H16" s="87" t="str">
        <f t="shared" si="2"/>
        <v/>
      </c>
      <c r="I16" s="87"/>
      <c r="N16" s="24"/>
    </row>
    <row r="17">
      <c r="B17" s="82">
        <v>4</v>
      </c>
      <c r="C17" s="83" t="s">
        <v>132</v>
      </c>
      <c r="D17" s="84" t="str">
        <f t="shared" si="1"/>
        <v/>
      </c>
      <c r="E17" s="84"/>
      <c r="F17" s="84" t="str">
        <f t="shared" si="3"/>
        <v/>
      </c>
      <c r="G17" s="84"/>
      <c r="H17" s="84" t="str">
        <f t="shared" si="2"/>
        <v/>
      </c>
      <c r="I17" s="84"/>
      <c r="N17" s="24"/>
    </row>
    <row r="18">
      <c r="B18" s="86">
        <v>5</v>
      </c>
      <c r="C18" s="79" t="s">
        <v>133</v>
      </c>
      <c r="D18" s="87" t="str">
        <f t="shared" si="1"/>
        <v/>
      </c>
      <c r="E18" s="87"/>
      <c r="F18" s="87" t="str">
        <f t="shared" si="3"/>
        <v/>
      </c>
      <c r="G18" s="87"/>
      <c r="H18" s="87" t="str">
        <f t="shared" si="2"/>
        <v/>
      </c>
      <c r="I18" s="87"/>
      <c r="N18" s="24"/>
    </row>
    <row r="19">
      <c r="B19" s="82">
        <v>6</v>
      </c>
      <c r="C19" s="83" t="s">
        <v>134</v>
      </c>
      <c r="D19" s="84" t="str">
        <f t="shared" si="1"/>
        <v>baja</v>
      </c>
      <c r="E19" s="84">
        <v>1</v>
      </c>
      <c r="F19" s="84" t="str">
        <f t="shared" si="3"/>
        <v/>
      </c>
      <c r="G19" s="84"/>
      <c r="H19" s="84" t="str">
        <f t="shared" si="2"/>
        <v/>
      </c>
      <c r="I19" s="84"/>
      <c r="N19" s="24"/>
    </row>
    <row r="20">
      <c r="B20" s="86">
        <v>7</v>
      </c>
      <c r="C20" s="79" t="s">
        <v>135</v>
      </c>
      <c r="D20" s="88" t="str">
        <f>IF(OR(E20="-",E20=0),"",IF(AND(E20&gt;=1,E20&lt;=2),"baja",IF(AND(E20&gt;2,E20&lt;=4),"media",IF(E20&gt;=5,"alta",""))))</f>
        <v>alta</v>
      </c>
      <c r="E20" s="88">
        <v>5</v>
      </c>
      <c r="F20" s="87" t="str">
        <f t="shared" si="3"/>
        <v>baja</v>
      </c>
      <c r="G20" s="87">
        <v>1</v>
      </c>
      <c r="H20" s="87" t="str">
        <f t="shared" si="2"/>
        <v/>
      </c>
      <c r="I20" s="87"/>
    </row>
    <row r="21">
      <c r="B21" s="82">
        <v>8</v>
      </c>
      <c r="C21" s="83" t="s">
        <v>136</v>
      </c>
      <c r="D21" s="84" t="str">
        <f t="shared" ref="D21:D36" si="4">IF(OR(E21="-",E21=0),"",IF(AND(E21&gt;=1,E21&lt;=2),"baja",IF(AND(E21&gt;2,E21&lt;=4),"media",IF(E21&gt;=5,"alta",""))))</f>
        <v>alta</v>
      </c>
      <c r="E21" s="84">
        <v>5</v>
      </c>
      <c r="F21" s="84" t="s">
        <v>137</v>
      </c>
      <c r="G21" s="88">
        <v>2</v>
      </c>
      <c r="H21" s="84" t="str">
        <f t="shared" si="2"/>
        <v/>
      </c>
      <c r="I21" s="84"/>
    </row>
    <row r="22">
      <c r="B22" s="86">
        <v>9</v>
      </c>
      <c r="C22" s="79" t="s">
        <v>138</v>
      </c>
      <c r="D22" s="88" t="str">
        <f t="shared" si="4"/>
        <v>media</v>
      </c>
      <c r="E22" s="88">
        <v>4</v>
      </c>
      <c r="F22" s="87" t="s">
        <v>137</v>
      </c>
      <c r="G22" s="88">
        <v>2</v>
      </c>
      <c r="H22" s="87" t="str">
        <f t="shared" si="2"/>
        <v>baja</v>
      </c>
      <c r="I22" s="87">
        <v>1</v>
      </c>
    </row>
    <row r="23">
      <c r="B23" s="82">
        <v>10</v>
      </c>
      <c r="C23" s="83" t="s">
        <v>139</v>
      </c>
      <c r="D23" s="84" t="str">
        <f t="shared" si="4"/>
        <v>media</v>
      </c>
      <c r="E23" s="84">
        <v>4</v>
      </c>
      <c r="F23" s="84" t="str">
        <f t="shared" si="3"/>
        <v>alta</v>
      </c>
      <c r="G23" s="84">
        <v>3</v>
      </c>
      <c r="H23" s="84" t="str">
        <f t="shared" si="2"/>
        <v>baja</v>
      </c>
      <c r="I23" s="84">
        <v>2</v>
      </c>
    </row>
    <row r="24">
      <c r="B24" s="86">
        <v>11</v>
      </c>
      <c r="C24" s="79" t="s">
        <v>140</v>
      </c>
      <c r="D24" s="87" t="str">
        <f t="shared" si="4"/>
        <v>media</v>
      </c>
      <c r="E24" s="87">
        <v>4</v>
      </c>
      <c r="F24" s="87" t="str">
        <f t="shared" si="3"/>
        <v>alta</v>
      </c>
      <c r="G24" s="87">
        <v>3</v>
      </c>
      <c r="H24" s="87" t="s">
        <v>137</v>
      </c>
      <c r="I24" s="87">
        <v>2</v>
      </c>
    </row>
    <row r="25">
      <c r="B25" s="82">
        <v>12</v>
      </c>
      <c r="C25" s="83" t="s">
        <v>141</v>
      </c>
      <c r="D25" s="84" t="str">
        <f t="shared" si="4"/>
        <v>media</v>
      </c>
      <c r="E25" s="84">
        <v>4</v>
      </c>
      <c r="F25" s="84" t="s">
        <v>142</v>
      </c>
      <c r="G25" s="84">
        <v>3</v>
      </c>
      <c r="H25" s="84" t="str">
        <f t="shared" si="2"/>
        <v>alta</v>
      </c>
      <c r="I25" s="84">
        <v>2</v>
      </c>
    </row>
    <row r="26">
      <c r="B26" s="86">
        <v>13</v>
      </c>
      <c r="C26" s="79" t="s">
        <v>143</v>
      </c>
      <c r="D26" s="87" t="str">
        <f t="shared" si="4"/>
        <v>media</v>
      </c>
      <c r="E26" s="87">
        <v>4</v>
      </c>
      <c r="F26" s="87" t="s">
        <v>144</v>
      </c>
      <c r="G26" s="87">
        <v>3</v>
      </c>
      <c r="H26" s="87" t="s">
        <v>142</v>
      </c>
      <c r="I26" s="87">
        <v>2</v>
      </c>
    </row>
    <row r="27">
      <c r="B27" s="82">
        <v>14</v>
      </c>
      <c r="C27" s="83" t="s">
        <v>145</v>
      </c>
      <c r="D27" s="84" t="str">
        <f t="shared" si="4"/>
        <v>media</v>
      </c>
      <c r="E27" s="84">
        <v>4</v>
      </c>
      <c r="F27" s="84" t="s">
        <v>144</v>
      </c>
      <c r="G27" s="84">
        <v>3</v>
      </c>
      <c r="H27" s="84" t="s">
        <v>144</v>
      </c>
      <c r="I27" s="84">
        <v>2</v>
      </c>
    </row>
    <row r="28">
      <c r="B28" s="86">
        <v>15</v>
      </c>
      <c r="C28" s="79" t="s">
        <v>146</v>
      </c>
      <c r="D28" s="87" t="str">
        <f t="shared" si="4"/>
        <v>media</v>
      </c>
      <c r="E28" s="87">
        <v>4</v>
      </c>
      <c r="F28" s="87" t="s">
        <v>142</v>
      </c>
      <c r="G28" s="87">
        <v>3</v>
      </c>
      <c r="H28" s="87" t="s">
        <v>144</v>
      </c>
      <c r="I28" s="87">
        <v>2</v>
      </c>
    </row>
    <row r="29">
      <c r="B29" s="82">
        <v>16</v>
      </c>
      <c r="C29" s="83" t="s">
        <v>147</v>
      </c>
      <c r="D29" s="88" t="str">
        <f t="shared" si="4"/>
        <v>alta</v>
      </c>
      <c r="E29" s="88">
        <v>5</v>
      </c>
      <c r="F29" s="84" t="s">
        <v>142</v>
      </c>
      <c r="G29" s="84">
        <v>3</v>
      </c>
      <c r="H29" s="84" t="s">
        <v>144</v>
      </c>
      <c r="I29" s="84">
        <v>2</v>
      </c>
    </row>
    <row r="30">
      <c r="B30" s="86">
        <v>17</v>
      </c>
      <c r="C30" s="79" t="s">
        <v>148</v>
      </c>
      <c r="D30" s="87" t="str">
        <f t="shared" si="4"/>
        <v>alta</v>
      </c>
      <c r="E30" s="87">
        <v>5</v>
      </c>
      <c r="F30" s="87" t="s">
        <v>137</v>
      </c>
      <c r="G30" s="87">
        <v>3</v>
      </c>
      <c r="H30" s="87" t="s">
        <v>137</v>
      </c>
      <c r="I30" s="87">
        <v>2</v>
      </c>
    </row>
    <row r="31">
      <c r="B31" s="82">
        <v>18</v>
      </c>
      <c r="C31" s="83" t="s">
        <v>149</v>
      </c>
      <c r="D31" s="84" t="str">
        <f t="shared" si="4"/>
        <v>alta</v>
      </c>
      <c r="E31" s="84">
        <v>5</v>
      </c>
      <c r="F31" s="84" t="s">
        <v>137</v>
      </c>
      <c r="G31" s="84">
        <v>3</v>
      </c>
      <c r="H31" s="84" t="s">
        <v>150</v>
      </c>
      <c r="I31" s="84">
        <v>2</v>
      </c>
    </row>
    <row r="32">
      <c r="B32" s="86">
        <v>19</v>
      </c>
      <c r="C32" s="79" t="s">
        <v>151</v>
      </c>
      <c r="D32" s="88" t="str">
        <f t="shared" si="4"/>
        <v>media</v>
      </c>
      <c r="E32" s="88">
        <v>4</v>
      </c>
      <c r="F32" s="87" t="str">
        <f t="shared" si="3"/>
        <v>baja</v>
      </c>
      <c r="G32" s="87">
        <v>2</v>
      </c>
      <c r="H32" s="87" t="s">
        <v>137</v>
      </c>
      <c r="I32" s="87">
        <v>1</v>
      </c>
    </row>
    <row r="33">
      <c r="B33" s="82">
        <v>20</v>
      </c>
      <c r="C33" s="83" t="s">
        <v>152</v>
      </c>
      <c r="D33" s="84" t="s">
        <v>137</v>
      </c>
      <c r="E33" s="84">
        <v>1</v>
      </c>
      <c r="F33" s="84" t="str">
        <f t="shared" si="3"/>
        <v/>
      </c>
      <c r="G33" s="84"/>
      <c r="H33" s="84" t="str">
        <f t="shared" si="2"/>
        <v/>
      </c>
      <c r="I33" s="84"/>
    </row>
    <row r="34">
      <c r="B34" s="86">
        <v>21</v>
      </c>
      <c r="C34" s="79" t="s">
        <v>153</v>
      </c>
      <c r="D34" s="87" t="str">
        <f t="shared" si="4"/>
        <v/>
      </c>
      <c r="E34" s="87"/>
      <c r="F34" s="87" t="str">
        <f t="shared" si="3"/>
        <v/>
      </c>
      <c r="G34" s="87"/>
      <c r="H34" s="87" t="str">
        <f>IF(OR(I34="-",I34=0),"",IF(AND(I34&gt;=1,I34&lt;=2,B34&lt;=10),"baja",IF(AND(I34&gt;=1,I34&lt;=2,B34&gt;=17,B34&lt;24),"media",IF(AND(I34&gt;=1,I34&lt;=2,B34&gt;=11,B34&lt;17),"alta",""))))</f>
        <v/>
      </c>
      <c r="I34" s="87"/>
    </row>
    <row r="35">
      <c r="B35" s="82">
        <v>22</v>
      </c>
      <c r="C35" s="83" t="s">
        <v>154</v>
      </c>
      <c r="D35" s="84" t="str">
        <f t="shared" si="4"/>
        <v/>
      </c>
      <c r="E35" s="84"/>
      <c r="F35" s="84" t="str">
        <f t="shared" si="3"/>
        <v/>
      </c>
      <c r="G35" s="84"/>
      <c r="H35" s="84" t="str">
        <f t="shared" si="2"/>
        <v/>
      </c>
      <c r="I35" s="84"/>
    </row>
    <row r="36">
      <c r="B36" s="86">
        <v>23</v>
      </c>
      <c r="C36" s="79" t="s">
        <v>155</v>
      </c>
      <c r="D36" s="87" t="str">
        <f t="shared" si="4"/>
        <v/>
      </c>
      <c r="E36" s="87"/>
      <c r="F36" s="87" t="str">
        <f t="shared" si="3"/>
        <v/>
      </c>
      <c r="G36" s="87"/>
      <c r="H36" s="87" t="str">
        <f t="shared" si="2"/>
        <v/>
      </c>
      <c r="I36" s="87"/>
    </row>
    <row r="37">
      <c r="B37" s="82" t="s">
        <v>156</v>
      </c>
      <c r="C37" s="83"/>
      <c r="D37" s="89"/>
      <c r="E37" s="89">
        <f>+IF(SUM(E13:E36)=0,"",SUM(E13:E36))</f>
        <v>59</v>
      </c>
      <c r="F37" s="89"/>
      <c r="G37" s="89">
        <f>+IF(SUM(G13:G36)=0,"",SUM(G13:G36))</f>
        <v>34</v>
      </c>
      <c r="H37" s="89"/>
      <c r="I37" s="89">
        <f>+IF(SUM(I13:I36)=0,"",SUM(I13:I36))</f>
        <v>20</v>
      </c>
    </row>
    <row r="42" hidden="1"/>
    <row r="43" hidden="1">
      <c r="E43" t="s">
        <v>123</v>
      </c>
      <c r="F43">
        <f>E33+E32+E19+E20</f>
        <v>11</v>
      </c>
      <c r="H43" s="90">
        <v>4066948</v>
      </c>
    </row>
    <row r="44" hidden="1">
      <c r="E44" t="s">
        <v>157</v>
      </c>
      <c r="F44">
        <f>SUM(G20:G32)</f>
        <v>34</v>
      </c>
    </row>
    <row r="45" hidden="1" thickBot="1">
      <c r="E45" t="s">
        <v>158</v>
      </c>
      <c r="F45" s="91">
        <f>SUM(I22:I32)</f>
        <v>20</v>
      </c>
      <c r="H45" s="92">
        <f>H43*0.8</f>
        <v>3253558.4000000004</v>
      </c>
    </row>
    <row r="46" hidden="1" thickTop="1">
      <c r="F46">
        <f>+SUM(F43:F45)</f>
        <v>65</v>
      </c>
    </row>
    <row r="47" hidden="1">
      <c r="F47">
        <f>+F46*4</f>
        <v>260</v>
      </c>
    </row>
    <row r="48" hidden="1"/>
    <row r="49" hidden="1">
      <c r="E49" t="s">
        <v>159</v>
      </c>
      <c r="F49" s="92">
        <f>H45/F47</f>
        <v>12513.686153846154</v>
      </c>
    </row>
    <row r="50" hidden="1"/>
    <row r="51" hidden="1"/>
    <row r="54">
      <c r="G54" t="s">
        <v>160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">
    <cfRule priority="1" dxfId="0" type="expression">
      <formula>B7=""</formula>
    </cfRule>
  </conditionalFormatting>
  <conditionalFormatting sqref="C7">
    <cfRule priority="12" dxfId="0" type="expression">
      <formula>C7=""</formula>
    </cfRule>
  </conditionalFormatting>
  <conditionalFormatting sqref="F7">
    <cfRule priority="26" dxfId="0" type="expression">
      <formula>F7=""</formula>
    </cfRule>
  </conditionalFormatting>
  <conditionalFormatting sqref="E7">
    <cfRule priority="36" dxfId="0" type="expression">
      <formula>E7=""</formula>
    </cfRule>
  </conditionalFormatting>
  <conditionalFormatting sqref="D7">
    <cfRule priority="42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orientation="landscape" scale="87"/>
  <headerFooter>
    <oddHeader>&amp;C&amp;F</oddHeader>
  </headerFooter>
  <legacy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 codeName="Hoja27">
    <tabColor rgb="FF00B050"/>
    <pageSetUpPr fitToPage="1"/>
  </sheetPr>
  <sheetViews>
    <sheetView zoomScale="85" zoomScaleNormal="85" workbookViewId="0">
      <selection activeCell="G49" sqref="G49"/>
    </sheetView>
  </sheetViews>
  <sheetFormatPr baseColWidth="10" defaultRowHeight="15"/>
  <cols>
    <col min="1" max="1" width="4.71" customWidth="1"/>
    <col min="2" max="9" width="15.71" customWidth="1"/>
    <col min="12" max="12" width="16.29" bestFit="1" customWidth="1"/>
    <col min="13" max="13" width="14" bestFit="1" customWidth="1"/>
  </cols>
  <sheetData>
    <row r="2">
      <c r="B2" s="51" t="str">
        <f>"PROGRAMA DE OPERACIÓN DEL SERVICIO ("&amp;B7&amp;" - "&amp;C7&amp;")"</f>
        <v>PROGRAMA DE OPERACIÓN DEL SERVICIO (1A - Regreso)</v>
      </c>
      <c r="C2" s="51"/>
      <c r="D2" s="51"/>
      <c r="E2" s="51"/>
      <c r="F2" s="51"/>
      <c r="G2" s="51"/>
      <c r="H2" s="51"/>
      <c r="I2" s="51"/>
    </row>
    <row r="4" s="3" customFormat="1">
      <c r="B4" s="3" t="s">
        <v>118</v>
      </c>
    </row>
    <row r="6">
      <c r="B6" s="77" t="s">
        <v>40</v>
      </c>
      <c r="C6" s="77" t="s">
        <v>41</v>
      </c>
      <c r="D6" s="77" t="s">
        <v>43</v>
      </c>
      <c r="E6" s="77" t="s">
        <v>44</v>
      </c>
      <c r="F6" s="77" t="s">
        <v>119</v>
      </c>
      <c r="G6" s="78"/>
    </row>
    <row r="7">
      <c r="B7" s="53" t="s">
        <v>49</v>
      </c>
      <c r="C7" s="53" t="s">
        <v>54</v>
      </c>
      <c r="D7" s="53" t="s">
        <v>52</v>
      </c>
      <c r="E7" s="53" t="s">
        <v>51</v>
      </c>
      <c r="F7" s="53" t="str">
        <f>+TAPA!I12</f>
        <v>Invierno</v>
      </c>
      <c r="G7" s="78"/>
    </row>
    <row r="9" s="3" customFormat="1">
      <c r="B9" s="3" t="s">
        <v>120</v>
      </c>
    </row>
    <row r="11" ht="22.5" customHeight="1">
      <c r="B11" s="79" t="s">
        <v>121</v>
      </c>
      <c r="C11" s="79" t="s">
        <v>122</v>
      </c>
      <c r="D11" s="80" t="s">
        <v>123</v>
      </c>
      <c r="E11" s="80"/>
      <c r="F11" s="80" t="s">
        <v>124</v>
      </c>
      <c r="G11" s="80"/>
      <c r="H11" s="80" t="s">
        <v>125</v>
      </c>
      <c r="I11" s="80"/>
    </row>
    <row r="12">
      <c r="B12" s="79"/>
      <c r="C12" s="79"/>
      <c r="D12" s="81" t="s">
        <v>126</v>
      </c>
      <c r="E12" s="81" t="s">
        <v>127</v>
      </c>
      <c r="F12" s="81" t="s">
        <v>126</v>
      </c>
      <c r="G12" s="81" t="s">
        <v>127</v>
      </c>
      <c r="H12" s="81" t="s">
        <v>126</v>
      </c>
      <c r="I12" s="81" t="s">
        <v>127</v>
      </c>
    </row>
    <row r="13" ht="15.75" customHeight="1">
      <c r="B13" s="82">
        <v>0</v>
      </c>
      <c r="C13" s="83" t="s">
        <v>128</v>
      </c>
      <c r="D13" s="84" t="str">
        <f t="shared" ref="D13:D19" si="5">IF(OR(E13="-",E13=0),"",IF(AND(E13&gt;=1,E13&lt;=2),"baja",IF(AND(E13&gt;2,E13&lt;=4),"media",IF(E13&gt;=5,"alta",""))))</f>
        <v/>
      </c>
      <c r="E13" s="85"/>
      <c r="F13" s="84" t="str">
        <f>IF(OR(G13="-",G13=0),"",IF(AND(G13&gt;=1,G13&lt;=2),"baja",IF(AND(G13&gt;2,G13&lt;=3,B13&gt;=15),"media",IF(AND(G13&gt;2,G13&lt;=3,B13&lt;15),"alta",""))))</f>
        <v/>
      </c>
      <c r="G13" s="84"/>
      <c r="H13" s="84" t="str">
        <f t="shared" ref="H13:H36" si="6">IF(OR(I13="-",I13=0),"",IF(AND(I13&gt;=1,I13&lt;=2,B13&lt;=10),"baja",IF(AND(I13&gt;=1,I13&lt;=2,B13&gt;=17,B13&lt;24),"media",IF(AND(I13&gt;=1,I13&lt;=2,B13&gt;=11,B13&lt;17),"alta",""))))</f>
        <v/>
      </c>
      <c r="I13" s="84"/>
    </row>
    <row r="14">
      <c r="B14" s="86">
        <v>1</v>
      </c>
      <c r="C14" s="79" t="s">
        <v>129</v>
      </c>
      <c r="D14" s="87" t="str">
        <f t="shared" si="5"/>
        <v/>
      </c>
      <c r="E14" s="87"/>
      <c r="F14" s="87" t="str">
        <f t="shared" ref="F14:F36" si="7">IF(OR(G14="-",G14=0),"",IF(AND(G14&gt;=1,G14&lt;=2),"baja",IF(AND(G14&gt;2,G14&lt;=3,B14&gt;=15),"media",IF(AND(G14&gt;2,G14&lt;=3,B14&lt;15),"alta",""))))</f>
        <v/>
      </c>
      <c r="G14" s="87"/>
      <c r="H14" s="87" t="str">
        <f t="shared" si="6"/>
        <v/>
      </c>
      <c r="I14" s="87"/>
      <c r="N14" s="24"/>
    </row>
    <row r="15">
      <c r="B15" s="82">
        <v>2</v>
      </c>
      <c r="C15" s="83" t="s">
        <v>130</v>
      </c>
      <c r="D15" s="84" t="str">
        <f t="shared" si="5"/>
        <v/>
      </c>
      <c r="E15" s="84"/>
      <c r="F15" s="84" t="str">
        <f t="shared" si="7"/>
        <v/>
      </c>
      <c r="G15" s="84"/>
      <c r="H15" s="84" t="str">
        <f t="shared" si="6"/>
        <v/>
      </c>
      <c r="I15" s="84"/>
      <c r="N15" s="24"/>
    </row>
    <row r="16">
      <c r="B16" s="86">
        <v>3</v>
      </c>
      <c r="C16" s="79" t="s">
        <v>131</v>
      </c>
      <c r="D16" s="87" t="str">
        <f t="shared" si="5"/>
        <v/>
      </c>
      <c r="E16" s="87"/>
      <c r="F16" s="87" t="str">
        <f t="shared" si="7"/>
        <v/>
      </c>
      <c r="G16" s="87"/>
      <c r="H16" s="87" t="str">
        <f t="shared" si="6"/>
        <v/>
      </c>
      <c r="I16" s="87"/>
      <c r="N16" s="24"/>
    </row>
    <row r="17">
      <c r="B17" s="82">
        <v>4</v>
      </c>
      <c r="C17" s="83" t="s">
        <v>132</v>
      </c>
      <c r="D17" s="84" t="str">
        <f t="shared" si="5"/>
        <v/>
      </c>
      <c r="E17" s="84"/>
      <c r="F17" s="84" t="str">
        <f t="shared" si="7"/>
        <v/>
      </c>
      <c r="G17" s="84"/>
      <c r="H17" s="84" t="str">
        <f t="shared" si="6"/>
        <v/>
      </c>
      <c r="I17" s="84"/>
      <c r="N17" s="24"/>
    </row>
    <row r="18">
      <c r="B18" s="86">
        <v>5</v>
      </c>
      <c r="C18" s="79" t="s">
        <v>133</v>
      </c>
      <c r="D18" s="87" t="str">
        <f t="shared" si="5"/>
        <v/>
      </c>
      <c r="E18" s="87"/>
      <c r="F18" s="87" t="str">
        <f t="shared" si="7"/>
        <v/>
      </c>
      <c r="G18" s="87"/>
      <c r="H18" s="87" t="str">
        <f t="shared" si="6"/>
        <v/>
      </c>
      <c r="I18" s="87"/>
      <c r="N18" s="24"/>
    </row>
    <row r="19">
      <c r="B19" s="82">
        <v>6</v>
      </c>
      <c r="C19" s="83" t="s">
        <v>134</v>
      </c>
      <c r="D19" s="84" t="str">
        <f t="shared" si="5"/>
        <v>baja</v>
      </c>
      <c r="E19" s="84">
        <v>1</v>
      </c>
      <c r="F19" s="84" t="str">
        <f t="shared" si="7"/>
        <v/>
      </c>
      <c r="G19" s="84"/>
      <c r="H19" s="84" t="str">
        <f t="shared" si="6"/>
        <v/>
      </c>
      <c r="I19" s="84"/>
      <c r="L19" s="93"/>
      <c r="N19" s="24"/>
    </row>
    <row r="20">
      <c r="B20" s="86">
        <v>7</v>
      </c>
      <c r="C20" s="79" t="s">
        <v>135</v>
      </c>
      <c r="D20" s="87" t="str">
        <f>IF(OR(E20="-",E20=0),"",IF(AND(E20&gt;=1,E20&lt;=2),"baja",IF(AND(E20&gt;2,E20&lt;=4),"media",IF(E20&gt;=5,"alta",""))))</f>
        <v>media</v>
      </c>
      <c r="E20" s="87">
        <v>4</v>
      </c>
      <c r="F20" s="87" t="str">
        <f t="shared" si="7"/>
        <v/>
      </c>
      <c r="G20" s="88"/>
      <c r="H20" s="87" t="str">
        <f t="shared" si="6"/>
        <v/>
      </c>
      <c r="I20" s="87"/>
      <c r="L20" s="93"/>
    </row>
    <row r="21">
      <c r="B21" s="82">
        <v>8</v>
      </c>
      <c r="C21" s="83" t="s">
        <v>136</v>
      </c>
      <c r="D21" s="84" t="str">
        <f t="shared" ref="D21:D36" si="8">IF(OR(E21="-",E21=0),"",IF(AND(E21&gt;=1,E21&lt;=2),"baja",IF(AND(E21&gt;2,E21&lt;=4),"media",IF(E21&gt;=5,"alta",""))))</f>
        <v>alta</v>
      </c>
      <c r="E21" s="84">
        <v>5</v>
      </c>
      <c r="F21" s="84" t="s">
        <v>137</v>
      </c>
      <c r="G21" s="88">
        <v>2</v>
      </c>
      <c r="H21" s="84" t="str">
        <f t="shared" si="6"/>
        <v/>
      </c>
      <c r="I21" s="84"/>
      <c r="L21" s="93"/>
    </row>
    <row r="22">
      <c r="B22" s="86">
        <v>9</v>
      </c>
      <c r="C22" s="79" t="s">
        <v>138</v>
      </c>
      <c r="D22" s="88" t="str">
        <f t="shared" si="8"/>
        <v>media</v>
      </c>
      <c r="E22" s="88">
        <v>4</v>
      </c>
      <c r="F22" s="87" t="s">
        <v>137</v>
      </c>
      <c r="G22" s="88">
        <v>2</v>
      </c>
      <c r="H22" s="87" t="str">
        <f t="shared" si="6"/>
        <v>baja</v>
      </c>
      <c r="I22" s="87">
        <v>1</v>
      </c>
      <c r="L22" s="93"/>
    </row>
    <row r="23">
      <c r="B23" s="82">
        <v>10</v>
      </c>
      <c r="C23" s="83" t="s">
        <v>139</v>
      </c>
      <c r="D23" s="84" t="str">
        <f t="shared" si="8"/>
        <v>media</v>
      </c>
      <c r="E23" s="84">
        <v>4</v>
      </c>
      <c r="F23" s="84" t="str">
        <f t="shared" si="7"/>
        <v>alta</v>
      </c>
      <c r="G23" s="84">
        <v>3</v>
      </c>
      <c r="H23" s="84" t="str">
        <f t="shared" si="6"/>
        <v>baja</v>
      </c>
      <c r="I23" s="84">
        <v>2</v>
      </c>
      <c r="L23" s="93"/>
    </row>
    <row r="24">
      <c r="B24" s="86">
        <v>11</v>
      </c>
      <c r="C24" s="79" t="s">
        <v>140</v>
      </c>
      <c r="D24" s="87" t="str">
        <f t="shared" si="8"/>
        <v>media</v>
      </c>
      <c r="E24" s="87">
        <v>4</v>
      </c>
      <c r="F24" s="87" t="str">
        <f t="shared" si="7"/>
        <v>alta</v>
      </c>
      <c r="G24" s="87">
        <v>3</v>
      </c>
      <c r="H24" s="87" t="s">
        <v>137</v>
      </c>
      <c r="I24" s="87">
        <v>2</v>
      </c>
      <c r="L24" s="93"/>
    </row>
    <row r="25">
      <c r="B25" s="82">
        <v>12</v>
      </c>
      <c r="C25" s="83" t="s">
        <v>141</v>
      </c>
      <c r="D25" s="84" t="str">
        <f t="shared" si="8"/>
        <v>media</v>
      </c>
      <c r="E25" s="84">
        <v>4</v>
      </c>
      <c r="F25" s="84" t="s">
        <v>142</v>
      </c>
      <c r="G25" s="84">
        <v>3</v>
      </c>
      <c r="H25" s="84" t="str">
        <f t="shared" si="6"/>
        <v>alta</v>
      </c>
      <c r="I25" s="84">
        <v>2</v>
      </c>
      <c r="L25" s="93"/>
    </row>
    <row r="26">
      <c r="B26" s="86">
        <v>13</v>
      </c>
      <c r="C26" s="79" t="s">
        <v>143</v>
      </c>
      <c r="D26" s="87" t="str">
        <f t="shared" si="8"/>
        <v>media</v>
      </c>
      <c r="E26" s="87">
        <v>4</v>
      </c>
      <c r="F26" s="87" t="s">
        <v>144</v>
      </c>
      <c r="G26" s="87">
        <v>3</v>
      </c>
      <c r="H26" s="87" t="s">
        <v>142</v>
      </c>
      <c r="I26" s="87">
        <v>2</v>
      </c>
      <c r="L26" s="93"/>
    </row>
    <row r="27">
      <c r="B27" s="82">
        <v>14</v>
      </c>
      <c r="C27" s="83" t="s">
        <v>145</v>
      </c>
      <c r="D27" s="84" t="str">
        <f t="shared" si="8"/>
        <v>media</v>
      </c>
      <c r="E27" s="84">
        <v>4</v>
      </c>
      <c r="F27" s="84" t="s">
        <v>144</v>
      </c>
      <c r="G27" s="84">
        <v>3</v>
      </c>
      <c r="H27" s="84" t="s">
        <v>144</v>
      </c>
      <c r="I27" s="84">
        <v>2</v>
      </c>
      <c r="L27" s="93"/>
    </row>
    <row r="28">
      <c r="B28" s="86">
        <v>15</v>
      </c>
      <c r="C28" s="79" t="s">
        <v>146</v>
      </c>
      <c r="D28" s="87" t="str">
        <f t="shared" si="8"/>
        <v>media</v>
      </c>
      <c r="E28" s="87">
        <v>4</v>
      </c>
      <c r="F28" s="87" t="s">
        <v>142</v>
      </c>
      <c r="G28" s="87">
        <v>3</v>
      </c>
      <c r="H28" s="87" t="s">
        <v>144</v>
      </c>
      <c r="I28" s="87">
        <v>2</v>
      </c>
      <c r="L28" s="93"/>
    </row>
    <row r="29">
      <c r="B29" s="82">
        <v>16</v>
      </c>
      <c r="C29" s="83" t="s">
        <v>147</v>
      </c>
      <c r="D29" s="88" t="str">
        <f t="shared" si="8"/>
        <v>alta</v>
      </c>
      <c r="E29" s="88">
        <v>5</v>
      </c>
      <c r="F29" s="84" t="s">
        <v>142</v>
      </c>
      <c r="G29" s="84">
        <v>3</v>
      </c>
      <c r="H29" s="84" t="s">
        <v>144</v>
      </c>
      <c r="I29" s="84">
        <v>2</v>
      </c>
      <c r="L29" s="93"/>
    </row>
    <row r="30">
      <c r="B30" s="86">
        <v>17</v>
      </c>
      <c r="C30" s="79" t="s">
        <v>148</v>
      </c>
      <c r="D30" s="87" t="str">
        <f t="shared" si="8"/>
        <v>alta</v>
      </c>
      <c r="E30" s="87">
        <v>5</v>
      </c>
      <c r="F30" s="87" t="s">
        <v>137</v>
      </c>
      <c r="G30" s="87">
        <v>3</v>
      </c>
      <c r="H30" s="87" t="s">
        <v>137</v>
      </c>
      <c r="I30" s="87">
        <v>2</v>
      </c>
      <c r="L30" s="93"/>
    </row>
    <row r="31">
      <c r="B31" s="82">
        <v>18</v>
      </c>
      <c r="C31" s="83" t="s">
        <v>149</v>
      </c>
      <c r="D31" s="84" t="str">
        <f t="shared" si="8"/>
        <v>alta</v>
      </c>
      <c r="E31" s="84">
        <v>5</v>
      </c>
      <c r="F31" s="84" t="s">
        <v>137</v>
      </c>
      <c r="G31" s="84">
        <v>3</v>
      </c>
      <c r="H31" s="84" t="s">
        <v>150</v>
      </c>
      <c r="I31" s="84">
        <v>2</v>
      </c>
      <c r="L31" s="93"/>
    </row>
    <row r="32">
      <c r="B32" s="86">
        <v>19</v>
      </c>
      <c r="C32" s="79" t="s">
        <v>151</v>
      </c>
      <c r="D32" s="88" t="str">
        <f t="shared" si="8"/>
        <v>media</v>
      </c>
      <c r="E32" s="88">
        <v>4</v>
      </c>
      <c r="F32" s="87" t="str">
        <f t="shared" si="7"/>
        <v>baja</v>
      </c>
      <c r="G32" s="87">
        <v>2</v>
      </c>
      <c r="H32" s="87" t="s">
        <v>137</v>
      </c>
      <c r="I32" s="87">
        <v>1</v>
      </c>
      <c r="L32" s="93"/>
    </row>
    <row r="33">
      <c r="B33" s="82">
        <v>20</v>
      </c>
      <c r="C33" s="83" t="s">
        <v>152</v>
      </c>
      <c r="D33" s="84" t="s">
        <v>137</v>
      </c>
      <c r="E33" s="88">
        <v>2</v>
      </c>
      <c r="F33" s="84" t="str">
        <f t="shared" si="7"/>
        <v/>
      </c>
      <c r="G33" s="84"/>
      <c r="H33" s="84" t="str">
        <f t="shared" si="6"/>
        <v/>
      </c>
      <c r="I33" s="84"/>
      <c r="L33" s="93"/>
    </row>
    <row r="34">
      <c r="B34" s="86">
        <v>21</v>
      </c>
      <c r="C34" s="79" t="s">
        <v>153</v>
      </c>
      <c r="D34" s="87" t="str">
        <f t="shared" si="8"/>
        <v/>
      </c>
      <c r="E34" s="87"/>
      <c r="F34" s="87" t="str">
        <f t="shared" si="7"/>
        <v/>
      </c>
      <c r="G34" s="87"/>
      <c r="H34" s="87" t="str">
        <f t="shared" si="6"/>
        <v/>
      </c>
      <c r="I34" s="87"/>
      <c r="L34" s="93"/>
    </row>
    <row r="35">
      <c r="B35" s="82">
        <v>22</v>
      </c>
      <c r="C35" s="83" t="s">
        <v>154</v>
      </c>
      <c r="D35" s="84" t="str">
        <f t="shared" si="8"/>
        <v/>
      </c>
      <c r="E35" s="84"/>
      <c r="F35" s="84" t="str">
        <f t="shared" si="7"/>
        <v/>
      </c>
      <c r="G35" s="84"/>
      <c r="H35" s="84" t="str">
        <f t="shared" si="6"/>
        <v/>
      </c>
      <c r="I35" s="84"/>
    </row>
    <row r="36">
      <c r="B36" s="86">
        <v>23</v>
      </c>
      <c r="C36" s="79" t="s">
        <v>155</v>
      </c>
      <c r="D36" s="87" t="str">
        <f t="shared" si="8"/>
        <v/>
      </c>
      <c r="E36" s="87"/>
      <c r="F36" s="87" t="str">
        <f t="shared" si="7"/>
        <v/>
      </c>
      <c r="G36" s="87"/>
      <c r="H36" s="87" t="str">
        <f t="shared" si="6"/>
        <v/>
      </c>
      <c r="I36" s="87"/>
    </row>
    <row r="37">
      <c r="B37" s="82" t="s">
        <v>156</v>
      </c>
      <c r="C37" s="83"/>
      <c r="D37" s="89"/>
      <c r="E37" s="89">
        <f>+IF(SUM(E13:E36)=0,"",SUM(E13:E36))</f>
        <v>59</v>
      </c>
      <c r="F37" s="89"/>
      <c r="G37" s="89">
        <f>+IF(SUM(G13:G36)=0,"",SUM(G13:G36))</f>
        <v>33</v>
      </c>
      <c r="H37" s="89"/>
      <c r="I37" s="89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">
    <cfRule priority="4" dxfId="0" type="expression">
      <formula>B7=""</formula>
    </cfRule>
  </conditionalFormatting>
  <conditionalFormatting sqref="C7">
    <cfRule priority="15" dxfId="0" type="expression">
      <formula>C7=""</formula>
    </cfRule>
  </conditionalFormatting>
  <conditionalFormatting sqref="F7">
    <cfRule priority="27" dxfId="0" type="expression">
      <formula>F7=""</formula>
    </cfRule>
  </conditionalFormatting>
  <conditionalFormatting sqref="E7">
    <cfRule priority="30" dxfId="0" type="expression">
      <formula>E7=""</formula>
    </cfRule>
  </conditionalFormatting>
  <conditionalFormatting sqref="D7">
    <cfRule priority="43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orientation="landscape" scale="89"/>
  <headerFooter>
    <oddHeader>&amp;C&amp;F</oddHeader>
  </headerFooter>
  <legacy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 codeName="Hoja26">
    <tabColor rgb="FF00B050"/>
    <pageSetUpPr fitToPage="1"/>
  </sheetPr>
  <sheetViews>
    <sheetView zoomScale="85" zoomScaleNormal="85" workbookViewId="0">
      <selection activeCell="H46" sqref="H46"/>
    </sheetView>
  </sheetViews>
  <sheetFormatPr baseColWidth="10" defaultRowHeight="15"/>
  <cols>
    <col min="1" max="1" width="4.71" customWidth="1"/>
    <col min="2" max="9" width="15.71" customWidth="1"/>
    <col min="11" max="11" width="13.57" bestFit="1" customWidth="1"/>
    <col min="12" max="13" width="14" bestFit="1" customWidth="1"/>
  </cols>
  <sheetData>
    <row r="2">
      <c r="B2" s="51" t="str">
        <f>"PROGRAMA DE OPERACIÓN DEL SERVICIO ("&amp;B7&amp;" - "&amp;C7&amp;")"</f>
        <v>PROGRAMA DE OPERACIÓN DEL SERVICIO (1B - Ida)</v>
      </c>
      <c r="C2" s="51"/>
      <c r="D2" s="51"/>
      <c r="E2" s="51"/>
      <c r="F2" s="51"/>
      <c r="G2" s="51"/>
      <c r="H2" s="51"/>
      <c r="I2" s="51"/>
    </row>
    <row r="4" s="3" customFormat="1">
      <c r="B4" s="3" t="s">
        <v>118</v>
      </c>
    </row>
    <row r="6">
      <c r="B6" s="77" t="s">
        <v>40</v>
      </c>
      <c r="C6" s="77" t="s">
        <v>41</v>
      </c>
      <c r="D6" s="77" t="s">
        <v>43</v>
      </c>
      <c r="E6" s="77" t="s">
        <v>44</v>
      </c>
      <c r="F6" s="77" t="s">
        <v>119</v>
      </c>
      <c r="G6" s="78"/>
    </row>
    <row r="7">
      <c r="B7" s="53" t="s">
        <v>55</v>
      </c>
      <c r="C7" s="53" t="s">
        <v>50</v>
      </c>
      <c r="D7" s="53" t="s">
        <v>56</v>
      </c>
      <c r="E7" s="53" t="s">
        <v>52</v>
      </c>
      <c r="F7" s="53" t="str">
        <f>+TAPA!I12</f>
        <v>Invierno</v>
      </c>
      <c r="G7" s="78"/>
    </row>
    <row r="9" s="3" customFormat="1">
      <c r="B9" s="3" t="s">
        <v>120</v>
      </c>
    </row>
    <row r="11" ht="22.5" customHeight="1">
      <c r="B11" s="79" t="s">
        <v>121</v>
      </c>
      <c r="C11" s="79" t="s">
        <v>122</v>
      </c>
      <c r="D11" s="80" t="s">
        <v>123</v>
      </c>
      <c r="E11" s="80"/>
      <c r="F11" s="80" t="s">
        <v>124</v>
      </c>
      <c r="G11" s="80"/>
      <c r="H11" s="80" t="s">
        <v>125</v>
      </c>
      <c r="I11" s="80"/>
    </row>
    <row r="12">
      <c r="B12" s="79"/>
      <c r="C12" s="79"/>
      <c r="D12" s="81" t="s">
        <v>126</v>
      </c>
      <c r="E12" s="81" t="s">
        <v>127</v>
      </c>
      <c r="F12" s="81" t="s">
        <v>126</v>
      </c>
      <c r="G12" s="81" t="s">
        <v>127</v>
      </c>
      <c r="H12" s="81" t="s">
        <v>126</v>
      </c>
      <c r="I12" s="81" t="s">
        <v>127</v>
      </c>
    </row>
    <row r="13" ht="15.75" customHeight="1">
      <c r="B13" s="82">
        <v>0</v>
      </c>
      <c r="C13" s="83" t="s">
        <v>128</v>
      </c>
      <c r="D13" s="85" t="str">
        <f t="shared" ref="D13:D19" si="9">IF(OR(E13="-",E13=0),"",IF(AND(E13&gt;=1,E13&lt;=2,B13&gt;=18),"baja",IF(AND(E13&gt;1,E13&lt;=2,B13&gt;10,B13&lt;18),"media",IF(AND(E13&gt;=2,B13&lt;=10),"alta",""))))</f>
        <v/>
      </c>
      <c r="E13" s="85"/>
      <c r="F13" s="84" t="str">
        <f>IF(OR(G13="-",G13=0),"",IF(AND(G13&gt;=1,G13&lt;=2,B13&gt;=18),"baja",IF(AND(G13&gt;1,G13&lt;=2,B13&gt;10,B13&lt;18),"media",IF(AND(G13&gt;=2,B13&lt;=10),"alta",""))))</f>
        <v/>
      </c>
      <c r="G13" s="84"/>
      <c r="H13" s="84" t="str">
        <f>IF(OR(I13="-",I13=0),"",IF(AND(I13&gt;=1,I13&lt;=2,B13&gt;=18),"baja",IF(AND(I13&gt;1,I13&lt;=2,B13&gt;=10,B13&lt;18),"media",IF(AND(I13&gt;=2,B13&lt;=9),"alta",""))))</f>
        <v/>
      </c>
      <c r="I13" s="84"/>
    </row>
    <row r="14">
      <c r="B14" s="86">
        <v>1</v>
      </c>
      <c r="C14" s="79" t="s">
        <v>129</v>
      </c>
      <c r="D14" s="87" t="str">
        <f t="shared" si="9"/>
        <v/>
      </c>
      <c r="E14" s="87"/>
      <c r="F14" s="87" t="str">
        <f t="shared" ref="F14:F36" si="10">IF(OR(G14="-",G14=0),"",IF(AND(G14&gt;=1,G14&lt;=2,B14&gt;=18),"baja",IF(AND(G14&gt;1,G14&lt;=2,B14&gt;10,B14&lt;18),"media",IF(AND(G14&gt;=2,B14&lt;=10),"alta",""))))</f>
        <v/>
      </c>
      <c r="G14" s="87"/>
      <c r="H14" s="87" t="str">
        <f t="shared" ref="H14:H36" si="11">IF(OR(I14="-",I14=0),"",IF(AND(I14&gt;=1,I14&lt;=2,B14&gt;=18),"baja",IF(AND(I14&gt;1,I14&lt;=2,B14&gt;=10,B14&lt;18),"media",IF(AND(I14&gt;=2,B14&lt;=9),"alta",""))))</f>
        <v/>
      </c>
      <c r="I14" s="87"/>
      <c r="N14" s="24"/>
    </row>
    <row r="15">
      <c r="B15" s="82">
        <v>2</v>
      </c>
      <c r="C15" s="83" t="s">
        <v>130</v>
      </c>
      <c r="D15" s="84" t="str">
        <f t="shared" si="9"/>
        <v/>
      </c>
      <c r="E15" s="84"/>
      <c r="F15" s="84" t="str">
        <f t="shared" si="10"/>
        <v/>
      </c>
      <c r="G15" s="84"/>
      <c r="H15" s="84" t="str">
        <f t="shared" si="11"/>
        <v/>
      </c>
      <c r="I15" s="84"/>
      <c r="N15" s="24"/>
    </row>
    <row r="16">
      <c r="B16" s="86">
        <v>3</v>
      </c>
      <c r="C16" s="79" t="s">
        <v>131</v>
      </c>
      <c r="D16" s="87" t="str">
        <f t="shared" si="9"/>
        <v/>
      </c>
      <c r="E16" s="87"/>
      <c r="F16" s="87" t="str">
        <f t="shared" si="10"/>
        <v/>
      </c>
      <c r="G16" s="87"/>
      <c r="H16" s="87" t="str">
        <f t="shared" si="11"/>
        <v/>
      </c>
      <c r="I16" s="87"/>
      <c r="N16" s="24"/>
    </row>
    <row r="17">
      <c r="B17" s="82">
        <v>4</v>
      </c>
      <c r="C17" s="83" t="s">
        <v>132</v>
      </c>
      <c r="D17" s="84" t="str">
        <f t="shared" si="9"/>
        <v/>
      </c>
      <c r="E17" s="84"/>
      <c r="F17" s="84" t="str">
        <f t="shared" si="10"/>
        <v/>
      </c>
      <c r="G17" s="84"/>
      <c r="H17" s="84" t="str">
        <f t="shared" si="11"/>
        <v/>
      </c>
      <c r="I17" s="84"/>
      <c r="N17" s="24"/>
    </row>
    <row r="18">
      <c r="B18" s="86">
        <v>5</v>
      </c>
      <c r="C18" s="79" t="s">
        <v>133</v>
      </c>
      <c r="D18" s="87" t="str">
        <f t="shared" si="9"/>
        <v/>
      </c>
      <c r="E18" s="87"/>
      <c r="F18" s="87" t="str">
        <f t="shared" si="10"/>
        <v/>
      </c>
      <c r="G18" s="87"/>
      <c r="H18" s="87" t="str">
        <f t="shared" si="11"/>
        <v/>
      </c>
      <c r="I18" s="87"/>
      <c r="N18" s="24"/>
    </row>
    <row r="19">
      <c r="B19" s="82">
        <v>6</v>
      </c>
      <c r="C19" s="83" t="s">
        <v>134</v>
      </c>
      <c r="D19" s="84" t="str">
        <f t="shared" si="9"/>
        <v/>
      </c>
      <c r="E19" s="84"/>
      <c r="F19" s="84" t="str">
        <f t="shared" si="10"/>
        <v/>
      </c>
      <c r="G19" s="84"/>
      <c r="H19" s="84" t="str">
        <f t="shared" si="11"/>
        <v/>
      </c>
      <c r="I19" s="84"/>
      <c r="N19" s="24"/>
    </row>
    <row r="20">
      <c r="B20" s="86">
        <v>7</v>
      </c>
      <c r="C20" s="79" t="s">
        <v>135</v>
      </c>
      <c r="D20" s="87" t="s">
        <v>137</v>
      </c>
      <c r="E20" s="87">
        <v>2</v>
      </c>
      <c r="F20" s="87" t="str">
        <f t="shared" si="10"/>
        <v/>
      </c>
      <c r="G20" s="87"/>
      <c r="H20" s="87" t="str">
        <f t="shared" si="11"/>
        <v/>
      </c>
      <c r="I20" s="87"/>
    </row>
    <row r="21">
      <c r="B21" s="82">
        <v>8</v>
      </c>
      <c r="C21" s="83" t="s">
        <v>136</v>
      </c>
      <c r="D21" s="84" t="str">
        <f>IF(OR(E21="-",E21=0),"",IF(AND(E21&gt;=1,E21&lt;=2,B21&gt;=18),"baja",IF(AND(E21&gt;1,E21&lt;=2,B21&gt;10,B21&lt;18),"media",IF(AND(E21&gt;=2,B21&lt;=10),"alta",""))))</f>
        <v>alta</v>
      </c>
      <c r="E21" s="84">
        <v>2</v>
      </c>
      <c r="F21" s="84" t="str">
        <f t="shared" si="10"/>
        <v/>
      </c>
      <c r="G21" s="84"/>
      <c r="H21" s="84" t="str">
        <f t="shared" si="11"/>
        <v/>
      </c>
      <c r="I21" s="84"/>
    </row>
    <row r="22">
      <c r="B22" s="86">
        <v>9</v>
      </c>
      <c r="C22" s="79" t="s">
        <v>138</v>
      </c>
      <c r="D22" s="88" t="s">
        <v>142</v>
      </c>
      <c r="E22" s="88">
        <v>1</v>
      </c>
      <c r="F22" s="87" t="s">
        <v>137</v>
      </c>
      <c r="G22" s="88">
        <v>1</v>
      </c>
      <c r="H22" s="87" t="str">
        <f t="shared" si="11"/>
        <v/>
      </c>
      <c r="I22" s="87"/>
    </row>
    <row r="23">
      <c r="B23" s="82">
        <v>10</v>
      </c>
      <c r="C23" s="83" t="s">
        <v>139</v>
      </c>
      <c r="D23" s="84" t="s">
        <v>144</v>
      </c>
      <c r="E23" s="88">
        <v>1</v>
      </c>
      <c r="F23" s="84" t="s">
        <v>137</v>
      </c>
      <c r="G23" s="88">
        <v>1</v>
      </c>
      <c r="H23" s="84" t="str">
        <f t="shared" si="11"/>
        <v/>
      </c>
      <c r="I23" s="84"/>
    </row>
    <row r="24">
      <c r="B24" s="86">
        <v>11</v>
      </c>
      <c r="C24" s="79" t="s">
        <v>140</v>
      </c>
      <c r="D24" s="88" t="s">
        <v>144</v>
      </c>
      <c r="E24" s="88">
        <v>1</v>
      </c>
      <c r="F24" s="87" t="s">
        <v>142</v>
      </c>
      <c r="G24" s="88">
        <v>1</v>
      </c>
      <c r="H24" s="87" t="str">
        <f t="shared" si="11"/>
        <v/>
      </c>
      <c r="I24" s="87"/>
    </row>
    <row r="25">
      <c r="B25" s="82">
        <v>12</v>
      </c>
      <c r="C25" s="83" t="s">
        <v>141</v>
      </c>
      <c r="D25" s="88" t="s">
        <v>142</v>
      </c>
      <c r="E25" s="88">
        <v>1</v>
      </c>
      <c r="F25" s="84" t="s">
        <v>142</v>
      </c>
      <c r="G25" s="88">
        <v>1</v>
      </c>
      <c r="H25" s="84" t="str">
        <f t="shared" si="11"/>
        <v/>
      </c>
      <c r="I25" s="84"/>
    </row>
    <row r="26">
      <c r="B26" s="86">
        <v>13</v>
      </c>
      <c r="C26" s="79" t="s">
        <v>143</v>
      </c>
      <c r="D26" s="88" t="s">
        <v>142</v>
      </c>
      <c r="E26" s="88">
        <v>1</v>
      </c>
      <c r="F26" s="87" t="s">
        <v>144</v>
      </c>
      <c r="G26" s="88">
        <v>1</v>
      </c>
      <c r="H26" s="87" t="str">
        <f t="shared" si="11"/>
        <v/>
      </c>
      <c r="I26" s="87"/>
    </row>
    <row r="27">
      <c r="B27" s="82">
        <v>14</v>
      </c>
      <c r="C27" s="83" t="s">
        <v>145</v>
      </c>
      <c r="D27" s="88" t="s">
        <v>144</v>
      </c>
      <c r="E27" s="88">
        <v>1</v>
      </c>
      <c r="F27" s="84" t="s">
        <v>144</v>
      </c>
      <c r="G27" s="88">
        <v>1</v>
      </c>
      <c r="H27" s="84" t="str">
        <f t="shared" si="11"/>
        <v/>
      </c>
      <c r="I27" s="84"/>
    </row>
    <row r="28">
      <c r="B28" s="86">
        <v>15</v>
      </c>
      <c r="C28" s="79" t="s">
        <v>146</v>
      </c>
      <c r="D28" s="88" t="s">
        <v>144</v>
      </c>
      <c r="E28" s="88">
        <v>1</v>
      </c>
      <c r="F28" s="87" t="s">
        <v>142</v>
      </c>
      <c r="G28" s="88">
        <v>1</v>
      </c>
      <c r="H28" s="87" t="str">
        <f t="shared" si="11"/>
        <v/>
      </c>
      <c r="I28" s="87"/>
    </row>
    <row r="29">
      <c r="B29" s="82">
        <v>16</v>
      </c>
      <c r="C29" s="83" t="s">
        <v>147</v>
      </c>
      <c r="D29" s="84" t="s">
        <v>142</v>
      </c>
      <c r="E29" s="84">
        <v>2</v>
      </c>
      <c r="F29" s="84" t="s">
        <v>142</v>
      </c>
      <c r="G29" s="88">
        <v>1</v>
      </c>
      <c r="H29" s="84" t="str">
        <f t="shared" si="11"/>
        <v/>
      </c>
      <c r="I29" s="84"/>
    </row>
    <row r="30">
      <c r="B30" s="86">
        <v>17</v>
      </c>
      <c r="C30" s="79" t="s">
        <v>148</v>
      </c>
      <c r="D30" s="87" t="s">
        <v>142</v>
      </c>
      <c r="E30" s="87">
        <v>2</v>
      </c>
      <c r="F30" s="87" t="s">
        <v>137</v>
      </c>
      <c r="G30" s="88">
        <v>1</v>
      </c>
      <c r="H30" s="87" t="str">
        <f t="shared" si="11"/>
        <v/>
      </c>
      <c r="I30" s="87"/>
    </row>
    <row r="31">
      <c r="B31" s="82">
        <v>18</v>
      </c>
      <c r="C31" s="83" t="s">
        <v>149</v>
      </c>
      <c r="D31" s="84" t="str">
        <f t="shared" ref="D31:D36" si="12">IF(OR(E31="-",E31=0),"",IF(AND(E31&gt;=1,E31&lt;=2,B31&gt;=18),"baja",IF(AND(E31&gt;1,E31&lt;=2,B31&gt;10,B31&lt;18),"media",IF(AND(E31&gt;=2,B31&lt;=10),"alta",""))))</f>
        <v>baja</v>
      </c>
      <c r="E31" s="88">
        <v>1</v>
      </c>
      <c r="F31" s="84" t="str">
        <f t="shared" si="10"/>
        <v>baja</v>
      </c>
      <c r="G31" s="88">
        <v>1</v>
      </c>
      <c r="H31" s="84" t="str">
        <f t="shared" si="11"/>
        <v/>
      </c>
      <c r="I31" s="84"/>
    </row>
    <row r="32">
      <c r="B32" s="86">
        <v>19</v>
      </c>
      <c r="C32" s="79" t="s">
        <v>151</v>
      </c>
      <c r="D32" s="87" t="str">
        <f t="shared" si="12"/>
        <v>baja</v>
      </c>
      <c r="E32" s="88">
        <v>1</v>
      </c>
      <c r="F32" s="87" t="str">
        <f t="shared" si="10"/>
        <v/>
      </c>
      <c r="G32" s="87"/>
      <c r="H32" s="87" t="str">
        <f t="shared" si="11"/>
        <v/>
      </c>
      <c r="I32" s="87"/>
    </row>
    <row r="33">
      <c r="B33" s="82">
        <v>20</v>
      </c>
      <c r="C33" s="83" t="s">
        <v>152</v>
      </c>
      <c r="D33" s="84" t="str">
        <f t="shared" si="12"/>
        <v>baja</v>
      </c>
      <c r="E33" s="84">
        <v>1</v>
      </c>
      <c r="F33" s="84" t="str">
        <f t="shared" si="10"/>
        <v/>
      </c>
      <c r="G33" s="84"/>
      <c r="H33" s="84" t="str">
        <f t="shared" si="11"/>
        <v/>
      </c>
      <c r="I33" s="84"/>
    </row>
    <row r="34">
      <c r="B34" s="86">
        <v>21</v>
      </c>
      <c r="C34" s="79" t="s">
        <v>153</v>
      </c>
      <c r="D34" s="87" t="str">
        <f t="shared" si="12"/>
        <v/>
      </c>
      <c r="E34" s="87"/>
      <c r="F34" s="87" t="str">
        <f t="shared" si="10"/>
        <v/>
      </c>
      <c r="G34" s="87"/>
      <c r="H34" s="87" t="str">
        <f t="shared" si="11"/>
        <v/>
      </c>
      <c r="I34" s="87"/>
    </row>
    <row r="35">
      <c r="B35" s="82">
        <v>22</v>
      </c>
      <c r="C35" s="83" t="s">
        <v>154</v>
      </c>
      <c r="D35" s="84" t="str">
        <f t="shared" si="12"/>
        <v/>
      </c>
      <c r="E35" s="84"/>
      <c r="F35" s="84" t="str">
        <f t="shared" si="10"/>
        <v/>
      </c>
      <c r="G35" s="84"/>
      <c r="H35" s="84" t="str">
        <f t="shared" si="11"/>
        <v/>
      </c>
      <c r="I35" s="84"/>
    </row>
    <row r="36">
      <c r="B36" s="86">
        <v>23</v>
      </c>
      <c r="C36" s="79" t="s">
        <v>155</v>
      </c>
      <c r="D36" s="87" t="str">
        <f t="shared" si="12"/>
        <v/>
      </c>
      <c r="E36" s="87"/>
      <c r="F36" s="87" t="str">
        <f t="shared" si="10"/>
        <v/>
      </c>
      <c r="G36" s="87"/>
      <c r="H36" s="87" t="str">
        <f t="shared" si="11"/>
        <v/>
      </c>
      <c r="I36" s="87"/>
    </row>
    <row r="37">
      <c r="B37" s="82" t="s">
        <v>156</v>
      </c>
      <c r="C37" s="83"/>
      <c r="D37" s="89"/>
      <c r="E37" s="89">
        <f>+IF(SUM(E13:E36)=0,"",SUM(E13:E36))</f>
        <v>18</v>
      </c>
      <c r="F37" s="89"/>
      <c r="G37" s="89">
        <f>+IF(SUM(G13:G36)=0,"",SUM(G13:G36))</f>
        <v>10</v>
      </c>
      <c r="H37" s="89"/>
      <c r="I37" s="89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">
    <cfRule priority="9" dxfId="0" type="expression">
      <formula>B7=""</formula>
    </cfRule>
  </conditionalFormatting>
  <conditionalFormatting sqref="C7">
    <cfRule priority="19" dxfId="0" type="expression">
      <formula>C7=""</formula>
    </cfRule>
  </conditionalFormatting>
  <conditionalFormatting sqref="F7">
    <cfRule priority="28" dxfId="0" type="expression">
      <formula>F7=""</formula>
    </cfRule>
  </conditionalFormatting>
  <conditionalFormatting sqref="E7">
    <cfRule priority="33" dxfId="0" type="expression">
      <formula>E7=""</formula>
    </cfRule>
  </conditionalFormatting>
  <conditionalFormatting sqref="D7">
    <cfRule priority="44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orientation="landscape" scale="87"/>
  <headerFooter>
    <oddHeader>&amp;C&amp;F</oddHeader>
  </headerFooter>
  <legacy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 codeName="Hoja25">
    <tabColor rgb="FF00B050"/>
    <pageSetUpPr fitToPage="1"/>
  </sheetPr>
  <sheetViews>
    <sheetView zoomScale="85" zoomScaleNormal="85" workbookViewId="0">
      <selection activeCell="H45" sqref="H45"/>
    </sheetView>
  </sheetViews>
  <sheetFormatPr baseColWidth="10" defaultRowHeight="15"/>
  <cols>
    <col min="1" max="1" width="4.71" customWidth="1"/>
    <col min="2" max="9" width="15.71" customWidth="1"/>
    <col min="12" max="13" width="14" bestFit="1" customWidth="1"/>
  </cols>
  <sheetData>
    <row r="2">
      <c r="B2" s="51" t="str">
        <f>"PROGRAMA DE OPERACIÓN DEL SERVICIO ("&amp;B7&amp;" - "&amp;C7&amp;")"</f>
        <v>PROGRAMA DE OPERACIÓN DEL SERVICIO (1B - Regreso)</v>
      </c>
      <c r="C2" s="51"/>
      <c r="D2" s="51"/>
      <c r="E2" s="51"/>
      <c r="F2" s="51"/>
      <c r="G2" s="51"/>
      <c r="H2" s="51"/>
      <c r="I2" s="51"/>
    </row>
    <row r="4" s="3" customFormat="1">
      <c r="B4" s="3" t="s">
        <v>118</v>
      </c>
    </row>
    <row r="6">
      <c r="B6" s="77" t="s">
        <v>40</v>
      </c>
      <c r="C6" s="77" t="s">
        <v>41</v>
      </c>
      <c r="D6" s="77" t="s">
        <v>43</v>
      </c>
      <c r="E6" s="77" t="s">
        <v>44</v>
      </c>
      <c r="F6" s="77" t="s">
        <v>119</v>
      </c>
      <c r="G6" s="78"/>
    </row>
    <row r="7">
      <c r="B7" s="53" t="s">
        <v>55</v>
      </c>
      <c r="C7" s="53" t="s">
        <v>54</v>
      </c>
      <c r="D7" s="53" t="s">
        <v>52</v>
      </c>
      <c r="E7" s="53" t="s">
        <v>56</v>
      </c>
      <c r="F7" s="53" t="str">
        <f>+TAPA!I12</f>
        <v>Invierno</v>
      </c>
      <c r="G7" s="78"/>
    </row>
    <row r="9" s="3" customFormat="1">
      <c r="B9" s="3" t="s">
        <v>120</v>
      </c>
    </row>
    <row r="11" ht="22.5" customHeight="1">
      <c r="B11" s="79" t="s">
        <v>121</v>
      </c>
      <c r="C11" s="79" t="s">
        <v>122</v>
      </c>
      <c r="D11" s="80" t="s">
        <v>123</v>
      </c>
      <c r="E11" s="80"/>
      <c r="F11" s="80" t="s">
        <v>124</v>
      </c>
      <c r="G11" s="80"/>
      <c r="H11" s="80" t="s">
        <v>125</v>
      </c>
      <c r="I11" s="80"/>
    </row>
    <row r="12">
      <c r="B12" s="79"/>
      <c r="C12" s="79"/>
      <c r="D12" s="81" t="s">
        <v>126</v>
      </c>
      <c r="E12" s="81" t="s">
        <v>127</v>
      </c>
      <c r="F12" s="81" t="s">
        <v>126</v>
      </c>
      <c r="G12" s="81" t="s">
        <v>127</v>
      </c>
      <c r="H12" s="81" t="s">
        <v>126</v>
      </c>
      <c r="I12" s="81" t="s">
        <v>127</v>
      </c>
    </row>
    <row r="13" ht="15.75" customHeight="1">
      <c r="B13" s="82">
        <v>0</v>
      </c>
      <c r="C13" s="83" t="s">
        <v>128</v>
      </c>
      <c r="D13" s="84" t="str">
        <f t="shared" ref="D13:D19" si="13">IF(OR(E13="-",E13=0),"",IF(AND(E13&gt;=1,E13&lt;=2,B13&gt;=18),"baja",IF(AND(E13&gt;1,E13&lt;=2,B13&gt;10,B13&lt;18),"media",IF(AND(E13&gt;=2,B13&lt;=10),"alta",""))))</f>
        <v/>
      </c>
      <c r="E13" s="85"/>
      <c r="F13" s="84" t="str">
        <f>IF(OR(G13="-",G13=0),"",IF(AND(G13&gt;=1,G13&lt;=2,B13&gt;=18),"baja",IF(AND(G13&gt;1,G13&lt;=2,B13&gt;10,B13&lt;18),"media",IF(AND(G13&gt;=2,B13&lt;=10),"alta",""))))</f>
        <v/>
      </c>
      <c r="G13" s="84"/>
      <c r="H13" s="84" t="str">
        <f>IF(OR(I13="-",I13=0),"",IF(AND(I13&gt;=1,I13&lt;=2,B13&gt;=18),"baja",IF(AND(I13&gt;1,I13&lt;=2,B13&gt;=10,B13&lt;18),"media",IF(AND(I13&gt;=2,B13&lt;=9),"alta",""))))</f>
        <v/>
      </c>
      <c r="I13" s="84"/>
    </row>
    <row r="14">
      <c r="B14" s="86">
        <v>1</v>
      </c>
      <c r="C14" s="79" t="s">
        <v>129</v>
      </c>
      <c r="D14" s="87" t="str">
        <f t="shared" si="13"/>
        <v/>
      </c>
      <c r="E14" s="87"/>
      <c r="F14" s="87" t="str">
        <f t="shared" ref="F14:F36" si="14">IF(OR(G14="-",G14=0),"",IF(AND(G14&gt;=1,G14&lt;=2,B14&gt;=18),"baja",IF(AND(G14&gt;1,G14&lt;=2,B14&gt;10,B14&lt;18),"media",IF(AND(G14&gt;=2,B14&lt;=10),"alta",""))))</f>
        <v/>
      </c>
      <c r="G14" s="87"/>
      <c r="H14" s="87" t="str">
        <f t="shared" ref="H14:H36" si="15">IF(OR(I14="-",I14=0),"",IF(AND(I14&gt;=1,I14&lt;=2,B14&gt;=18),"baja",IF(AND(I14&gt;1,I14&lt;=2,B14&gt;=10,B14&lt;18),"media",IF(AND(I14&gt;=2,B14&lt;=9),"alta",""))))</f>
        <v/>
      </c>
      <c r="I14" s="87"/>
      <c r="N14" s="24"/>
    </row>
    <row r="15">
      <c r="B15" s="82">
        <v>2</v>
      </c>
      <c r="C15" s="83" t="s">
        <v>130</v>
      </c>
      <c r="D15" s="84" t="str">
        <f t="shared" si="13"/>
        <v/>
      </c>
      <c r="E15" s="84"/>
      <c r="F15" s="84" t="str">
        <f t="shared" si="14"/>
        <v/>
      </c>
      <c r="G15" s="84"/>
      <c r="H15" s="84" t="str">
        <f t="shared" si="15"/>
        <v/>
      </c>
      <c r="I15" s="84"/>
      <c r="N15" s="24"/>
    </row>
    <row r="16">
      <c r="B16" s="86">
        <v>3</v>
      </c>
      <c r="C16" s="79" t="s">
        <v>131</v>
      </c>
      <c r="D16" s="87" t="str">
        <f t="shared" si="13"/>
        <v/>
      </c>
      <c r="E16" s="87"/>
      <c r="F16" s="87" t="str">
        <f t="shared" si="14"/>
        <v/>
      </c>
      <c r="G16" s="87"/>
      <c r="H16" s="87" t="str">
        <f t="shared" si="15"/>
        <v/>
      </c>
      <c r="I16" s="87"/>
      <c r="N16" s="24"/>
    </row>
    <row r="17">
      <c r="B17" s="82">
        <v>4</v>
      </c>
      <c r="C17" s="83" t="s">
        <v>132</v>
      </c>
      <c r="D17" s="84" t="str">
        <f t="shared" si="13"/>
        <v/>
      </c>
      <c r="E17" s="84"/>
      <c r="F17" s="84" t="str">
        <f t="shared" si="14"/>
        <v/>
      </c>
      <c r="G17" s="84"/>
      <c r="H17" s="84" t="str">
        <f t="shared" si="15"/>
        <v/>
      </c>
      <c r="I17" s="84"/>
      <c r="N17" s="24"/>
    </row>
    <row r="18">
      <c r="B18" s="86">
        <v>5</v>
      </c>
      <c r="C18" s="79" t="s">
        <v>133</v>
      </c>
      <c r="D18" s="87" t="str">
        <f t="shared" si="13"/>
        <v/>
      </c>
      <c r="E18" s="87"/>
      <c r="F18" s="87" t="str">
        <f t="shared" si="14"/>
        <v/>
      </c>
      <c r="G18" s="87"/>
      <c r="H18" s="87" t="str">
        <f t="shared" si="15"/>
        <v/>
      </c>
      <c r="I18" s="87"/>
      <c r="N18" s="24"/>
    </row>
    <row r="19">
      <c r="B19" s="82">
        <v>6</v>
      </c>
      <c r="C19" s="83" t="s">
        <v>134</v>
      </c>
      <c r="D19" s="84" t="str">
        <f t="shared" si="13"/>
        <v/>
      </c>
      <c r="E19" s="84"/>
      <c r="F19" s="84" t="str">
        <f t="shared" si="14"/>
        <v/>
      </c>
      <c r="G19" s="84"/>
      <c r="H19" s="84" t="str">
        <f t="shared" si="15"/>
        <v/>
      </c>
      <c r="I19" s="84"/>
      <c r="N19" s="24"/>
    </row>
    <row r="20">
      <c r="B20" s="86">
        <v>7</v>
      </c>
      <c r="C20" s="79" t="s">
        <v>135</v>
      </c>
      <c r="D20" s="87" t="s">
        <v>137</v>
      </c>
      <c r="E20" s="88">
        <v>1</v>
      </c>
      <c r="F20" s="87" t="str">
        <f t="shared" si="14"/>
        <v/>
      </c>
      <c r="G20" s="87"/>
      <c r="H20" s="87" t="str">
        <f t="shared" si="15"/>
        <v/>
      </c>
      <c r="I20" s="87"/>
    </row>
    <row r="21">
      <c r="B21" s="82">
        <v>8</v>
      </c>
      <c r="C21" s="83" t="s">
        <v>136</v>
      </c>
      <c r="D21" s="84" t="str">
        <f>IF(OR(E21="-",E21=0),"",IF(AND(E21&gt;=1,E21&lt;=2,B21&gt;=18),"baja",IF(AND(E21&gt;1,E21&lt;=2,B21&gt;10,B21&lt;18),"media",IF(AND(E21&gt;=2,B21&lt;=10),"alta",""))))</f>
        <v>alta</v>
      </c>
      <c r="E21" s="84">
        <v>2</v>
      </c>
      <c r="F21" s="84" t="str">
        <f t="shared" si="14"/>
        <v/>
      </c>
      <c r="G21" s="84"/>
      <c r="H21" s="84" t="str">
        <f t="shared" si="15"/>
        <v/>
      </c>
      <c r="I21" s="84"/>
    </row>
    <row r="22">
      <c r="B22" s="86">
        <v>9</v>
      </c>
      <c r="C22" s="79" t="s">
        <v>138</v>
      </c>
      <c r="D22" s="88" t="s">
        <v>142</v>
      </c>
      <c r="E22" s="88">
        <v>1</v>
      </c>
      <c r="F22" s="87" t="s">
        <v>137</v>
      </c>
      <c r="G22" s="88">
        <v>1</v>
      </c>
      <c r="H22" s="87" t="str">
        <f t="shared" si="15"/>
        <v/>
      </c>
      <c r="I22" s="87"/>
    </row>
    <row r="23">
      <c r="B23" s="82">
        <v>10</v>
      </c>
      <c r="C23" s="83" t="s">
        <v>139</v>
      </c>
      <c r="D23" s="84" t="s">
        <v>144</v>
      </c>
      <c r="E23" s="88">
        <v>1</v>
      </c>
      <c r="F23" s="84" t="s">
        <v>137</v>
      </c>
      <c r="G23" s="88">
        <v>1</v>
      </c>
      <c r="H23" s="84" t="str">
        <f t="shared" si="15"/>
        <v/>
      </c>
      <c r="I23" s="84"/>
    </row>
    <row r="24">
      <c r="B24" s="86">
        <v>11</v>
      </c>
      <c r="C24" s="79" t="s">
        <v>140</v>
      </c>
      <c r="D24" s="88" t="s">
        <v>144</v>
      </c>
      <c r="E24" s="88">
        <v>1</v>
      </c>
      <c r="F24" s="87" t="s">
        <v>142</v>
      </c>
      <c r="G24" s="88">
        <v>1</v>
      </c>
      <c r="H24" s="87" t="str">
        <f t="shared" si="15"/>
        <v/>
      </c>
      <c r="I24" s="87"/>
    </row>
    <row r="25">
      <c r="B25" s="82">
        <v>12</v>
      </c>
      <c r="C25" s="83" t="s">
        <v>141</v>
      </c>
      <c r="D25" s="88" t="s">
        <v>142</v>
      </c>
      <c r="E25" s="88">
        <v>1</v>
      </c>
      <c r="F25" s="84" t="s">
        <v>142</v>
      </c>
      <c r="G25" s="88">
        <v>1</v>
      </c>
      <c r="H25" s="84" t="str">
        <f t="shared" si="15"/>
        <v/>
      </c>
      <c r="I25" s="84"/>
    </row>
    <row r="26">
      <c r="B26" s="86">
        <v>13</v>
      </c>
      <c r="C26" s="79" t="s">
        <v>143</v>
      </c>
      <c r="D26" s="88" t="s">
        <v>142</v>
      </c>
      <c r="E26" s="88">
        <v>1</v>
      </c>
      <c r="F26" s="87" t="s">
        <v>144</v>
      </c>
      <c r="G26" s="88">
        <v>1</v>
      </c>
      <c r="H26" s="87" t="str">
        <f t="shared" si="15"/>
        <v/>
      </c>
      <c r="I26" s="87"/>
    </row>
    <row r="27">
      <c r="B27" s="82">
        <v>14</v>
      </c>
      <c r="C27" s="83" t="s">
        <v>145</v>
      </c>
      <c r="D27" s="88" t="s">
        <v>142</v>
      </c>
      <c r="E27" s="88">
        <v>1</v>
      </c>
      <c r="F27" s="84" t="s">
        <v>144</v>
      </c>
      <c r="G27" s="88">
        <v>1</v>
      </c>
      <c r="H27" s="84" t="str">
        <f t="shared" si="15"/>
        <v/>
      </c>
      <c r="I27" s="84"/>
    </row>
    <row r="28">
      <c r="B28" s="86">
        <v>15</v>
      </c>
      <c r="C28" s="79" t="s">
        <v>146</v>
      </c>
      <c r="D28" s="88" t="s">
        <v>144</v>
      </c>
      <c r="E28" s="88">
        <v>1</v>
      </c>
      <c r="F28" s="87" t="s">
        <v>142</v>
      </c>
      <c r="G28" s="88">
        <v>1</v>
      </c>
      <c r="H28" s="87" t="str">
        <f t="shared" si="15"/>
        <v/>
      </c>
      <c r="I28" s="87"/>
    </row>
    <row r="29">
      <c r="B29" s="82">
        <v>16</v>
      </c>
      <c r="C29" s="83" t="s">
        <v>147</v>
      </c>
      <c r="D29" s="84" t="s">
        <v>142</v>
      </c>
      <c r="E29" s="84">
        <v>2</v>
      </c>
      <c r="F29" s="84" t="s">
        <v>142</v>
      </c>
      <c r="G29" s="88">
        <v>1</v>
      </c>
      <c r="H29" s="84" t="str">
        <f t="shared" si="15"/>
        <v/>
      </c>
      <c r="I29" s="84"/>
    </row>
    <row r="30">
      <c r="B30" s="86">
        <v>17</v>
      </c>
      <c r="C30" s="79" t="s">
        <v>148</v>
      </c>
      <c r="D30" s="87" t="s">
        <v>142</v>
      </c>
      <c r="E30" s="87">
        <v>2</v>
      </c>
      <c r="F30" s="87" t="s">
        <v>137</v>
      </c>
      <c r="G30" s="88">
        <v>1</v>
      </c>
      <c r="H30" s="87" t="str">
        <f t="shared" si="15"/>
        <v/>
      </c>
      <c r="I30" s="87"/>
    </row>
    <row r="31">
      <c r="B31" s="82">
        <v>18</v>
      </c>
      <c r="C31" s="83" t="s">
        <v>149</v>
      </c>
      <c r="D31" s="84" t="str">
        <f t="shared" ref="D31:D33" si="16">IF(OR(E31="-",E31=0),"",IF(AND(E31&gt;=1,E31&lt;=2,B31&gt;=18),"baja",IF(AND(E31&gt;1,E31&lt;=2,B31&gt;10,B31&lt;18),"media",IF(AND(E31&gt;=2,B31&lt;=10),"alta",""))))</f>
        <v>baja</v>
      </c>
      <c r="E31" s="88">
        <v>1</v>
      </c>
      <c r="F31" s="84" t="str">
        <f t="shared" ref="F31" si="17">IF(OR(G31="-",G31=0),"",IF(AND(G31&gt;=1,G31&lt;=2,B31&gt;=18),"baja",IF(AND(G31&gt;1,G31&lt;=2,B31&gt;10,B31&lt;18),"media",IF(AND(G31&gt;=2,B31&lt;=10),"alta",""))))</f>
        <v>baja</v>
      </c>
      <c r="G31" s="88">
        <v>1</v>
      </c>
      <c r="H31" s="84" t="str">
        <f t="shared" si="15"/>
        <v/>
      </c>
      <c r="I31" s="84"/>
    </row>
    <row r="32">
      <c r="B32" s="86">
        <v>19</v>
      </c>
      <c r="C32" s="79" t="s">
        <v>151</v>
      </c>
      <c r="D32" s="87" t="str">
        <f t="shared" si="16"/>
        <v>baja</v>
      </c>
      <c r="E32" s="88">
        <v>1</v>
      </c>
      <c r="F32" s="87" t="str">
        <f t="shared" si="14"/>
        <v/>
      </c>
      <c r="G32" s="87"/>
      <c r="H32" s="87" t="str">
        <f t="shared" si="15"/>
        <v/>
      </c>
      <c r="I32" s="87"/>
    </row>
    <row r="33">
      <c r="B33" s="82">
        <v>20</v>
      </c>
      <c r="C33" s="83" t="s">
        <v>152</v>
      </c>
      <c r="D33" s="84" t="str">
        <f t="shared" si="16"/>
        <v>baja</v>
      </c>
      <c r="E33" s="84">
        <v>1</v>
      </c>
      <c r="F33" s="84" t="str">
        <f t="shared" si="14"/>
        <v/>
      </c>
      <c r="G33" s="84"/>
      <c r="H33" s="84" t="str">
        <f t="shared" si="15"/>
        <v/>
      </c>
      <c r="I33" s="84"/>
    </row>
    <row r="34">
      <c r="B34" s="86">
        <v>21</v>
      </c>
      <c r="C34" s="79" t="s">
        <v>153</v>
      </c>
      <c r="D34" s="87" t="str">
        <f t="shared" ref="D34:D36" si="18">IF(OR(E34="-",E34=0),"",IF(AND(E34&gt;=1,E34&lt;=2,B34&gt;=18),"baja",IF(AND(E34&gt;1,E34&lt;=2,B34&gt;10,B34&lt;18),"media",IF(AND(E34&gt;=2,B34&lt;=10),"alta",""))))</f>
        <v/>
      </c>
      <c r="E34" s="87"/>
      <c r="F34" s="87" t="str">
        <f t="shared" si="14"/>
        <v/>
      </c>
      <c r="G34" s="87"/>
      <c r="H34" s="87" t="str">
        <f t="shared" si="15"/>
        <v/>
      </c>
      <c r="I34" s="87"/>
    </row>
    <row r="35">
      <c r="B35" s="82">
        <v>22</v>
      </c>
      <c r="C35" s="83" t="s">
        <v>154</v>
      </c>
      <c r="D35" s="84" t="str">
        <f t="shared" si="18"/>
        <v/>
      </c>
      <c r="E35" s="84"/>
      <c r="F35" s="84" t="str">
        <f t="shared" si="14"/>
        <v/>
      </c>
      <c r="G35" s="84"/>
      <c r="H35" s="84" t="str">
        <f t="shared" si="15"/>
        <v/>
      </c>
      <c r="I35" s="84"/>
    </row>
    <row r="36">
      <c r="B36" s="86">
        <v>23</v>
      </c>
      <c r="C36" s="79" t="s">
        <v>155</v>
      </c>
      <c r="D36" s="87" t="str">
        <f t="shared" si="18"/>
        <v/>
      </c>
      <c r="E36" s="87"/>
      <c r="F36" s="87" t="str">
        <f t="shared" si="14"/>
        <v/>
      </c>
      <c r="G36" s="87"/>
      <c r="H36" s="87" t="str">
        <f t="shared" si="15"/>
        <v/>
      </c>
      <c r="I36" s="87"/>
    </row>
    <row r="37">
      <c r="B37" s="82" t="s">
        <v>156</v>
      </c>
      <c r="C37" s="83"/>
      <c r="D37" s="89"/>
      <c r="E37" s="89">
        <f>+IF(SUM(E13:E36)=0,"",SUM(E13:E36))</f>
        <v>17</v>
      </c>
      <c r="F37" s="89"/>
      <c r="G37" s="89">
        <f>+IF(SUM(G13:G36)=0,"",SUM(G13:G36))</f>
        <v>10</v>
      </c>
      <c r="H37" s="89"/>
      <c r="I37" s="89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">
    <cfRule priority="10" dxfId="0" type="expression">
      <formula>B7=""</formula>
    </cfRule>
  </conditionalFormatting>
  <conditionalFormatting sqref="C7">
    <cfRule priority="17" dxfId="0" type="expression">
      <formula>C7=""</formula>
    </cfRule>
  </conditionalFormatting>
  <conditionalFormatting sqref="F7">
    <cfRule priority="24" dxfId="0" type="expression">
      <formula>F7=""</formula>
    </cfRule>
  </conditionalFormatting>
  <conditionalFormatting sqref="E7">
    <cfRule priority="35" dxfId="0" type="expression">
      <formula>E7=""</formula>
    </cfRule>
  </conditionalFormatting>
  <conditionalFormatting sqref="D7">
    <cfRule priority="4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orientation="landscape" scale="89"/>
  <headerFooter>
    <oddHeader>&amp;C&amp;F</oddHeader>
  </headerFooter>
  <legacyDrawing r:id="rId1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2018-04-19T13:58:03Z</cp:lastPrinted>
  <dcterms:created xsi:type="dcterms:W3CDTF">2016-05-11T14:05:27Z</dcterms:created>
  <dcterms:modified xsi:type="dcterms:W3CDTF">2018-06-01T21:29:36Z</dcterms:modified>
</cp:coreProperties>
</file>