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crodriguez\Desktop\PO CASTRO 1449\PO_X_CASTRO_L1yL2_Invierno_2018_3\"/>
    </mc:Choice>
  </mc:AlternateContent>
  <bookViews>
    <workbookView xWindow="-30" yWindow="390" windowWidth="11235" windowHeight="8565" tabRatio="810"/>
  </bookViews>
  <sheets>
    <sheet name="TAPA" sheetId="1" r:id="rId1"/>
    <sheet name="Operador L2" sheetId="2" r:id="rId2"/>
    <sheet name="D 2-I" sheetId="3" r:id="rId3"/>
    <sheet name="D 2-R" sheetId="4" r:id="rId4"/>
    <sheet name="D 3-I" sheetId="5" r:id="rId5"/>
    <sheet name="D 3-R" sheetId="6" r:id="rId6"/>
    <sheet name="D 4-I" sheetId="7" r:id="rId7"/>
    <sheet name="D 4-R" sheetId="8" r:id="rId8"/>
    <sheet name="2-I" sheetId="9" r:id="rId9"/>
    <sheet name="2-R" sheetId="10" r:id="rId10"/>
    <sheet name="3-I" sheetId="11" r:id="rId11"/>
    <sheet name="3-R" sheetId="12" r:id="rId12"/>
    <sheet name="4-I" sheetId="13" r:id="rId13"/>
    <sheet name="4-R" sheetId="14" r:id="rId14"/>
  </sheets>
  <definedNames>
    <definedName name="_xlnm.Print_Area" localSheetId="8">'2-I'!$A$1:$I$37</definedName>
    <definedName name="_xlnm.Print_Area" localSheetId="9">'2-R'!$A$1:$I$37</definedName>
    <definedName name="_xlnm.Print_Area" localSheetId="10">'3-I'!$A$1:$I$37</definedName>
    <definedName name="_xlnm.Print_Area" localSheetId="11">'3-R'!$A$1:$I$37</definedName>
    <definedName name="_xlnm.Print_Area" localSheetId="12">'4-I'!$A$1:$I$37</definedName>
    <definedName name="_xlnm.Print_Area" localSheetId="13">'4-R'!$A$1:$I$37</definedName>
    <definedName name="_xlnm.Print_Area" localSheetId="2">'D 2-I'!$A$1:$I$27</definedName>
    <definedName name="_xlnm.Print_Area" localSheetId="3">'D 2-R'!$A$1:$I$29</definedName>
    <definedName name="_xlnm.Print_Area" localSheetId="4">'D 3-I'!$A$1:$I$32</definedName>
    <definedName name="_xlnm.Print_Area" localSheetId="5">'D 3-R'!$A$1:$I$34</definedName>
    <definedName name="_xlnm.Print_Area" localSheetId="6">'D 4-I'!$A$1:$I$17</definedName>
    <definedName name="_xlnm.Print_Area" localSheetId="7">'D 4-R'!$A$1:$I$19</definedName>
    <definedName name="_xlnm.Print_Area" localSheetId="1">'Operador L2'!$B$2:$J$39</definedName>
    <definedName name="_xlnm.Print_Titles" localSheetId="1">'Operador L2'!$31:$31</definedName>
  </definedNames>
  <calcPr calcId="152511"/>
</workbook>
</file>

<file path=xl/calcChain.xml><?xml version="1.0" encoding="utf-8"?>
<calcChain xmlns="http://schemas.openxmlformats.org/spreadsheetml/2006/main">
  <c r="D20" i="13" l="1"/>
  <c r="D28" i="10"/>
  <c r="D27" i="10"/>
  <c r="D26" i="10"/>
  <c r="D25" i="10"/>
  <c r="R25" i="10" s="1"/>
  <c r="R19" i="9"/>
  <c r="D23" i="9"/>
  <c r="F23" i="9"/>
  <c r="S23" i="9" s="1"/>
  <c r="R23" i="9"/>
  <c r="R20" i="13"/>
  <c r="V24" i="14"/>
  <c r="W24" i="14"/>
  <c r="V25" i="14"/>
  <c r="W25" i="14"/>
  <c r="V26" i="14"/>
  <c r="W26" i="14"/>
  <c r="W27" i="14"/>
  <c r="W28" i="14"/>
  <c r="V29" i="14"/>
  <c r="W29" i="14"/>
  <c r="V30" i="14"/>
  <c r="W30" i="14"/>
  <c r="W31" i="14"/>
  <c r="V23" i="14"/>
  <c r="W23" i="14"/>
  <c r="U23" i="14"/>
  <c r="T24" i="14"/>
  <c r="U24" i="14"/>
  <c r="T25" i="14"/>
  <c r="U25" i="14"/>
  <c r="U26" i="14"/>
  <c r="U27" i="14"/>
  <c r="U28" i="14"/>
  <c r="U29" i="14"/>
  <c r="U30" i="14"/>
  <c r="U31" i="14"/>
  <c r="T22" i="14"/>
  <c r="U22" i="14"/>
  <c r="S20" i="14"/>
  <c r="R21" i="14"/>
  <c r="R22" i="14"/>
  <c r="S22" i="14"/>
  <c r="S23" i="14"/>
  <c r="R24" i="14"/>
  <c r="S24" i="14"/>
  <c r="R25" i="14"/>
  <c r="S25" i="14"/>
  <c r="R26" i="14"/>
  <c r="S26" i="14"/>
  <c r="S27" i="14"/>
  <c r="R28" i="14"/>
  <c r="S28" i="14"/>
  <c r="R29" i="14"/>
  <c r="S29" i="14"/>
  <c r="R30" i="14"/>
  <c r="S30" i="14"/>
  <c r="S31" i="14"/>
  <c r="R32" i="14"/>
  <c r="S32" i="14"/>
  <c r="S21" i="14"/>
  <c r="V24" i="13"/>
  <c r="W24" i="13"/>
  <c r="V25" i="13"/>
  <c r="W25" i="13"/>
  <c r="V26" i="13"/>
  <c r="W26" i="13"/>
  <c r="W27" i="13"/>
  <c r="W28" i="13"/>
  <c r="V29" i="13"/>
  <c r="W29" i="13"/>
  <c r="W30" i="13"/>
  <c r="W23" i="13"/>
  <c r="V23" i="13"/>
  <c r="U23" i="13"/>
  <c r="T24" i="13"/>
  <c r="U24" i="13"/>
  <c r="T25" i="13"/>
  <c r="U25" i="13"/>
  <c r="U26" i="13"/>
  <c r="U27" i="13"/>
  <c r="T28" i="13"/>
  <c r="U28" i="13"/>
  <c r="T29" i="13"/>
  <c r="U29" i="13"/>
  <c r="U30" i="13"/>
  <c r="U31" i="13"/>
  <c r="T22" i="13"/>
  <c r="U22" i="13"/>
  <c r="R21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R22" i="13"/>
  <c r="R23" i="13"/>
  <c r="R24" i="13"/>
  <c r="R25" i="13"/>
  <c r="R26" i="13"/>
  <c r="R29" i="13"/>
  <c r="R30" i="13"/>
  <c r="S20" i="13"/>
  <c r="U22" i="12"/>
  <c r="V22" i="12"/>
  <c r="U23" i="12"/>
  <c r="V23" i="12"/>
  <c r="U24" i="12"/>
  <c r="V24" i="12"/>
  <c r="U25" i="12"/>
  <c r="V25" i="12"/>
  <c r="U26" i="12"/>
  <c r="V26" i="12"/>
  <c r="V27" i="12"/>
  <c r="V28" i="12"/>
  <c r="U29" i="12"/>
  <c r="V29" i="12"/>
  <c r="U30" i="12"/>
  <c r="V30" i="12"/>
  <c r="U31" i="12"/>
  <c r="V31" i="12"/>
  <c r="V32" i="12"/>
  <c r="S21" i="12"/>
  <c r="T21" i="12"/>
  <c r="S22" i="12"/>
  <c r="T22" i="12"/>
  <c r="S23" i="12"/>
  <c r="T23" i="12"/>
  <c r="S24" i="12"/>
  <c r="T24" i="12"/>
  <c r="S25" i="12"/>
  <c r="T25" i="12"/>
  <c r="S26" i="12"/>
  <c r="T26" i="12"/>
  <c r="T27" i="12"/>
  <c r="T28" i="12"/>
  <c r="T29" i="12"/>
  <c r="T30" i="12"/>
  <c r="S31" i="12"/>
  <c r="T31" i="12"/>
  <c r="T32" i="12"/>
  <c r="R21" i="12"/>
  <c r="Q22" i="12"/>
  <c r="R22" i="12"/>
  <c r="R23" i="12"/>
  <c r="R24" i="12"/>
  <c r="Q25" i="12"/>
  <c r="R25" i="12"/>
  <c r="Q26" i="12"/>
  <c r="R26" i="12"/>
  <c r="R27" i="12"/>
  <c r="R28" i="12"/>
  <c r="R29" i="12"/>
  <c r="Q30" i="12"/>
  <c r="R30" i="12"/>
  <c r="Q31" i="12"/>
  <c r="R31" i="12"/>
  <c r="R32" i="12"/>
  <c r="Q33" i="12"/>
  <c r="R33" i="12"/>
  <c r="R20" i="12"/>
  <c r="U22" i="11"/>
  <c r="V22" i="11"/>
  <c r="U23" i="11"/>
  <c r="V23" i="11"/>
  <c r="U24" i="11"/>
  <c r="V24" i="11"/>
  <c r="U25" i="11"/>
  <c r="V25" i="11"/>
  <c r="U26" i="11"/>
  <c r="V26" i="11"/>
  <c r="V27" i="11"/>
  <c r="U28" i="11"/>
  <c r="V28" i="11"/>
  <c r="U29" i="11"/>
  <c r="V29" i="11"/>
  <c r="V30" i="11"/>
  <c r="U31" i="11"/>
  <c r="V31" i="11"/>
  <c r="U32" i="11"/>
  <c r="V32" i="11"/>
  <c r="V33" i="11"/>
  <c r="T21" i="11"/>
  <c r="S22" i="11"/>
  <c r="T22" i="11"/>
  <c r="S23" i="11"/>
  <c r="T23" i="11"/>
  <c r="S24" i="11"/>
  <c r="T24" i="11"/>
  <c r="S25" i="11"/>
  <c r="T25" i="11"/>
  <c r="S26" i="11"/>
  <c r="T26" i="11"/>
  <c r="T27" i="11"/>
  <c r="S28" i="11"/>
  <c r="T28" i="11"/>
  <c r="T29" i="11"/>
  <c r="T30" i="11"/>
  <c r="S31" i="11"/>
  <c r="T31" i="11"/>
  <c r="S32" i="11"/>
  <c r="T32" i="11"/>
  <c r="T33" i="11"/>
  <c r="R33" i="11"/>
  <c r="R21" i="11"/>
  <c r="Q22" i="11"/>
  <c r="R22" i="11"/>
  <c r="R23" i="11"/>
  <c r="R24" i="11"/>
  <c r="R25" i="11"/>
  <c r="Q26" i="11"/>
  <c r="R26" i="11"/>
  <c r="R27" i="11"/>
  <c r="R28" i="11"/>
  <c r="Q29" i="11"/>
  <c r="R29" i="11"/>
  <c r="R30" i="11"/>
  <c r="Q31" i="11"/>
  <c r="R31" i="11"/>
  <c r="R32" i="11"/>
  <c r="R20" i="11"/>
  <c r="V23" i="10"/>
  <c r="W23" i="10"/>
  <c r="W24" i="10"/>
  <c r="W25" i="10"/>
  <c r="W26" i="10"/>
  <c r="V27" i="10"/>
  <c r="W27" i="10"/>
  <c r="V28" i="10"/>
  <c r="W28" i="10"/>
  <c r="W29" i="10"/>
  <c r="V30" i="10"/>
  <c r="W30" i="10"/>
  <c r="V31" i="10"/>
  <c r="W31" i="10"/>
  <c r="W32" i="10"/>
  <c r="W22" i="10"/>
  <c r="T20" i="10"/>
  <c r="U20" i="10"/>
  <c r="T21" i="10"/>
  <c r="U21" i="10"/>
  <c r="U22" i="10"/>
  <c r="U23" i="10"/>
  <c r="T24" i="10"/>
  <c r="U24" i="10"/>
  <c r="U25" i="10"/>
  <c r="U26" i="10"/>
  <c r="T27" i="10"/>
  <c r="U27" i="10"/>
  <c r="T28" i="10"/>
  <c r="U28" i="10"/>
  <c r="T29" i="10"/>
  <c r="U29" i="10"/>
  <c r="U30" i="10"/>
  <c r="U31" i="10"/>
  <c r="T32" i="10"/>
  <c r="U32" i="10"/>
  <c r="T33" i="10"/>
  <c r="U33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R20" i="10"/>
  <c r="R32" i="10"/>
  <c r="R33" i="10"/>
  <c r="U23" i="9"/>
  <c r="V23" i="9"/>
  <c r="V24" i="9"/>
  <c r="V25" i="9"/>
  <c r="V26" i="9"/>
  <c r="U27" i="9"/>
  <c r="V27" i="9"/>
  <c r="U28" i="9"/>
  <c r="V28" i="9"/>
  <c r="V29" i="9"/>
  <c r="U30" i="9"/>
  <c r="V30" i="9"/>
  <c r="U31" i="9"/>
  <c r="V31" i="9"/>
  <c r="V32" i="9"/>
  <c r="V22" i="9"/>
  <c r="S21" i="9"/>
  <c r="T21" i="9"/>
  <c r="T22" i="9"/>
  <c r="T23" i="9"/>
  <c r="T24" i="9"/>
  <c r="T25" i="9"/>
  <c r="T26" i="9"/>
  <c r="S27" i="9"/>
  <c r="T27" i="9"/>
  <c r="S28" i="9"/>
  <c r="T28" i="9"/>
  <c r="T29" i="9"/>
  <c r="T30" i="9"/>
  <c r="S31" i="9"/>
  <c r="T31" i="9"/>
  <c r="S32" i="9"/>
  <c r="T32" i="9"/>
  <c r="T33" i="9"/>
  <c r="T20" i="9"/>
  <c r="R20" i="9"/>
  <c r="R21" i="9"/>
  <c r="R22" i="9"/>
  <c r="R24" i="9"/>
  <c r="R25" i="9"/>
  <c r="R26" i="9"/>
  <c r="R27" i="9"/>
  <c r="R28" i="9"/>
  <c r="R29" i="9"/>
  <c r="R30" i="9"/>
  <c r="R31" i="9"/>
  <c r="R32" i="9"/>
  <c r="R33" i="9"/>
  <c r="Q22" i="9"/>
  <c r="Q31" i="9"/>
  <c r="Q32" i="9"/>
  <c r="Q33" i="9"/>
  <c r="E37" i="10"/>
  <c r="G37" i="10"/>
  <c r="I37" i="9"/>
  <c r="G37" i="9"/>
  <c r="E37" i="9"/>
  <c r="F7" i="14"/>
  <c r="F7" i="13"/>
  <c r="F7" i="12"/>
  <c r="F7" i="11"/>
  <c r="F7" i="10"/>
  <c r="F7" i="9"/>
  <c r="D35" i="2"/>
  <c r="D33" i="2"/>
  <c r="D32" i="2"/>
  <c r="D10" i="2"/>
  <c r="C4" i="2" s="1"/>
  <c r="D14" i="2"/>
  <c r="D13" i="2"/>
  <c r="I11" i="2"/>
  <c r="B4" i="1"/>
  <c r="L4" i="1"/>
  <c r="L4" i="2"/>
  <c r="H30" i="14"/>
  <c r="H28" i="14"/>
  <c r="V28" i="14" s="1"/>
  <c r="H27" i="14"/>
  <c r="V27" i="14" s="1"/>
  <c r="F31" i="14"/>
  <c r="T31" i="14" s="1"/>
  <c r="F30" i="14"/>
  <c r="T30" i="14" s="1"/>
  <c r="F29" i="14"/>
  <c r="T29" i="14" s="1"/>
  <c r="F28" i="14"/>
  <c r="T28" i="14" s="1"/>
  <c r="F27" i="14"/>
  <c r="T27" i="14" s="1"/>
  <c r="F26" i="14"/>
  <c r="T26" i="14" s="1"/>
  <c r="F23" i="14"/>
  <c r="T23" i="14" s="1"/>
  <c r="D32" i="14"/>
  <c r="D31" i="14"/>
  <c r="R31" i="14" s="1"/>
  <c r="D28" i="14"/>
  <c r="D27" i="14"/>
  <c r="R27" i="14" s="1"/>
  <c r="D23" i="14"/>
  <c r="R23" i="14" s="1"/>
  <c r="H32" i="12"/>
  <c r="U32" i="12" s="1"/>
  <c r="H30" i="12"/>
  <c r="H29" i="12"/>
  <c r="H28" i="12"/>
  <c r="U28" i="12" s="1"/>
  <c r="H27" i="12"/>
  <c r="U27" i="12" s="1"/>
  <c r="F32" i="12"/>
  <c r="S32" i="12" s="1"/>
  <c r="F30" i="12"/>
  <c r="S30" i="12" s="1"/>
  <c r="F29" i="12"/>
  <c r="S29" i="12" s="1"/>
  <c r="F28" i="12"/>
  <c r="S28" i="12" s="1"/>
  <c r="F27" i="12"/>
  <c r="S27" i="12" s="1"/>
  <c r="F21" i="12"/>
  <c r="D33" i="12"/>
  <c r="D32" i="12"/>
  <c r="Q32" i="12" s="1"/>
  <c r="D30" i="12"/>
  <c r="D29" i="12"/>
  <c r="Q29" i="12" s="1"/>
  <c r="D28" i="12"/>
  <c r="Q28" i="12" s="1"/>
  <c r="D27" i="12"/>
  <c r="Q27" i="12" s="1"/>
  <c r="D26" i="12"/>
  <c r="D25" i="12"/>
  <c r="D24" i="12"/>
  <c r="Q24" i="12" s="1"/>
  <c r="D23" i="12"/>
  <c r="Q23" i="12" s="1"/>
  <c r="D22" i="12"/>
  <c r="D21" i="12"/>
  <c r="Q21" i="12" s="1"/>
  <c r="D20" i="12"/>
  <c r="Q20" i="12" s="1"/>
  <c r="D34" i="10"/>
  <c r="D31" i="10"/>
  <c r="R31" i="10" s="1"/>
  <c r="D30" i="10"/>
  <c r="R30" i="10"/>
  <c r="D29" i="10"/>
  <c r="R29" i="10" s="1"/>
  <c r="R28" i="10"/>
  <c r="R27" i="10"/>
  <c r="R26" i="10"/>
  <c r="D24" i="10"/>
  <c r="R24" i="10"/>
  <c r="D23" i="10"/>
  <c r="R23" i="10" s="1"/>
  <c r="D22" i="10"/>
  <c r="R22" i="10" s="1"/>
  <c r="D21" i="10"/>
  <c r="R21" i="10" s="1"/>
  <c r="D20" i="10"/>
  <c r="D19" i="10"/>
  <c r="R19" i="10" s="1"/>
  <c r="H32" i="10"/>
  <c r="V32" i="10" s="1"/>
  <c r="H30" i="10"/>
  <c r="H29" i="10"/>
  <c r="V29" i="10" s="1"/>
  <c r="H27" i="10"/>
  <c r="H26" i="10"/>
  <c r="V26" i="10" s="1"/>
  <c r="H25" i="10"/>
  <c r="V25" i="10" s="1"/>
  <c r="H24" i="10"/>
  <c r="V24" i="10" s="1"/>
  <c r="H22" i="10"/>
  <c r="V22" i="10" s="1"/>
  <c r="F33" i="10"/>
  <c r="F31" i="10"/>
  <c r="T31" i="10" s="1"/>
  <c r="F30" i="10"/>
  <c r="T30" i="10" s="1"/>
  <c r="F29" i="10"/>
  <c r="F26" i="10"/>
  <c r="T26" i="10" s="1"/>
  <c r="F25" i="10"/>
  <c r="T25" i="10" s="1"/>
  <c r="F24" i="10"/>
  <c r="F23" i="10"/>
  <c r="T23" i="10" s="1"/>
  <c r="F22" i="10"/>
  <c r="T22" i="10" s="1"/>
  <c r="F20" i="10"/>
  <c r="H36" i="11"/>
  <c r="H35" i="11"/>
  <c r="H34" i="11"/>
  <c r="H33" i="11"/>
  <c r="U33" i="11" s="1"/>
  <c r="H32" i="11"/>
  <c r="H30" i="11"/>
  <c r="U30" i="11" s="1"/>
  <c r="H29" i="11"/>
  <c r="H28" i="11"/>
  <c r="H27" i="11"/>
  <c r="U27" i="11" s="1"/>
  <c r="H21" i="11"/>
  <c r="H20" i="11"/>
  <c r="H19" i="11"/>
  <c r="H18" i="11"/>
  <c r="H17" i="11"/>
  <c r="H16" i="11"/>
  <c r="H15" i="11"/>
  <c r="H14" i="11"/>
  <c r="H13" i="11"/>
  <c r="F36" i="11"/>
  <c r="F35" i="11"/>
  <c r="F34" i="11"/>
  <c r="F33" i="11"/>
  <c r="S33" i="11" s="1"/>
  <c r="F32" i="11"/>
  <c r="F30" i="11"/>
  <c r="S30" i="11" s="1"/>
  <c r="F29" i="11"/>
  <c r="S29" i="11" s="1"/>
  <c r="F28" i="11"/>
  <c r="F27" i="11"/>
  <c r="S27" i="11" s="1"/>
  <c r="F21" i="11"/>
  <c r="S21" i="11" s="1"/>
  <c r="F20" i="11"/>
  <c r="F19" i="11"/>
  <c r="F18" i="11"/>
  <c r="F17" i="11"/>
  <c r="F16" i="11"/>
  <c r="F15" i="11"/>
  <c r="F14" i="11"/>
  <c r="F13" i="11"/>
  <c r="D36" i="12"/>
  <c r="D35" i="12"/>
  <c r="D34" i="12"/>
  <c r="D19" i="12"/>
  <c r="D18" i="12"/>
  <c r="D17" i="12"/>
  <c r="D16" i="12"/>
  <c r="D15" i="12"/>
  <c r="D14" i="12"/>
  <c r="D13" i="12"/>
  <c r="D36" i="11"/>
  <c r="D35" i="11"/>
  <c r="D34" i="11"/>
  <c r="D33" i="11"/>
  <c r="Q33" i="11" s="1"/>
  <c r="D32" i="11"/>
  <c r="Q32" i="11" s="1"/>
  <c r="D30" i="11"/>
  <c r="Q30" i="11" s="1"/>
  <c r="D29" i="11"/>
  <c r="D28" i="11"/>
  <c r="Q28" i="11" s="1"/>
  <c r="D27" i="11"/>
  <c r="Q27" i="11" s="1"/>
  <c r="D26" i="11"/>
  <c r="D25" i="11"/>
  <c r="Q25" i="11" s="1"/>
  <c r="D24" i="11"/>
  <c r="Q24" i="11" s="1"/>
  <c r="D23" i="11"/>
  <c r="Q23" i="11" s="1"/>
  <c r="D21" i="11"/>
  <c r="Q21" i="11" s="1"/>
  <c r="D20" i="11"/>
  <c r="Q20" i="11" s="1"/>
  <c r="D19" i="11"/>
  <c r="D18" i="11"/>
  <c r="D17" i="11"/>
  <c r="D16" i="11"/>
  <c r="D15" i="11"/>
  <c r="D14" i="11"/>
  <c r="D13" i="11"/>
  <c r="D22" i="11"/>
  <c r="H36" i="10"/>
  <c r="H35" i="10"/>
  <c r="H34" i="10"/>
  <c r="H33" i="10"/>
  <c r="H21" i="10"/>
  <c r="H20" i="10"/>
  <c r="H19" i="10"/>
  <c r="H18" i="10"/>
  <c r="H17" i="10"/>
  <c r="H16" i="10"/>
  <c r="H15" i="10"/>
  <c r="H14" i="10"/>
  <c r="H13" i="10"/>
  <c r="F36" i="10"/>
  <c r="F35" i="10"/>
  <c r="F34" i="10"/>
  <c r="F19" i="10"/>
  <c r="F18" i="10"/>
  <c r="F17" i="10"/>
  <c r="F16" i="10"/>
  <c r="F15" i="10"/>
  <c r="F14" i="10"/>
  <c r="F13" i="10"/>
  <c r="D36" i="10"/>
  <c r="D35" i="10"/>
  <c r="D18" i="10"/>
  <c r="D17" i="10"/>
  <c r="D16" i="10"/>
  <c r="D15" i="10"/>
  <c r="D14" i="10"/>
  <c r="D13" i="10"/>
  <c r="H36" i="9"/>
  <c r="H35" i="9"/>
  <c r="H34" i="9"/>
  <c r="H33" i="9"/>
  <c r="H32" i="9"/>
  <c r="U32" i="9" s="1"/>
  <c r="H30" i="9"/>
  <c r="H29" i="9"/>
  <c r="U29" i="9" s="1"/>
  <c r="H26" i="9"/>
  <c r="U26" i="9" s="1"/>
  <c r="H25" i="9"/>
  <c r="U25" i="9" s="1"/>
  <c r="H24" i="9"/>
  <c r="U24" i="9" s="1"/>
  <c r="H22" i="9"/>
  <c r="U22" i="9" s="1"/>
  <c r="H21" i="9"/>
  <c r="H20" i="9"/>
  <c r="H19" i="9"/>
  <c r="H18" i="9"/>
  <c r="H17" i="9"/>
  <c r="H16" i="9"/>
  <c r="H15" i="9"/>
  <c r="H14" i="9"/>
  <c r="H13" i="9"/>
  <c r="H27" i="9"/>
  <c r="F36" i="9"/>
  <c r="F35" i="9"/>
  <c r="F34" i="9"/>
  <c r="F33" i="9"/>
  <c r="S33" i="9" s="1"/>
  <c r="F31" i="9"/>
  <c r="F30" i="9"/>
  <c r="S30" i="9" s="1"/>
  <c r="F29" i="9"/>
  <c r="S29" i="9" s="1"/>
  <c r="F26" i="9"/>
  <c r="S26" i="9" s="1"/>
  <c r="F25" i="9"/>
  <c r="S25" i="9" s="1"/>
  <c r="F24" i="9"/>
  <c r="S24" i="9" s="1"/>
  <c r="F22" i="9"/>
  <c r="S22" i="9" s="1"/>
  <c r="F19" i="9"/>
  <c r="F18" i="9"/>
  <c r="F17" i="9"/>
  <c r="F16" i="9"/>
  <c r="F15" i="9"/>
  <c r="F14" i="9"/>
  <c r="F13" i="9"/>
  <c r="F20" i="9"/>
  <c r="S20" i="9" s="1"/>
  <c r="D14" i="9"/>
  <c r="D13" i="9"/>
  <c r="D36" i="9"/>
  <c r="D35" i="9"/>
  <c r="D34" i="9"/>
  <c r="D31" i="9"/>
  <c r="D30" i="9"/>
  <c r="Q30" i="9"/>
  <c r="D29" i="9"/>
  <c r="Q29" i="9"/>
  <c r="D28" i="9"/>
  <c r="Q28" i="9"/>
  <c r="D27" i="9"/>
  <c r="Q27" i="9" s="1"/>
  <c r="D26" i="9"/>
  <c r="Q26" i="9"/>
  <c r="D25" i="9"/>
  <c r="Q25" i="9"/>
  <c r="D24" i="9"/>
  <c r="Q24" i="9"/>
  <c r="Q23" i="9"/>
  <c r="D22" i="9"/>
  <c r="D21" i="9"/>
  <c r="Q21" i="9" s="1"/>
  <c r="D20" i="9"/>
  <c r="Q20" i="9" s="1"/>
  <c r="D18" i="9"/>
  <c r="D17" i="9"/>
  <c r="D16" i="9"/>
  <c r="D15" i="9"/>
  <c r="D19" i="9"/>
  <c r="Q19" i="9" s="1"/>
  <c r="H36" i="14"/>
  <c r="H35" i="14"/>
  <c r="H34" i="14"/>
  <c r="H33" i="14"/>
  <c r="H32" i="14"/>
  <c r="H31" i="14"/>
  <c r="V31" i="14" s="1"/>
  <c r="H22" i="14"/>
  <c r="H21" i="14"/>
  <c r="H20" i="14"/>
  <c r="H19" i="14"/>
  <c r="H18" i="14"/>
  <c r="H17" i="14"/>
  <c r="H16" i="14"/>
  <c r="H15" i="14"/>
  <c r="H14" i="14"/>
  <c r="H13" i="14"/>
  <c r="F36" i="14"/>
  <c r="F35" i="14"/>
  <c r="F34" i="14"/>
  <c r="F33" i="14"/>
  <c r="F32" i="14"/>
  <c r="F21" i="14"/>
  <c r="F20" i="14"/>
  <c r="F19" i="14"/>
  <c r="F18" i="14"/>
  <c r="F17" i="14"/>
  <c r="F16" i="14"/>
  <c r="F15" i="14"/>
  <c r="F14" i="14"/>
  <c r="F13" i="14"/>
  <c r="D36" i="14"/>
  <c r="D35" i="14"/>
  <c r="D34" i="14"/>
  <c r="D33" i="14"/>
  <c r="D20" i="14"/>
  <c r="R20" i="14" s="1"/>
  <c r="D19" i="14"/>
  <c r="D18" i="14"/>
  <c r="D17" i="14"/>
  <c r="D16" i="14"/>
  <c r="D15" i="14"/>
  <c r="D14" i="14"/>
  <c r="D13" i="14"/>
  <c r="H36" i="13"/>
  <c r="H35" i="13"/>
  <c r="H34" i="13"/>
  <c r="H33" i="13"/>
  <c r="H32" i="13"/>
  <c r="H31" i="13"/>
  <c r="H30" i="13"/>
  <c r="V30" i="13" s="1"/>
  <c r="H28" i="13"/>
  <c r="V28" i="13" s="1"/>
  <c r="H27" i="13"/>
  <c r="V27" i="13" s="1"/>
  <c r="H22" i="13"/>
  <c r="H21" i="13"/>
  <c r="H20" i="13"/>
  <c r="H19" i="13"/>
  <c r="H18" i="13"/>
  <c r="H17" i="13"/>
  <c r="H16" i="13"/>
  <c r="H15" i="13"/>
  <c r="H14" i="13"/>
  <c r="H13" i="13"/>
  <c r="F36" i="13"/>
  <c r="F35" i="13"/>
  <c r="F34" i="13"/>
  <c r="F33" i="13"/>
  <c r="F32" i="13"/>
  <c r="F31" i="13"/>
  <c r="T31" i="13" s="1"/>
  <c r="F30" i="13"/>
  <c r="T30" i="13" s="1"/>
  <c r="F29" i="13"/>
  <c r="F28" i="13"/>
  <c r="F27" i="13"/>
  <c r="T27" i="13" s="1"/>
  <c r="F26" i="13"/>
  <c r="T26" i="13" s="1"/>
  <c r="F23" i="13"/>
  <c r="T23" i="13" s="1"/>
  <c r="F21" i="13"/>
  <c r="F20" i="13"/>
  <c r="F19" i="13"/>
  <c r="F18" i="13"/>
  <c r="F17" i="13"/>
  <c r="F16" i="13"/>
  <c r="F15" i="13"/>
  <c r="F14" i="13"/>
  <c r="F13" i="13"/>
  <c r="D13" i="13"/>
  <c r="D36" i="13"/>
  <c r="D35" i="13"/>
  <c r="D34" i="13"/>
  <c r="D33" i="13"/>
  <c r="D32" i="13"/>
  <c r="R32" i="13"/>
  <c r="D31" i="13"/>
  <c r="R31" i="13" s="1"/>
  <c r="D28" i="13"/>
  <c r="R28" i="13" s="1"/>
  <c r="D27" i="13"/>
  <c r="R27" i="13" s="1"/>
  <c r="D23" i="13"/>
  <c r="D19" i="13"/>
  <c r="D18" i="13"/>
  <c r="D17" i="13"/>
  <c r="D16" i="13"/>
  <c r="D15" i="13"/>
  <c r="D14" i="13"/>
  <c r="I37" i="10"/>
  <c r="E37" i="11"/>
  <c r="G37" i="11"/>
  <c r="I37" i="11"/>
  <c r="E37" i="12"/>
  <c r="G37" i="12"/>
  <c r="I37" i="12"/>
  <c r="E37" i="13"/>
  <c r="G37" i="13"/>
  <c r="I37" i="13"/>
  <c r="I37" i="14"/>
  <c r="G37" i="14"/>
  <c r="E37" i="14"/>
  <c r="H36" i="12"/>
  <c r="H35" i="12"/>
  <c r="H34" i="12"/>
  <c r="H33" i="12"/>
  <c r="H21" i="12"/>
  <c r="H20" i="12"/>
  <c r="H19" i="12"/>
  <c r="H18" i="12"/>
  <c r="H17" i="12"/>
  <c r="H16" i="12"/>
  <c r="H15" i="12"/>
  <c r="H14" i="12"/>
  <c r="H13" i="12"/>
  <c r="F36" i="12"/>
  <c r="F35" i="12"/>
  <c r="F34" i="12"/>
  <c r="F33" i="12"/>
  <c r="F20" i="12"/>
  <c r="F19" i="12"/>
  <c r="F18" i="12"/>
  <c r="F17" i="12"/>
  <c r="F16" i="12"/>
  <c r="F15" i="12"/>
  <c r="F14" i="12"/>
  <c r="F13" i="12"/>
  <c r="B2" i="3"/>
  <c r="B2" i="4"/>
  <c r="B2" i="5"/>
  <c r="B2" i="6"/>
  <c r="B2" i="7"/>
  <c r="B2" i="8"/>
  <c r="B2" i="9"/>
  <c r="B2" i="10"/>
  <c r="B2" i="11"/>
  <c r="B2" i="12"/>
  <c r="B2" i="13"/>
  <c r="B2" i="14"/>
</calcChain>
</file>

<file path=xl/comments1.xml><?xml version="1.0" encoding="utf-8"?>
<comments xmlns="http://schemas.openxmlformats.org/spreadsheetml/2006/main">
  <authors>
    <author>Gustavo Andrés Barahona Faúndez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1 a 2</t>
        </r>
      </text>
    </comment>
    <comment ref="I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I2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I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8 a 7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I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I3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comments2.xml><?xml version="1.0" encoding="utf-8"?>
<comments xmlns="http://schemas.openxmlformats.org/spreadsheetml/2006/main">
  <authors>
    <author>Gustavo Andrés Barahona Faúndez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1 a 0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8 a 3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I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8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I2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6 A 7</t>
        </r>
      </text>
    </comment>
    <comment ref="I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8 A 7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8 A 7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I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I3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1 a 3</t>
        </r>
      </text>
    </comment>
  </commentList>
</comments>
</file>

<file path=xl/comments3.xml><?xml version="1.0" encoding="utf-8"?>
<comments xmlns="http://schemas.openxmlformats.org/spreadsheetml/2006/main">
  <authors>
    <author>Gustavo Andrés Barahona Faúndez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I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I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I3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2 a 1</t>
        </r>
      </text>
    </comment>
  </commentList>
</comments>
</file>

<file path=xl/comments4.xml><?xml version="1.0" encoding="utf-8"?>
<comments xmlns="http://schemas.openxmlformats.org/spreadsheetml/2006/main">
  <authors>
    <author>Gustavo Andrés Barahona Faúndez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I3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I3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comments5.xml><?xml version="1.0" encoding="utf-8"?>
<comments xmlns="http://schemas.openxmlformats.org/spreadsheetml/2006/main">
  <authors>
    <author>Gustavo Andrés Barahona Faúndez</author>
  </authors>
  <commentList>
    <comment ref="E2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 </t>
        </r>
      </text>
    </comment>
  </commentList>
</comments>
</file>

<file path=xl/comments6.xml><?xml version="1.0" encoding="utf-8"?>
<comments xmlns="http://schemas.openxmlformats.org/spreadsheetml/2006/main">
  <authors>
    <author>Gustavo Andrés Barahona Faúndez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0 a 2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32 a 1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Gustavo Andrés Barahona Faúndez: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sharedStrings.xml><?xml version="1.0" encoding="utf-8"?>
<sst xmlns="http://schemas.openxmlformats.org/spreadsheetml/2006/main" count="1026" uniqueCount="175">
  <si>
    <t>TIPO</t>
  </si>
  <si>
    <t>PO</t>
  </si>
  <si>
    <t>ESTACIONALIDAD</t>
  </si>
  <si>
    <t>Invierno</t>
  </si>
  <si>
    <t>REGIÓN</t>
  </si>
  <si>
    <t>X</t>
  </si>
  <si>
    <t>CORRELATIVO</t>
  </si>
  <si>
    <t>PERÍMETRO</t>
  </si>
  <si>
    <t>CASTRO L2</t>
  </si>
  <si>
    <t>UNIDAD DE NEGOCIO</t>
  </si>
  <si>
    <t>L2</t>
  </si>
  <si>
    <t>FECHA INICIO</t>
  </si>
  <si>
    <t>Realizado por</t>
  </si>
  <si>
    <t>Gustavo Barahona</t>
  </si>
  <si>
    <t>FECHA FIN</t>
  </si>
  <si>
    <t>Revisado por</t>
  </si>
  <si>
    <t>Claudia Briones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</si>
  <si>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</si>
  <si>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</si>
  <si>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</si>
  <si>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</si>
  <si>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</si>
  <si>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</si>
  <si>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</si>
  <si>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</si>
  <si>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Julio Orlando Hernández López</t>
  </si>
  <si>
    <t>RUT</t>
  </si>
  <si>
    <t>9.444.688-0</t>
  </si>
  <si>
    <t>FOLIO</t>
  </si>
  <si>
    <t>REPRESENTANTE LEGAL</t>
  </si>
  <si>
    <t>ADMINISTRADOR OPERACIONAL</t>
  </si>
  <si>
    <t xml:space="preserve">Andrea Hernandez </t>
  </si>
  <si>
    <t>16.158.948-9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</si>
  <si>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</si>
  <si>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</si>
  <si>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</si>
  <si>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</si>
  <si>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</si>
  <si>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</si>
  <si>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</si>
  <si>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</si>
  <si>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</si>
  <si>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</si>
  <si>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</si>
  <si>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</si>
  <si>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antiguo</t>
  </si>
  <si>
    <t>KM operacionales</t>
  </si>
  <si>
    <t>KM posicionamiento</t>
  </si>
  <si>
    <t>Ida</t>
  </si>
  <si>
    <t>C. Henríquez</t>
  </si>
  <si>
    <t>Nercón</t>
  </si>
  <si>
    <t>SI</t>
  </si>
  <si>
    <t>Regreso</t>
  </si>
  <si>
    <t>S. Allende</t>
  </si>
  <si>
    <t>Centro</t>
  </si>
  <si>
    <t>G. Riveros</t>
  </si>
  <si>
    <t>Llau Llao</t>
  </si>
  <si>
    <t>INICIO DEL SERVICIO</t>
  </si>
  <si>
    <t xml:space="preserve">Galvarino Riveros / Senador Carlos Contreras Labarca </t>
  </si>
  <si>
    <t xml:space="preserve">FIN DEL SERVICIO </t>
  </si>
  <si>
    <t>Km 5, Ruta 5 Sur (Ruta a Quellón)</t>
  </si>
  <si>
    <t>DETALLE DE TRAZADO</t>
  </si>
  <si>
    <t>LETRERO ÚNICO DE RECORRIDO (LUR)</t>
  </si>
  <si>
    <t>Nro</t>
  </si>
  <si>
    <t>CALLE</t>
  </si>
  <si>
    <t>COMUNA</t>
  </si>
  <si>
    <t>Galvarino Riveros</t>
  </si>
  <si>
    <t>Castro</t>
  </si>
  <si>
    <t>Pob. Camilo Henriquez</t>
  </si>
  <si>
    <t>Dirigente Ismael Latif</t>
  </si>
  <si>
    <t xml:space="preserve">Galvarino Riveros </t>
  </si>
  <si>
    <t>Profesor Luis Maldonado</t>
  </si>
  <si>
    <t>O´Higgins</t>
  </si>
  <si>
    <t>Dentista Gastón Guarda</t>
  </si>
  <si>
    <t>Panamericana 5 Sur</t>
  </si>
  <si>
    <t>Escritor Aureliano Oyarzún</t>
  </si>
  <si>
    <t>Doctor Erasmo Vera</t>
  </si>
  <si>
    <t>Profesor Samuel Cohen</t>
  </si>
  <si>
    <t>Senador Sergio Sepúlveda Garcés</t>
  </si>
  <si>
    <t>Diputado Ignacio Prado Benitez</t>
  </si>
  <si>
    <t>Galvarino Riveros Norte</t>
  </si>
  <si>
    <t>Senador Carlos Contreras Labarca</t>
  </si>
  <si>
    <t>Aureliano Velásquez Cárcamo</t>
  </si>
  <si>
    <t>Héctor Marquez</t>
  </si>
  <si>
    <t>Cipriano Osorio</t>
  </si>
  <si>
    <t>Ruperto Triviño Gallardo</t>
  </si>
  <si>
    <t>Ramon Freire</t>
  </si>
  <si>
    <t>Sargento Aldea</t>
  </si>
  <si>
    <t>Lib. Bernardo O´Higgins</t>
  </si>
  <si>
    <t>Balmaceda</t>
  </si>
  <si>
    <t>Chacabuco</t>
  </si>
  <si>
    <t>Esmeralda</t>
  </si>
  <si>
    <t>Los Aromos</t>
  </si>
  <si>
    <t>Serrano</t>
  </si>
  <si>
    <t>Blanco Encalada</t>
  </si>
  <si>
    <t>Ignacio Serrano</t>
  </si>
  <si>
    <t>Eleuterio Ramirez</t>
  </si>
  <si>
    <t>San Martín</t>
  </si>
  <si>
    <t>Gabriela Mistral</t>
  </si>
  <si>
    <t>Senador Sergio Sepúlpeda Garcés</t>
  </si>
  <si>
    <t>Galvarino Riveros / Diputado Ignacio Prado Benitez</t>
  </si>
  <si>
    <t>Chacabuco/Esmeralda</t>
  </si>
  <si>
    <t>Pob. Salvador Allende</t>
  </si>
  <si>
    <t>Dirigente Ruben Santana</t>
  </si>
  <si>
    <t>Margot Loyola</t>
  </si>
  <si>
    <t>Card. Jose Maria Caro</t>
  </si>
  <si>
    <t>Caguach</t>
  </si>
  <si>
    <t>Concejal Orlando Bórquez</t>
  </si>
  <si>
    <t>Cardenal José Maria Caro</t>
  </si>
  <si>
    <t>Cardenal Carlos Oviedo Cavada</t>
  </si>
  <si>
    <t>Antonio Quintanilla</t>
  </si>
  <si>
    <t>Cancha Rayada</t>
  </si>
  <si>
    <t>Piloto Samuel Ulloa</t>
  </si>
  <si>
    <t>Ignacio Carrera Pinto</t>
  </si>
  <si>
    <t>Enrique Rodriguez</t>
  </si>
  <si>
    <t>Investigaciones de Chile</t>
  </si>
  <si>
    <t>Las Calas</t>
  </si>
  <si>
    <t>Galvarino Riveros/Diputado Ignacio Prado Benitez</t>
  </si>
  <si>
    <t>San Martin</t>
  </si>
  <si>
    <r>
      <t xml:space="preserve">Los </t>
    </r>
    <r>
      <rPr>
        <sz val="11"/>
        <rFont val="Calibri"/>
        <family val="2"/>
      </rPr>
      <t>Carreras</t>
    </r>
  </si>
  <si>
    <t>Videla</t>
  </si>
  <si>
    <t>Diputado Félix Garay</t>
  </si>
  <si>
    <t>Diputado Raúl Morales</t>
  </si>
  <si>
    <t>Galvarino Riveros 1824</t>
  </si>
  <si>
    <t>Arturo Prat/Ruta W-547  (Llau-Llao)</t>
  </si>
  <si>
    <t>Ramón Freire</t>
  </si>
  <si>
    <t>Sotomayor</t>
  </si>
  <si>
    <t>Llau-Llao</t>
  </si>
  <si>
    <t>Arturo Prat</t>
  </si>
  <si>
    <t>Arturo Prat/Ignacio Serrano</t>
  </si>
  <si>
    <t>Av. Condell</t>
  </si>
  <si>
    <t>Pedro Montt</t>
  </si>
  <si>
    <t>O'Higgins</t>
  </si>
  <si>
    <t>Lib. Bernardo O'Higgins</t>
  </si>
  <si>
    <t>Los Carrera</t>
  </si>
  <si>
    <t>Gamboa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</si>
  <si>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</si>
  <si>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</si>
  <si>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</si>
  <si>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</si>
  <si>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</si>
  <si>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</si>
  <si>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</si>
  <si>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</si>
  <si>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</si>
  <si>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</si>
  <si>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</si>
  <si>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</si>
  <si>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</si>
  <si>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</si>
  <si>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</si>
  <si>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</si>
  <si>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</si>
  <si>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baja</t>
  </si>
  <si>
    <t/>
  </si>
  <si>
    <t>07:00-07:59</t>
  </si>
  <si>
    <t>alta</t>
  </si>
  <si>
    <t>08:00-08:59</t>
  </si>
  <si>
    <t>09:00-09:59</t>
  </si>
  <si>
    <t>10:00-10:59</t>
  </si>
  <si>
    <t>media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</si>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</sst>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u/>
      <sz val="11"/>
      <color theme="0"/>
      <name val="Trebuchet MS"/>
      <family val="2"/>
    </font>
    <font>
      <b/>
      <sz val="12"/>
      <color theme="1"/>
      <name val="Trebuchet MS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8" fillId="5" borderId="1" xfId="0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1" fillId="0" borderId="0" xfId="0" applyFont="1"/>
    <xf numFmtId="0" fontId="8" fillId="3" borderId="2" xfId="0" applyFont="1" applyFill="1" applyBorder="1" applyAlignment="1"/>
    <xf numFmtId="14" fontId="13" fillId="0" borderId="0" xfId="0" applyNumberFormat="1" applyFont="1"/>
    <xf numFmtId="0" fontId="14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2" fontId="4" fillId="0" borderId="0" xfId="0" applyNumberFormat="1" applyFont="1"/>
    <xf numFmtId="0" fontId="4" fillId="0" borderId="0" xfId="0" applyFont="1" applyFill="1"/>
    <xf numFmtId="0" fontId="4" fillId="0" borderId="0" xfId="0" applyFont="1" applyFill="1" applyBorder="1" applyAlignment="1">
      <alignment horizontal="right" vertical="center"/>
    </xf>
    <xf numFmtId="2" fontId="4" fillId="4" borderId="1" xfId="0" applyNumberFormat="1" applyFont="1" applyFill="1" applyBorder="1" applyAlignment="1">
      <alignment horizontal="center"/>
    </xf>
    <xf numFmtId="0" fontId="4" fillId="4" borderId="0" xfId="0" applyFont="1" applyFill="1"/>
    <xf numFmtId="2" fontId="4" fillId="0" borderId="0" xfId="0" applyNumberFormat="1" applyFont="1" applyFill="1" applyBorder="1" applyAlignment="1">
      <alignment horizontal="right" vertical="center"/>
    </xf>
    <xf numFmtId="2" fontId="4" fillId="4" borderId="0" xfId="0" applyNumberFormat="1" applyFont="1" applyFill="1"/>
    <xf numFmtId="0" fontId="0" fillId="0" borderId="0" xfId="0" applyAlignment="1">
      <alignment horizontal="center"/>
    </xf>
    <xf numFmtId="0" fontId="3" fillId="6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6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/>
    </xf>
    <xf numFmtId="2" fontId="0" fillId="0" borderId="0" xfId="0" applyNumberFormat="1"/>
    <xf numFmtId="0" fontId="8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14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4:L22"/>
  <sheetViews>
    <sheetView tabSelected="1" zoomScale="71" zoomScaleNormal="71" workbookViewId="0">
      <selection activeCell="M20" sqref="M20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1" width="11.42578125" style="4"/>
    <col min="12" max="12" width="12" style="4" bestFit="1" customWidth="1"/>
    <col min="13" max="16384" width="11.42578125" style="4"/>
  </cols>
  <sheetData>
    <row r="4" spans="1:12" ht="53.25" customHeight="1" x14ac:dyDescent="0.3">
      <c r="B4" s="63" t="str">
        <f>+D12&amp;"_"&amp;D13&amp;"_"&amp;D14&amp;"_"&amp;D15&amp;"_"&amp;I12&amp;"_"&amp;2018&amp;"_"&amp;I13</f>
        <v>PO_X_CASTRO L2_L2_Invierno_2018_4</v>
      </c>
      <c r="C4" s="63"/>
      <c r="D4" s="63"/>
      <c r="E4" s="63"/>
      <c r="F4" s="63"/>
      <c r="G4" s="63"/>
      <c r="H4" s="63"/>
      <c r="I4" s="63"/>
      <c r="J4" s="63"/>
      <c r="L4" s="6">
        <f ca="1">TODAY()+365</f>
        <v>43774</v>
      </c>
    </row>
    <row r="5" spans="1:12" s="1" customFormat="1" ht="15" x14ac:dyDescent="0.3">
      <c r="A5" s="7"/>
    </row>
    <row r="6" spans="1:12" s="1" customFormat="1" ht="15" x14ac:dyDescent="0.3">
      <c r="A6" s="7"/>
    </row>
    <row r="7" spans="1:12" s="1" customFormat="1" ht="15" x14ac:dyDescent="0.3">
      <c r="A7" s="7"/>
    </row>
    <row r="8" spans="1:12" s="1" customFormat="1" ht="15" x14ac:dyDescent="0.3">
      <c r="A8" s="7"/>
    </row>
    <row r="9" spans="1:12" s="1" customFormat="1" ht="15" x14ac:dyDescent="0.3">
      <c r="A9" s="7"/>
    </row>
    <row r="12" spans="1:12" x14ac:dyDescent="0.3">
      <c r="B12" s="59" t="s">
        <v>0</v>
      </c>
      <c r="C12" s="59"/>
      <c r="D12" s="62" t="s">
        <v>1</v>
      </c>
      <c r="E12" s="62"/>
      <c r="G12" s="59" t="s">
        <v>2</v>
      </c>
      <c r="H12" s="59"/>
      <c r="I12" s="62" t="s">
        <v>3</v>
      </c>
      <c r="J12" s="62"/>
    </row>
    <row r="13" spans="1:12" x14ac:dyDescent="0.3">
      <c r="B13" s="59" t="s">
        <v>4</v>
      </c>
      <c r="C13" s="59"/>
      <c r="D13" s="62" t="s">
        <v>5</v>
      </c>
      <c r="E13" s="62"/>
      <c r="G13" s="59" t="s">
        <v>6</v>
      </c>
      <c r="H13" s="59"/>
      <c r="I13" s="61">
        <v>4</v>
      </c>
      <c r="J13" s="61"/>
    </row>
    <row r="14" spans="1:12" x14ac:dyDescent="0.3">
      <c r="B14" s="59" t="s">
        <v>7</v>
      </c>
      <c r="C14" s="59"/>
      <c r="D14" s="61" t="s">
        <v>8</v>
      </c>
      <c r="E14" s="61"/>
    </row>
    <row r="15" spans="1:12" x14ac:dyDescent="0.3">
      <c r="B15" s="59" t="s">
        <v>9</v>
      </c>
      <c r="C15" s="59"/>
      <c r="D15" s="62" t="s">
        <v>10</v>
      </c>
      <c r="E15" s="62"/>
    </row>
    <row r="16" spans="1:12" x14ac:dyDescent="0.3">
      <c r="B16" s="11"/>
      <c r="C16" s="11"/>
    </row>
    <row r="17" spans="2:10" x14ac:dyDescent="0.3">
      <c r="B17" s="59" t="s">
        <v>11</v>
      </c>
      <c r="C17" s="59"/>
      <c r="D17" s="12">
        <v>43255</v>
      </c>
      <c r="F17" s="13" t="s">
        <v>12</v>
      </c>
      <c r="G17" s="60" t="s">
        <v>13</v>
      </c>
      <c r="H17" s="60"/>
      <c r="I17" s="60"/>
      <c r="J17" s="60"/>
    </row>
    <row r="18" spans="2:10" x14ac:dyDescent="0.3">
      <c r="B18" s="59" t="s">
        <v>14</v>
      </c>
      <c r="C18" s="59"/>
      <c r="D18" s="14">
        <v>43404</v>
      </c>
      <c r="F18" s="13" t="s">
        <v>15</v>
      </c>
      <c r="G18" s="60" t="s">
        <v>16</v>
      </c>
      <c r="H18" s="60"/>
      <c r="I18" s="60"/>
      <c r="J18" s="60"/>
    </row>
    <row r="22" spans="2:10" x14ac:dyDescent="0.3">
      <c r="F22" s="15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8">
    <cfRule type="expression" dxfId="140" priority="28">
      <formula>D18=""</formula>
    </cfRule>
  </conditionalFormatting>
  <conditionalFormatting sqref="D17">
    <cfRule type="expression" dxfId="139" priority="37">
      <formula>D17=""</formula>
    </cfRule>
  </conditionalFormatting>
  <conditionalFormatting sqref="G18:J18">
    <cfRule type="expression" dxfId="138" priority="58">
      <formula>G18=""</formula>
    </cfRule>
  </conditionalFormatting>
  <conditionalFormatting sqref="G17:J17">
    <cfRule type="expression" dxfId="137" priority="79">
      <formula>G17=""</formula>
    </cfRule>
  </conditionalFormatting>
  <conditionalFormatting sqref="I13:J13">
    <cfRule type="expression" dxfId="136" priority="94">
      <formula>I13=""</formula>
    </cfRule>
  </conditionalFormatting>
  <conditionalFormatting sqref="I12:J12">
    <cfRule type="expression" dxfId="135" priority="97">
      <formula>I12=""</formula>
    </cfRule>
  </conditionalFormatting>
  <conditionalFormatting sqref="D15:E15">
    <cfRule type="expression" dxfId="134" priority="101">
      <formula>D15=""</formula>
    </cfRule>
  </conditionalFormatting>
  <conditionalFormatting sqref="D14:E14">
    <cfRule type="expression" dxfId="133" priority="104">
      <formula>D14=""</formula>
    </cfRule>
  </conditionalFormatting>
  <conditionalFormatting sqref="D13:E13">
    <cfRule type="expression" dxfId="132" priority="106">
      <formula>D13=""</formula>
    </cfRule>
  </conditionalFormatting>
  <conditionalFormatting sqref="D12:E12">
    <cfRule type="expression" dxfId="131" priority="109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R39"/>
  <sheetViews>
    <sheetView zoomScale="71" zoomScaleNormal="71" workbookViewId="0">
      <selection activeCell="R22" sqref="R22"/>
    </sheetView>
  </sheetViews>
  <sheetFormatPr baseColWidth="10" defaultColWidth="11.42578125" defaultRowHeight="16.5" x14ac:dyDescent="0.3"/>
  <cols>
    <col min="1" max="1" width="3.28515625" customWidth="1"/>
    <col min="2" max="3" width="20" style="5" customWidth="1"/>
    <col min="4" max="4" width="20" style="16" customWidth="1"/>
    <col min="5" max="8" width="15.140625" style="5" customWidth="1"/>
    <col min="9" max="9" width="16.140625" style="5" bestFit="1" customWidth="1"/>
    <col min="10" max="10" width="16" style="4" customWidth="1"/>
    <col min="11" max="11" width="11.42578125" style="4" customWidth="1"/>
    <col min="12" max="12" width="12" style="4" hidden="1" customWidth="1"/>
    <col min="13" max="13" width="18.28515625" style="4" hidden="1" customWidth="1"/>
    <col min="14" max="14" width="17.140625" style="4" hidden="1" customWidth="1"/>
    <col min="15" max="15" width="0" style="4" hidden="1" customWidth="1"/>
    <col min="16" max="16384" width="11.42578125" style="4"/>
  </cols>
  <sheetData>
    <row r="1" spans="1:12" x14ac:dyDescent="0.3">
      <c r="B1" s="4"/>
      <c r="D1" s="5"/>
      <c r="H1" s="4"/>
      <c r="I1" s="4"/>
    </row>
    <row r="2" spans="1:12" ht="21" x14ac:dyDescent="0.35">
      <c r="B2" s="73" t="s">
        <v>17</v>
      </c>
      <c r="C2" s="73"/>
      <c r="D2" s="73"/>
      <c r="E2" s="73"/>
      <c r="F2" s="73"/>
      <c r="G2" s="73"/>
      <c r="H2" s="73"/>
      <c r="I2" s="73"/>
      <c r="J2" s="73"/>
    </row>
    <row r="4" spans="1:12" s="2" customFormat="1" ht="18.75" x14ac:dyDescent="0.3">
      <c r="A4" s="17"/>
      <c r="B4" s="18" t="s">
        <v>18</v>
      </c>
      <c r="C4" s="74" t="str">
        <f>+D8&amp;"_"&amp;D9&amp;"_"&amp;D10&amp;"_"&amp;D11&amp;"_"&amp;I8&amp;"_"&amp;2018&amp;"_"&amp;I11</f>
        <v>PO_X_CASTRO L2_L2_Invierno_2018_4</v>
      </c>
      <c r="D4" s="74"/>
      <c r="E4" s="74"/>
      <c r="F4" s="74"/>
      <c r="G4" s="74"/>
      <c r="H4" s="74"/>
      <c r="I4" s="74"/>
      <c r="J4" s="74"/>
      <c r="L4" s="19">
        <f ca="1">+TODAY()+385</f>
        <v>43794</v>
      </c>
    </row>
    <row r="5" spans="1:12" x14ac:dyDescent="0.3">
      <c r="B5" s="4"/>
      <c r="D5" s="5"/>
      <c r="H5" s="4"/>
      <c r="I5" s="4"/>
    </row>
    <row r="6" spans="1:12" ht="18" x14ac:dyDescent="0.35">
      <c r="B6" s="20" t="s">
        <v>19</v>
      </c>
      <c r="D6" s="5"/>
      <c r="H6" s="4"/>
      <c r="I6" s="4"/>
    </row>
    <row r="7" spans="1:12" ht="9" customHeight="1" x14ac:dyDescent="0.35">
      <c r="B7" s="20"/>
      <c r="D7" s="5"/>
      <c r="H7" s="4"/>
      <c r="I7" s="4"/>
    </row>
    <row r="8" spans="1:12" x14ac:dyDescent="0.3">
      <c r="B8" s="59" t="s">
        <v>0</v>
      </c>
      <c r="C8" s="59"/>
      <c r="D8" s="62" t="s">
        <v>1</v>
      </c>
      <c r="E8" s="62"/>
      <c r="F8" s="21"/>
      <c r="G8" s="59" t="s">
        <v>2</v>
      </c>
      <c r="H8" s="59"/>
      <c r="I8" s="62" t="s">
        <v>3</v>
      </c>
      <c r="J8" s="62"/>
    </row>
    <row r="9" spans="1:12" x14ac:dyDescent="0.3">
      <c r="B9" s="59" t="s">
        <v>4</v>
      </c>
      <c r="C9" s="59"/>
      <c r="D9" s="62" t="s">
        <v>5</v>
      </c>
      <c r="E9" s="62"/>
      <c r="F9" s="21"/>
      <c r="G9" s="59" t="s">
        <v>20</v>
      </c>
      <c r="H9" s="59"/>
      <c r="I9" s="62"/>
      <c r="J9" s="62"/>
    </row>
    <row r="10" spans="1:12" x14ac:dyDescent="0.3">
      <c r="B10" s="59" t="s">
        <v>7</v>
      </c>
      <c r="C10" s="59"/>
      <c r="D10" s="62" t="str">
        <f>+TAPA!D14</f>
        <v>CASTRO L2</v>
      </c>
      <c r="E10" s="62"/>
      <c r="F10" s="21"/>
      <c r="G10" s="59" t="s">
        <v>21</v>
      </c>
      <c r="H10" s="59"/>
      <c r="I10" s="62" t="s">
        <v>22</v>
      </c>
      <c r="J10" s="62"/>
    </row>
    <row r="11" spans="1:12" x14ac:dyDescent="0.3">
      <c r="B11" s="59" t="s">
        <v>9</v>
      </c>
      <c r="C11" s="59"/>
      <c r="D11" s="62" t="s">
        <v>10</v>
      </c>
      <c r="E11" s="62"/>
      <c r="F11" s="21"/>
      <c r="G11" s="59" t="s">
        <v>6</v>
      </c>
      <c r="H11" s="59"/>
      <c r="I11" s="62">
        <f>TAPA!I13</f>
        <v>4</v>
      </c>
      <c r="J11" s="62"/>
    </row>
    <row r="12" spans="1:12" x14ac:dyDescent="0.3">
      <c r="B12" s="11"/>
      <c r="C12" s="11"/>
      <c r="D12" s="11"/>
      <c r="E12" s="11"/>
      <c r="F12" s="11"/>
      <c r="G12" s="11"/>
      <c r="H12" s="11"/>
      <c r="I12" s="11"/>
    </row>
    <row r="13" spans="1:12" x14ac:dyDescent="0.3">
      <c r="B13" s="59" t="s">
        <v>11</v>
      </c>
      <c r="C13" s="59"/>
      <c r="D13" s="14">
        <f>TAPA!D17</f>
        <v>43255</v>
      </c>
      <c r="E13" s="21"/>
      <c r="F13" s="21"/>
      <c r="I13" s="4"/>
    </row>
    <row r="14" spans="1:12" x14ac:dyDescent="0.3">
      <c r="B14" s="59" t="s">
        <v>14</v>
      </c>
      <c r="C14" s="59"/>
      <c r="D14" s="14">
        <f>TAPA!D18</f>
        <v>43404</v>
      </c>
      <c r="E14" s="21"/>
      <c r="F14" s="21"/>
      <c r="G14" s="21"/>
      <c r="H14" s="21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8" x14ac:dyDescent="0.35">
      <c r="B16" s="20" t="s">
        <v>23</v>
      </c>
      <c r="D16" s="5"/>
      <c r="G16" s="4"/>
      <c r="H16" s="4"/>
      <c r="I16" s="4"/>
    </row>
    <row r="17" spans="2:14" ht="6.75" customHeight="1" x14ac:dyDescent="0.3">
      <c r="B17" s="4"/>
      <c r="D17" s="5"/>
      <c r="H17" s="4"/>
      <c r="I17" s="4"/>
    </row>
    <row r="18" spans="2:14" x14ac:dyDescent="0.3">
      <c r="B18" s="65" t="s">
        <v>24</v>
      </c>
      <c r="C18" s="66"/>
      <c r="D18" s="67" t="s">
        <v>25</v>
      </c>
      <c r="E18" s="68"/>
      <c r="F18" s="68"/>
      <c r="G18" s="69"/>
      <c r="H18" s="4"/>
      <c r="I18" s="8" t="s">
        <v>26</v>
      </c>
      <c r="J18" s="9" t="s">
        <v>27</v>
      </c>
    </row>
    <row r="19" spans="2:14" x14ac:dyDescent="0.3">
      <c r="B19" s="65" t="s">
        <v>28</v>
      </c>
      <c r="C19" s="66"/>
      <c r="D19" s="67">
        <v>400055</v>
      </c>
      <c r="E19" s="68"/>
      <c r="F19" s="68"/>
      <c r="G19" s="69"/>
      <c r="H19" s="4"/>
    </row>
    <row r="20" spans="2:14" x14ac:dyDescent="0.3">
      <c r="B20" s="65" t="s">
        <v>29</v>
      </c>
      <c r="C20" s="66"/>
      <c r="D20" s="67" t="s">
        <v>25</v>
      </c>
      <c r="E20" s="68"/>
      <c r="F20" s="68"/>
      <c r="G20" s="69"/>
      <c r="H20" s="4"/>
      <c r="I20" s="8" t="s">
        <v>26</v>
      </c>
      <c r="J20" s="9" t="s">
        <v>27</v>
      </c>
    </row>
    <row r="21" spans="2:14" x14ac:dyDescent="0.3">
      <c r="B21" s="65" t="s">
        <v>30</v>
      </c>
      <c r="C21" s="66"/>
      <c r="D21" s="70" t="s">
        <v>31</v>
      </c>
      <c r="E21" s="71"/>
      <c r="F21" s="71"/>
      <c r="G21" s="72"/>
      <c r="H21" s="4"/>
      <c r="I21" s="8" t="s">
        <v>26</v>
      </c>
      <c r="J21" s="9" t="s">
        <v>32</v>
      </c>
    </row>
    <row r="23" spans="2:14" ht="18" x14ac:dyDescent="0.35">
      <c r="B23" s="20" t="s">
        <v>33</v>
      </c>
    </row>
    <row r="24" spans="2:14" ht="6.75" customHeight="1" x14ac:dyDescent="0.3"/>
    <row r="25" spans="2:14" x14ac:dyDescent="0.3">
      <c r="B25" s="59" t="s">
        <v>34</v>
      </c>
      <c r="C25" s="59"/>
      <c r="D25" s="9">
        <v>29</v>
      </c>
      <c r="I25" s="4"/>
    </row>
    <row r="26" spans="2:14" x14ac:dyDescent="0.3">
      <c r="B26" s="59" t="s">
        <v>35</v>
      </c>
      <c r="C26" s="59"/>
      <c r="D26" s="22">
        <v>34</v>
      </c>
      <c r="H26" s="4"/>
      <c r="I26" s="4"/>
    </row>
    <row r="27" spans="2:14" x14ac:dyDescent="0.3">
      <c r="B27" s="59" t="s">
        <v>36</v>
      </c>
      <c r="C27" s="59"/>
      <c r="D27" s="10">
        <v>21</v>
      </c>
      <c r="H27" s="4"/>
      <c r="I27" s="4"/>
    </row>
    <row r="28" spans="2:14" x14ac:dyDescent="0.3">
      <c r="B28" s="4"/>
      <c r="D28" s="5"/>
      <c r="H28" s="4"/>
      <c r="I28" s="4"/>
    </row>
    <row r="29" spans="2:14" ht="18" x14ac:dyDescent="0.35">
      <c r="B29" s="20" t="s">
        <v>37</v>
      </c>
      <c r="D29" s="5"/>
      <c r="H29" s="4"/>
      <c r="I29" s="4"/>
    </row>
    <row r="30" spans="2:14" ht="7.5" customHeight="1" x14ac:dyDescent="0.3">
      <c r="B30" s="4"/>
      <c r="D30" s="5"/>
      <c r="H30" s="4"/>
      <c r="I30" s="4"/>
    </row>
    <row r="31" spans="2:14" ht="30.75" customHeight="1" x14ac:dyDescent="0.3">
      <c r="B31" s="23" t="s">
        <v>38</v>
      </c>
      <c r="C31" s="23" t="s">
        <v>39</v>
      </c>
      <c r="D31" s="23" t="s">
        <v>40</v>
      </c>
      <c r="E31" s="64" t="s">
        <v>41</v>
      </c>
      <c r="F31" s="64"/>
      <c r="G31" s="64" t="s">
        <v>42</v>
      </c>
      <c r="H31" s="64"/>
      <c r="I31" s="23" t="s">
        <v>43</v>
      </c>
      <c r="J31" s="23" t="s">
        <v>44</v>
      </c>
      <c r="K31" s="23" t="s">
        <v>45</v>
      </c>
      <c r="M31" s="23" t="s">
        <v>46</v>
      </c>
      <c r="N31" s="23" t="s">
        <v>47</v>
      </c>
    </row>
    <row r="32" spans="2:14" x14ac:dyDescent="0.3">
      <c r="B32" s="24">
        <v>2</v>
      </c>
      <c r="C32" s="24" t="s">
        <v>48</v>
      </c>
      <c r="D32" s="25">
        <f>M32+N32</f>
        <v>12.260000000000002</v>
      </c>
      <c r="E32" s="75" t="s">
        <v>49</v>
      </c>
      <c r="F32" s="76"/>
      <c r="G32" s="75" t="s">
        <v>50</v>
      </c>
      <c r="H32" s="76"/>
      <c r="I32" s="24" t="s">
        <v>51</v>
      </c>
      <c r="J32" s="24">
        <v>26</v>
      </c>
      <c r="M32" s="26">
        <v>11.88</v>
      </c>
      <c r="N32" s="27">
        <v>0.38</v>
      </c>
    </row>
    <row r="33" spans="2:18" x14ac:dyDescent="0.3">
      <c r="B33" s="24">
        <v>2</v>
      </c>
      <c r="C33" s="24" t="s">
        <v>52</v>
      </c>
      <c r="D33" s="25">
        <f>M33+N33</f>
        <v>12.340000000000002</v>
      </c>
      <c r="E33" s="75" t="s">
        <v>50</v>
      </c>
      <c r="F33" s="76"/>
      <c r="G33" s="75" t="s">
        <v>49</v>
      </c>
      <c r="H33" s="76"/>
      <c r="I33" s="24" t="s">
        <v>51</v>
      </c>
      <c r="J33" s="24">
        <v>26</v>
      </c>
      <c r="L33" s="28"/>
      <c r="M33" s="29">
        <v>11.96</v>
      </c>
      <c r="N33" s="27">
        <v>0.38</v>
      </c>
    </row>
    <row r="34" spans="2:18" x14ac:dyDescent="0.3">
      <c r="B34" s="24">
        <v>3</v>
      </c>
      <c r="C34" s="24" t="s">
        <v>48</v>
      </c>
      <c r="D34" s="30">
        <v>6.8</v>
      </c>
      <c r="E34" s="75" t="s">
        <v>53</v>
      </c>
      <c r="F34" s="76"/>
      <c r="G34" s="75" t="s">
        <v>54</v>
      </c>
      <c r="H34" s="76"/>
      <c r="I34" s="24" t="s">
        <v>51</v>
      </c>
      <c r="J34" s="24">
        <v>27</v>
      </c>
      <c r="K34" s="31">
        <v>7.48</v>
      </c>
      <c r="M34" s="32">
        <v>6.29</v>
      </c>
      <c r="N34" s="27">
        <v>0.51</v>
      </c>
      <c r="O34" s="27"/>
      <c r="R34" s="27"/>
    </row>
    <row r="35" spans="2:18" x14ac:dyDescent="0.3">
      <c r="B35" s="24">
        <v>3</v>
      </c>
      <c r="C35" s="24" t="s">
        <v>52</v>
      </c>
      <c r="D35" s="25">
        <f>M35+N35</f>
        <v>6.8810000000000002</v>
      </c>
      <c r="E35" s="75" t="s">
        <v>54</v>
      </c>
      <c r="F35" s="76"/>
      <c r="G35" s="75" t="s">
        <v>53</v>
      </c>
      <c r="H35" s="76"/>
      <c r="I35" s="24" t="s">
        <v>51</v>
      </c>
      <c r="J35" s="24">
        <v>27</v>
      </c>
      <c r="K35" s="33">
        <v>6.8</v>
      </c>
      <c r="M35" s="32">
        <v>6.3710000000000004</v>
      </c>
      <c r="N35" s="27">
        <v>0.51</v>
      </c>
      <c r="R35" s="27"/>
    </row>
    <row r="36" spans="2:18" x14ac:dyDescent="0.3">
      <c r="B36" s="24">
        <v>4</v>
      </c>
      <c r="C36" s="24" t="s">
        <v>48</v>
      </c>
      <c r="D36" s="25">
        <v>8.39</v>
      </c>
      <c r="E36" s="75" t="s">
        <v>55</v>
      </c>
      <c r="F36" s="76"/>
      <c r="G36" s="75" t="s">
        <v>56</v>
      </c>
      <c r="H36" s="76"/>
      <c r="I36" s="24" t="s">
        <v>51</v>
      </c>
      <c r="J36" s="24">
        <v>28</v>
      </c>
      <c r="K36" s="31">
        <v>8.26</v>
      </c>
      <c r="M36" s="26"/>
    </row>
    <row r="37" spans="2:18" x14ac:dyDescent="0.3">
      <c r="B37" s="24">
        <v>4</v>
      </c>
      <c r="C37" s="24" t="s">
        <v>52</v>
      </c>
      <c r="D37" s="25">
        <v>8.73</v>
      </c>
      <c r="E37" s="75" t="s">
        <v>56</v>
      </c>
      <c r="F37" s="76"/>
      <c r="G37" s="75" t="s">
        <v>55</v>
      </c>
      <c r="H37" s="76"/>
      <c r="I37" s="24" t="s">
        <v>51</v>
      </c>
      <c r="J37" s="24">
        <v>28</v>
      </c>
      <c r="K37" s="31">
        <v>8.8699999999999992</v>
      </c>
      <c r="M37" s="26"/>
    </row>
    <row r="38" spans="2:18" x14ac:dyDescent="0.3">
      <c r="M38" s="26"/>
    </row>
    <row r="39" spans="2:18" x14ac:dyDescent="0.3">
      <c r="M39" s="26"/>
    </row>
  </sheetData>
  <mergeCells count="45">
    <mergeCell ref="E37:F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J32:J37">
    <cfRule type="expression" dxfId="130" priority="20">
      <formula>J32=""</formula>
    </cfRule>
  </conditionalFormatting>
  <conditionalFormatting sqref="B33">
    <cfRule type="expression" dxfId="129" priority="36">
      <formula>B33=""</formula>
    </cfRule>
  </conditionalFormatting>
  <conditionalFormatting sqref="J20">
    <cfRule type="expression" dxfId="128" priority="59">
      <formula>J20=""</formula>
    </cfRule>
  </conditionalFormatting>
  <conditionalFormatting sqref="J18">
    <cfRule type="expression" dxfId="127" priority="80">
      <formula>J18=""</formula>
    </cfRule>
  </conditionalFormatting>
  <conditionalFormatting sqref="D20:G20">
    <cfRule type="expression" dxfId="126" priority="81">
      <formula>D20=""</formula>
    </cfRule>
  </conditionalFormatting>
  <conditionalFormatting sqref="D19:G19">
    <cfRule type="expression" dxfId="125" priority="90">
      <formula>D19=""</formula>
    </cfRule>
  </conditionalFormatting>
  <conditionalFormatting sqref="D18:G18">
    <cfRule type="expression" dxfId="124" priority="95">
      <formula>D18=""</formula>
    </cfRule>
  </conditionalFormatting>
  <conditionalFormatting sqref="G37">
    <cfRule type="expression" dxfId="123" priority="99">
      <formula>G37=""</formula>
    </cfRule>
  </conditionalFormatting>
  <conditionalFormatting sqref="E37">
    <cfRule type="expression" dxfId="122" priority="102">
      <formula>E37=""</formula>
    </cfRule>
  </conditionalFormatting>
  <conditionalFormatting sqref="I37">
    <cfRule type="expression" dxfId="121" priority="103">
      <formula>I37=""</formula>
    </cfRule>
  </conditionalFormatting>
  <conditionalFormatting sqref="B37:D37">
    <cfRule type="expression" dxfId="120" priority="107">
      <formula>B37=""</formula>
    </cfRule>
  </conditionalFormatting>
  <conditionalFormatting sqref="G36">
    <cfRule type="expression" dxfId="119" priority="110">
      <formula>G36=""</formula>
    </cfRule>
  </conditionalFormatting>
  <conditionalFormatting sqref="E36">
    <cfRule type="expression" dxfId="118" priority="111">
      <formula>E36=""</formula>
    </cfRule>
  </conditionalFormatting>
  <conditionalFormatting sqref="I36">
    <cfRule type="expression" dxfId="117" priority="112">
      <formula>I36=""</formula>
    </cfRule>
  </conditionalFormatting>
  <conditionalFormatting sqref="B36:D36">
    <cfRule type="expression" dxfId="116" priority="113">
      <formula>B36=""</formula>
    </cfRule>
  </conditionalFormatting>
  <conditionalFormatting sqref="G35">
    <cfRule type="expression" dxfId="115" priority="114">
      <formula>G35=""</formula>
    </cfRule>
  </conditionalFormatting>
  <conditionalFormatting sqref="E35">
    <cfRule type="expression" dxfId="114" priority="115">
      <formula>E35=""</formula>
    </cfRule>
  </conditionalFormatting>
  <conditionalFormatting sqref="I35">
    <cfRule type="expression" dxfId="113" priority="116">
      <formula>I35=""</formula>
    </cfRule>
  </conditionalFormatting>
  <conditionalFormatting sqref="G34">
    <cfRule type="expression" dxfId="112" priority="117">
      <formula>G34=""</formula>
    </cfRule>
  </conditionalFormatting>
  <conditionalFormatting sqref="E34">
    <cfRule type="expression" dxfId="111" priority="118">
      <formula>E34=""</formula>
    </cfRule>
  </conditionalFormatting>
  <conditionalFormatting sqref="I34">
    <cfRule type="expression" dxfId="110" priority="119">
      <formula>I34=""</formula>
    </cfRule>
  </conditionalFormatting>
  <conditionalFormatting sqref="G33">
    <cfRule type="expression" dxfId="109" priority="120">
      <formula>G33=""</formula>
    </cfRule>
  </conditionalFormatting>
  <conditionalFormatting sqref="E33">
    <cfRule type="expression" dxfId="108" priority="121">
      <formula>E33=""</formula>
    </cfRule>
  </conditionalFormatting>
  <conditionalFormatting sqref="I33">
    <cfRule type="expression" dxfId="107" priority="122">
      <formula>I33=""</formula>
    </cfRule>
  </conditionalFormatting>
  <conditionalFormatting sqref="C33:D33 D34:D35">
    <cfRule type="expression" dxfId="106" priority="123">
      <formula>C33=""</formula>
    </cfRule>
  </conditionalFormatting>
  <conditionalFormatting sqref="D13:D14">
    <cfRule type="expression" dxfId="105" priority="124">
      <formula>D13=""</formula>
    </cfRule>
  </conditionalFormatting>
  <conditionalFormatting sqref="D21:G21">
    <cfRule type="expression" dxfId="104" priority="125">
      <formula>D21=""</formula>
    </cfRule>
  </conditionalFormatting>
  <conditionalFormatting sqref="J21">
    <cfRule type="expression" dxfId="103" priority="126">
      <formula>J21=""</formula>
    </cfRule>
  </conditionalFormatting>
  <conditionalFormatting sqref="G32">
    <cfRule type="expression" dxfId="102" priority="127">
      <formula>G32=""</formula>
    </cfRule>
  </conditionalFormatting>
  <conditionalFormatting sqref="E32">
    <cfRule type="expression" dxfId="101" priority="128">
      <formula>E32=""</formula>
    </cfRule>
  </conditionalFormatting>
  <conditionalFormatting sqref="I32">
    <cfRule type="expression" dxfId="100" priority="129">
      <formula>I32=""</formula>
    </cfRule>
  </conditionalFormatting>
  <conditionalFormatting sqref="B32:D32">
    <cfRule type="expression" dxfId="99" priority="130">
      <formula>B32=""</formula>
    </cfRule>
  </conditionalFormatting>
  <conditionalFormatting sqref="D27">
    <cfRule type="expression" dxfId="98" priority="131">
      <formula>D27=""</formula>
    </cfRule>
  </conditionalFormatting>
  <conditionalFormatting sqref="D26">
    <cfRule type="expression" dxfId="97" priority="132">
      <formula>D26=""</formula>
    </cfRule>
  </conditionalFormatting>
  <conditionalFormatting sqref="D25">
    <cfRule type="expression" dxfId="96" priority="133">
      <formula>D25=""</formula>
    </cfRule>
  </conditionalFormatting>
  <conditionalFormatting sqref="I11:J11">
    <cfRule type="expression" dxfId="95" priority="134">
      <formula>I11=""</formula>
    </cfRule>
  </conditionalFormatting>
  <conditionalFormatting sqref="I10:J10">
    <cfRule type="expression" dxfId="94" priority="135">
      <formula>I10=""</formula>
    </cfRule>
  </conditionalFormatting>
  <conditionalFormatting sqref="I9:J9">
    <cfRule type="expression" dxfId="93" priority="136">
      <formula>I9=""</formula>
    </cfRule>
  </conditionalFormatting>
  <conditionalFormatting sqref="D9:E9">
    <cfRule type="expression" dxfId="92" priority="137">
      <formula>D9=""</formula>
    </cfRule>
  </conditionalFormatting>
  <conditionalFormatting sqref="I8:J8">
    <cfRule type="expression" dxfId="91" priority="138">
      <formula>I8=""</formula>
    </cfRule>
  </conditionalFormatting>
  <conditionalFormatting sqref="D11:E11">
    <cfRule type="expression" dxfId="90" priority="139">
      <formula>D11=""</formula>
    </cfRule>
  </conditionalFormatting>
  <conditionalFormatting sqref="D10:E10">
    <cfRule type="expression" dxfId="89" priority="140">
      <formula>D10=""</formula>
    </cfRule>
  </conditionalFormatting>
  <conditionalFormatting sqref="D8:E8 B34:C35 M34:M35">
    <cfRule type="expression" dxfId="88" priority="141">
      <formula>B8=""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169" scale="77" fitToWidth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70C0"/>
    <pageSetUpPr fitToPage="1"/>
  </sheetPr>
  <dimension ref="B2:S37"/>
  <sheetViews>
    <sheetView topLeftCell="A8" zoomScale="71" zoomScaleNormal="71" workbookViewId="0">
      <selection activeCell="M18" sqref="M18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34" customWidth="1"/>
    <col min="4" max="4" width="24.5703125" style="34" customWidth="1"/>
    <col min="5" max="6" width="14.7109375" style="34" customWidth="1"/>
    <col min="7" max="7" width="5.28515625" style="34" customWidth="1"/>
    <col min="8" max="8" width="17.28515625" style="34" customWidth="1"/>
    <col min="9" max="9" width="18.85546875" style="34" customWidth="1"/>
    <col min="10" max="10" width="11.85546875" customWidth="1"/>
    <col min="11" max="11" width="11.42578125" customWidth="1"/>
    <col min="16" max="16" width="21" customWidth="1"/>
    <col min="17" max="17" width="20.5703125" customWidth="1"/>
  </cols>
  <sheetData>
    <row r="2" spans="2:19" ht="21" x14ac:dyDescent="0.25">
      <c r="B2" s="80" t="str">
        <f>"DETALLE DEL SERVICIO ("&amp;B5&amp;" - "&amp;C5&amp;")"</f>
        <v>DETALLE DEL SERVICIO (2 - Ida)</v>
      </c>
      <c r="C2" s="80"/>
      <c r="D2" s="80"/>
      <c r="E2" s="80"/>
      <c r="F2" s="80"/>
      <c r="G2" s="80"/>
      <c r="H2" s="80"/>
      <c r="I2" s="80"/>
    </row>
    <row r="3" spans="2:19" ht="9" customHeight="1" x14ac:dyDescent="0.25">
      <c r="B3" s="34"/>
    </row>
    <row r="4" spans="2:19" x14ac:dyDescent="0.25">
      <c r="B4" s="35" t="s">
        <v>38</v>
      </c>
      <c r="C4" s="35" t="s">
        <v>39</v>
      </c>
      <c r="D4" s="35" t="s">
        <v>41</v>
      </c>
      <c r="E4" s="35" t="s">
        <v>42</v>
      </c>
    </row>
    <row r="5" spans="2:19" x14ac:dyDescent="0.25">
      <c r="B5" s="36">
        <v>2</v>
      </c>
      <c r="C5" s="36" t="s">
        <v>48</v>
      </c>
      <c r="D5" s="36" t="s">
        <v>49</v>
      </c>
      <c r="E5" s="36" t="s">
        <v>50</v>
      </c>
    </row>
    <row r="6" spans="2:19" ht="7.5" customHeight="1" x14ac:dyDescent="0.25">
      <c r="B6" s="37"/>
    </row>
    <row r="7" spans="2:19" x14ac:dyDescent="0.25">
      <c r="B7" s="81" t="s">
        <v>57</v>
      </c>
      <c r="C7" s="81"/>
      <c r="D7" s="82" t="s">
        <v>58</v>
      </c>
      <c r="E7" s="83"/>
      <c r="F7" s="83"/>
      <c r="G7" s="83"/>
      <c r="H7" s="83"/>
      <c r="I7" s="84"/>
    </row>
    <row r="8" spans="2:19" x14ac:dyDescent="0.25">
      <c r="B8" s="81" t="s">
        <v>59</v>
      </c>
      <c r="C8" s="81"/>
      <c r="D8" s="82" t="s">
        <v>60</v>
      </c>
      <c r="E8" s="83"/>
      <c r="F8" s="83"/>
      <c r="G8" s="83"/>
      <c r="H8" s="83"/>
      <c r="I8" s="84"/>
    </row>
    <row r="9" spans="2:19" ht="15" customHeight="1" x14ac:dyDescent="0.25"/>
    <row r="10" spans="2:19" x14ac:dyDescent="0.25">
      <c r="B10" s="85" t="s">
        <v>61</v>
      </c>
      <c r="C10" s="85"/>
      <c r="D10" s="85"/>
      <c r="E10" s="85"/>
      <c r="F10" s="85"/>
      <c r="H10" s="86" t="s">
        <v>62</v>
      </c>
      <c r="I10" s="86"/>
    </row>
    <row r="11" spans="2:19" x14ac:dyDescent="0.25">
      <c r="B11" s="38" t="s">
        <v>63</v>
      </c>
      <c r="C11" s="85" t="s">
        <v>64</v>
      </c>
      <c r="D11" s="85"/>
      <c r="E11" s="85" t="s">
        <v>65</v>
      </c>
      <c r="F11" s="85"/>
      <c r="H11" s="86"/>
      <c r="I11" s="86"/>
    </row>
    <row r="12" spans="2:19" x14ac:dyDescent="0.25">
      <c r="B12" s="39">
        <v>1</v>
      </c>
      <c r="C12" s="79" t="s">
        <v>66</v>
      </c>
      <c r="D12" s="79"/>
      <c r="E12" s="79" t="s">
        <v>67</v>
      </c>
      <c r="F12" s="79"/>
      <c r="G12" s="41"/>
      <c r="H12" s="79" t="s">
        <v>68</v>
      </c>
      <c r="I12" s="79"/>
    </row>
    <row r="13" spans="2:19" x14ac:dyDescent="0.25">
      <c r="B13" s="39">
        <v>2</v>
      </c>
      <c r="C13" s="79" t="s">
        <v>69</v>
      </c>
      <c r="D13" s="79"/>
      <c r="E13" s="79" t="s">
        <v>67</v>
      </c>
      <c r="F13" s="79"/>
      <c r="G13" s="41"/>
      <c r="H13" s="79" t="s">
        <v>70</v>
      </c>
      <c r="I13" s="79"/>
    </row>
    <row r="14" spans="2:19" x14ac:dyDescent="0.25">
      <c r="B14" s="39">
        <v>3</v>
      </c>
      <c r="C14" s="79" t="s">
        <v>71</v>
      </c>
      <c r="D14" s="79"/>
      <c r="E14" s="79" t="s">
        <v>67</v>
      </c>
      <c r="F14" s="79"/>
      <c r="G14" s="41"/>
      <c r="H14" s="77" t="s">
        <v>72</v>
      </c>
      <c r="I14" s="78"/>
      <c r="O14" s="42"/>
      <c r="P14" s="87"/>
      <c r="Q14" s="87"/>
      <c r="R14" s="87"/>
      <c r="S14" s="87"/>
    </row>
    <row r="15" spans="2:19" x14ac:dyDescent="0.25">
      <c r="B15" s="39">
        <v>4</v>
      </c>
      <c r="C15" s="79" t="s">
        <v>73</v>
      </c>
      <c r="D15" s="79"/>
      <c r="E15" s="79" t="s">
        <v>67</v>
      </c>
      <c r="F15" s="79"/>
      <c r="G15" s="41"/>
      <c r="H15" s="79" t="s">
        <v>74</v>
      </c>
      <c r="I15" s="79"/>
      <c r="O15" s="42"/>
      <c r="P15" s="87"/>
      <c r="Q15" s="87"/>
      <c r="R15" s="87"/>
      <c r="S15" s="87"/>
    </row>
    <row r="16" spans="2:19" x14ac:dyDescent="0.25">
      <c r="B16" s="39">
        <v>5</v>
      </c>
      <c r="C16" s="79" t="s">
        <v>75</v>
      </c>
      <c r="D16" s="79"/>
      <c r="E16" s="79" t="s">
        <v>67</v>
      </c>
      <c r="F16" s="79"/>
      <c r="G16" s="41"/>
      <c r="H16" s="79" t="s">
        <v>50</v>
      </c>
      <c r="I16" s="79"/>
      <c r="O16" s="42"/>
      <c r="P16" s="87"/>
      <c r="Q16" s="87"/>
      <c r="R16" s="87"/>
      <c r="S16" s="87"/>
    </row>
    <row r="17" spans="2:19" x14ac:dyDescent="0.25">
      <c r="B17" s="39">
        <v>6</v>
      </c>
      <c r="C17" s="79" t="s">
        <v>76</v>
      </c>
      <c r="D17" s="79"/>
      <c r="E17" s="79" t="s">
        <v>67</v>
      </c>
      <c r="F17" s="79"/>
      <c r="G17" s="41"/>
      <c r="O17" s="42"/>
      <c r="P17" s="87"/>
      <c r="Q17" s="87"/>
      <c r="R17" s="87"/>
      <c r="S17" s="87"/>
    </row>
    <row r="18" spans="2:19" x14ac:dyDescent="0.25">
      <c r="B18" s="39">
        <v>7</v>
      </c>
      <c r="C18" s="77" t="s">
        <v>77</v>
      </c>
      <c r="D18" s="78"/>
      <c r="E18" s="77" t="s">
        <v>67</v>
      </c>
      <c r="F18" s="78"/>
      <c r="G18" s="41"/>
      <c r="O18" s="42"/>
      <c r="P18" s="87"/>
      <c r="Q18" s="87"/>
      <c r="R18" s="87"/>
      <c r="S18" s="87"/>
    </row>
    <row r="19" spans="2:19" x14ac:dyDescent="0.25">
      <c r="B19" s="39">
        <v>8</v>
      </c>
      <c r="C19" s="77" t="s">
        <v>78</v>
      </c>
      <c r="D19" s="78"/>
      <c r="E19" s="77" t="s">
        <v>67</v>
      </c>
      <c r="F19" s="78"/>
      <c r="G19" s="41"/>
      <c r="O19" s="42"/>
      <c r="P19" s="87"/>
      <c r="Q19" s="87"/>
      <c r="R19" s="87"/>
      <c r="S19" s="87"/>
    </row>
    <row r="20" spans="2:19" x14ac:dyDescent="0.25">
      <c r="B20" s="39">
        <v>9</v>
      </c>
      <c r="C20" s="79" t="s">
        <v>79</v>
      </c>
      <c r="D20" s="79"/>
      <c r="E20" s="79" t="s">
        <v>67</v>
      </c>
      <c r="F20" s="79"/>
      <c r="G20" s="41"/>
      <c r="O20" s="42"/>
      <c r="P20" s="87"/>
      <c r="Q20" s="87"/>
      <c r="R20" s="87"/>
      <c r="S20" s="87"/>
    </row>
    <row r="21" spans="2:19" x14ac:dyDescent="0.25">
      <c r="B21" s="39">
        <v>10</v>
      </c>
      <c r="C21" s="79" t="s">
        <v>80</v>
      </c>
      <c r="D21" s="79"/>
      <c r="E21" s="79" t="s">
        <v>67</v>
      </c>
      <c r="F21" s="79"/>
      <c r="G21" s="41"/>
      <c r="O21" s="42"/>
      <c r="P21" s="87"/>
      <c r="Q21" s="87"/>
      <c r="R21" s="87"/>
      <c r="S21" s="87"/>
    </row>
    <row r="22" spans="2:19" x14ac:dyDescent="0.25">
      <c r="B22" s="40">
        <v>11</v>
      </c>
      <c r="C22" s="79" t="s">
        <v>81</v>
      </c>
      <c r="D22" s="79"/>
      <c r="E22" s="79" t="s">
        <v>67</v>
      </c>
      <c r="F22" s="79"/>
      <c r="G22" s="41"/>
      <c r="O22" s="42"/>
      <c r="P22" s="87"/>
      <c r="Q22" s="87"/>
      <c r="R22" s="87"/>
      <c r="S22" s="87"/>
    </row>
    <row r="23" spans="2:19" x14ac:dyDescent="0.25">
      <c r="B23" s="40">
        <v>12</v>
      </c>
      <c r="C23" s="79" t="s">
        <v>66</v>
      </c>
      <c r="D23" s="79"/>
      <c r="E23" s="88" t="s">
        <v>67</v>
      </c>
      <c r="F23" s="88"/>
      <c r="G23" s="41"/>
      <c r="O23" s="42"/>
      <c r="P23" s="87"/>
      <c r="Q23" s="87"/>
      <c r="R23" s="87"/>
      <c r="S23" s="87"/>
    </row>
    <row r="24" spans="2:19" x14ac:dyDescent="0.25">
      <c r="B24" s="40">
        <v>13</v>
      </c>
      <c r="C24" s="77" t="s">
        <v>82</v>
      </c>
      <c r="D24" s="78"/>
      <c r="E24" s="79" t="s">
        <v>67</v>
      </c>
      <c r="F24" s="79"/>
      <c r="G24" s="41"/>
      <c r="O24" s="42"/>
      <c r="P24" s="87"/>
      <c r="Q24" s="87"/>
      <c r="R24" s="87"/>
      <c r="S24" s="87"/>
    </row>
    <row r="25" spans="2:19" x14ac:dyDescent="0.25">
      <c r="B25" s="40">
        <v>14</v>
      </c>
      <c r="C25" s="77" t="s">
        <v>83</v>
      </c>
      <c r="D25" s="78"/>
      <c r="E25" s="79" t="s">
        <v>67</v>
      </c>
      <c r="F25" s="79"/>
      <c r="G25" s="41"/>
      <c r="O25" s="42"/>
      <c r="P25" s="87"/>
      <c r="Q25" s="87"/>
      <c r="R25" s="87"/>
      <c r="S25" s="87"/>
    </row>
    <row r="26" spans="2:19" x14ac:dyDescent="0.25">
      <c r="B26" s="40">
        <v>15</v>
      </c>
      <c r="C26" s="77" t="s">
        <v>84</v>
      </c>
      <c r="D26" s="78"/>
      <c r="E26" s="79" t="s">
        <v>67</v>
      </c>
      <c r="F26" s="79"/>
      <c r="G26" s="41"/>
      <c r="O26" s="42"/>
      <c r="P26" s="87"/>
      <c r="Q26" s="87"/>
      <c r="R26" s="87"/>
      <c r="S26" s="87"/>
    </row>
    <row r="27" spans="2:19" x14ac:dyDescent="0.25">
      <c r="B27" s="40">
        <v>16</v>
      </c>
      <c r="C27" s="77" t="s">
        <v>85</v>
      </c>
      <c r="D27" s="78"/>
      <c r="E27" s="79" t="s">
        <v>67</v>
      </c>
      <c r="F27" s="79"/>
      <c r="G27" s="41"/>
      <c r="O27" s="42"/>
      <c r="P27" s="87"/>
      <c r="Q27" s="87"/>
      <c r="R27" s="87"/>
      <c r="S27" s="87"/>
    </row>
    <row r="28" spans="2:19" x14ac:dyDescent="0.25">
      <c r="B28" s="40">
        <v>17</v>
      </c>
      <c r="C28" s="77" t="s">
        <v>82</v>
      </c>
      <c r="D28" s="78"/>
      <c r="E28" s="79" t="s">
        <v>67</v>
      </c>
      <c r="F28" s="79"/>
      <c r="O28" s="42"/>
      <c r="P28" s="87"/>
      <c r="Q28" s="87"/>
      <c r="R28" s="87"/>
      <c r="S28" s="87"/>
    </row>
    <row r="29" spans="2:19" x14ac:dyDescent="0.25">
      <c r="B29" s="40">
        <v>18</v>
      </c>
      <c r="C29" s="77" t="s">
        <v>66</v>
      </c>
      <c r="D29" s="78"/>
      <c r="E29" s="79" t="s">
        <v>67</v>
      </c>
      <c r="F29" s="79"/>
      <c r="O29" s="42"/>
      <c r="P29" s="87"/>
      <c r="Q29" s="87"/>
      <c r="R29" s="87"/>
      <c r="S29" s="87"/>
    </row>
    <row r="30" spans="2:19" x14ac:dyDescent="0.25">
      <c r="B30" s="40">
        <v>19</v>
      </c>
      <c r="C30" s="77" t="s">
        <v>86</v>
      </c>
      <c r="D30" s="78"/>
      <c r="E30" s="79" t="s">
        <v>67</v>
      </c>
      <c r="F30" s="79"/>
    </row>
    <row r="31" spans="2:19" x14ac:dyDescent="0.25">
      <c r="B31" s="40">
        <v>20</v>
      </c>
      <c r="C31" s="77" t="s">
        <v>87</v>
      </c>
      <c r="D31" s="78"/>
      <c r="E31" s="79" t="s">
        <v>67</v>
      </c>
      <c r="F31" s="79"/>
    </row>
    <row r="32" spans="2:19" x14ac:dyDescent="0.25">
      <c r="B32" s="40">
        <v>21</v>
      </c>
      <c r="C32" s="77" t="s">
        <v>88</v>
      </c>
      <c r="D32" s="78"/>
      <c r="E32" s="79" t="s">
        <v>67</v>
      </c>
      <c r="F32" s="79"/>
    </row>
    <row r="33" spans="2:6" x14ac:dyDescent="0.25">
      <c r="B33" s="40">
        <v>22</v>
      </c>
      <c r="C33" s="77" t="s">
        <v>89</v>
      </c>
      <c r="D33" s="78"/>
      <c r="E33" s="79" t="s">
        <v>67</v>
      </c>
      <c r="F33" s="79"/>
    </row>
    <row r="34" spans="2:6" x14ac:dyDescent="0.25">
      <c r="B34" s="40">
        <v>23</v>
      </c>
      <c r="C34" s="77" t="s">
        <v>90</v>
      </c>
      <c r="D34" s="78"/>
      <c r="E34" s="79" t="s">
        <v>67</v>
      </c>
      <c r="F34" s="79"/>
    </row>
    <row r="35" spans="2:6" x14ac:dyDescent="0.25">
      <c r="B35" s="40">
        <v>24</v>
      </c>
      <c r="C35" s="77" t="s">
        <v>91</v>
      </c>
      <c r="D35" s="78"/>
      <c r="E35" s="79" t="s">
        <v>67</v>
      </c>
      <c r="F35" s="79"/>
    </row>
    <row r="36" spans="2:6" x14ac:dyDescent="0.25">
      <c r="B36" s="40">
        <v>25</v>
      </c>
      <c r="C36" s="77" t="s">
        <v>74</v>
      </c>
      <c r="D36" s="78"/>
      <c r="E36" s="79" t="s">
        <v>67</v>
      </c>
      <c r="F36" s="79"/>
    </row>
    <row r="37" spans="2:6" x14ac:dyDescent="0.25">
      <c r="B37" s="40">
        <v>26</v>
      </c>
      <c r="C37" s="77" t="s">
        <v>92</v>
      </c>
      <c r="D37" s="78"/>
      <c r="E37" s="79" t="s">
        <v>67</v>
      </c>
      <c r="F37" s="79"/>
    </row>
  </sheetData>
  <mergeCells count="98">
    <mergeCell ref="C18:D18"/>
    <mergeCell ref="C19:D19"/>
    <mergeCell ref="E18:F18"/>
    <mergeCell ref="E19:F19"/>
    <mergeCell ref="C35:D35"/>
    <mergeCell ref="E35:F35"/>
    <mergeCell ref="C24:D24"/>
    <mergeCell ref="E24:F24"/>
    <mergeCell ref="C20:D20"/>
    <mergeCell ref="E20:F20"/>
    <mergeCell ref="C21:D21"/>
    <mergeCell ref="E21:F21"/>
    <mergeCell ref="C22:D22"/>
    <mergeCell ref="E22:F22"/>
    <mergeCell ref="C23:D23"/>
    <mergeCell ref="E23:F23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P29:Q29"/>
    <mergeCell ref="R29:S29"/>
    <mergeCell ref="C30:D30"/>
    <mergeCell ref="E30:F30"/>
    <mergeCell ref="C31:D31"/>
    <mergeCell ref="E31:F31"/>
    <mergeCell ref="P26:Q26"/>
    <mergeCell ref="R26:S26"/>
    <mergeCell ref="P27:Q27"/>
    <mergeCell ref="R27:S27"/>
    <mergeCell ref="P28:Q28"/>
    <mergeCell ref="R28:S28"/>
    <mergeCell ref="P23:Q23"/>
    <mergeCell ref="R23:S23"/>
    <mergeCell ref="P24:Q24"/>
    <mergeCell ref="R24:S24"/>
    <mergeCell ref="P25:Q25"/>
    <mergeCell ref="R25:S25"/>
    <mergeCell ref="P20:Q20"/>
    <mergeCell ref="R20:S20"/>
    <mergeCell ref="P21:Q21"/>
    <mergeCell ref="R21:S21"/>
    <mergeCell ref="P22:Q22"/>
    <mergeCell ref="R22:S22"/>
    <mergeCell ref="P17:Q17"/>
    <mergeCell ref="R17:S17"/>
    <mergeCell ref="P18:Q18"/>
    <mergeCell ref="R18:S18"/>
    <mergeCell ref="P19:Q19"/>
    <mergeCell ref="R19:S19"/>
    <mergeCell ref="P14:Q14"/>
    <mergeCell ref="R14:S14"/>
    <mergeCell ref="P15:Q15"/>
    <mergeCell ref="R15:S15"/>
    <mergeCell ref="P16:Q16"/>
    <mergeCell ref="R16:S16"/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6:D16"/>
    <mergeCell ref="E16:F16"/>
    <mergeCell ref="H16:I16"/>
    <mergeCell ref="C17:D17"/>
    <mergeCell ref="E17:F17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</mergeCells>
  <conditionalFormatting sqref="D8:I8">
    <cfRule type="expression" dxfId="87" priority="26">
      <formula>D8=""</formula>
    </cfRule>
  </conditionalFormatting>
  <conditionalFormatting sqref="D7:I7">
    <cfRule type="expression" dxfId="86" priority="41">
      <formula>D7=""</formula>
    </cfRule>
  </conditionalFormatting>
  <conditionalFormatting sqref="B5">
    <cfRule type="expression" dxfId="85" priority="44">
      <formula>B5=""</formula>
    </cfRule>
  </conditionalFormatting>
  <conditionalFormatting sqref="C5">
    <cfRule type="expression" dxfId="84" priority="56">
      <formula>C5=""</formula>
    </cfRule>
  </conditionalFormatting>
  <conditionalFormatting sqref="E5">
    <cfRule type="expression" dxfId="83" priority="78">
      <formula>E5=""</formula>
    </cfRule>
  </conditionalFormatting>
  <conditionalFormatting sqref="D5">
    <cfRule type="expression" dxfId="82" priority="88">
      <formula>D5=""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70" orientation="portrait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70C0"/>
    <pageSetUpPr fitToPage="1"/>
  </sheetPr>
  <dimension ref="B2:O37"/>
  <sheetViews>
    <sheetView zoomScale="71" zoomScaleNormal="71" workbookViewId="0">
      <selection activeCell="M18" sqref="M18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34" customWidth="1"/>
    <col min="4" max="4" width="22.85546875" style="34" customWidth="1"/>
    <col min="5" max="6" width="14.7109375" style="34" customWidth="1"/>
    <col min="7" max="7" width="5.28515625" style="34" customWidth="1"/>
    <col min="8" max="8" width="17.28515625" style="34" customWidth="1"/>
    <col min="9" max="9" width="18.85546875" style="34" customWidth="1"/>
    <col min="10" max="10" width="11.85546875" customWidth="1"/>
    <col min="11" max="11" width="11.42578125" customWidth="1"/>
  </cols>
  <sheetData>
    <row r="2" spans="2:15" ht="21" x14ac:dyDescent="0.25">
      <c r="B2" s="80" t="str">
        <f>"DETALLE DEL SERVICIO ("&amp;B5&amp;" - "&amp;C5&amp;")"</f>
        <v>DETALLE DEL SERVICIO (2 - Regreso)</v>
      </c>
      <c r="C2" s="80"/>
      <c r="D2" s="80"/>
      <c r="E2" s="80"/>
      <c r="F2" s="80"/>
      <c r="G2" s="80"/>
      <c r="H2" s="80"/>
      <c r="I2" s="80"/>
    </row>
    <row r="3" spans="2:15" ht="9" customHeight="1" x14ac:dyDescent="0.25">
      <c r="B3" s="34"/>
    </row>
    <row r="4" spans="2:15" x14ac:dyDescent="0.25">
      <c r="B4" s="35" t="s">
        <v>38</v>
      </c>
      <c r="C4" s="35" t="s">
        <v>39</v>
      </c>
      <c r="D4" s="35" t="s">
        <v>41</v>
      </c>
      <c r="E4" s="35" t="s">
        <v>42</v>
      </c>
    </row>
    <row r="5" spans="2:15" x14ac:dyDescent="0.25">
      <c r="B5" s="36">
        <v>2</v>
      </c>
      <c r="C5" s="36" t="s">
        <v>52</v>
      </c>
      <c r="D5" s="36" t="s">
        <v>50</v>
      </c>
      <c r="E5" s="36" t="s">
        <v>49</v>
      </c>
    </row>
    <row r="6" spans="2:15" ht="7.5" customHeight="1" x14ac:dyDescent="0.25">
      <c r="B6" s="37"/>
    </row>
    <row r="7" spans="2:15" x14ac:dyDescent="0.25">
      <c r="B7" s="81" t="s">
        <v>57</v>
      </c>
      <c r="C7" s="81"/>
      <c r="D7" s="82" t="s">
        <v>60</v>
      </c>
      <c r="E7" s="83"/>
      <c r="F7" s="83"/>
      <c r="G7" s="83"/>
      <c r="H7" s="83"/>
      <c r="I7" s="84"/>
    </row>
    <row r="8" spans="2:15" x14ac:dyDescent="0.25">
      <c r="B8" s="81" t="s">
        <v>59</v>
      </c>
      <c r="C8" s="81"/>
      <c r="D8" s="82" t="s">
        <v>58</v>
      </c>
      <c r="E8" s="83"/>
      <c r="F8" s="83"/>
      <c r="G8" s="83"/>
      <c r="H8" s="83"/>
      <c r="I8" s="84"/>
    </row>
    <row r="9" spans="2:15" ht="15" customHeight="1" x14ac:dyDescent="0.25"/>
    <row r="10" spans="2:15" x14ac:dyDescent="0.25">
      <c r="B10" s="85" t="s">
        <v>61</v>
      </c>
      <c r="C10" s="85"/>
      <c r="D10" s="85"/>
      <c r="E10" s="85"/>
      <c r="F10" s="85"/>
      <c r="H10" s="86" t="s">
        <v>62</v>
      </c>
      <c r="I10" s="86"/>
    </row>
    <row r="11" spans="2:15" x14ac:dyDescent="0.25">
      <c r="B11" s="38" t="s">
        <v>63</v>
      </c>
      <c r="C11" s="85" t="s">
        <v>64</v>
      </c>
      <c r="D11" s="85"/>
      <c r="E11" s="85" t="s">
        <v>65</v>
      </c>
      <c r="F11" s="85"/>
      <c r="H11" s="86"/>
      <c r="I11" s="86"/>
    </row>
    <row r="12" spans="2:15" x14ac:dyDescent="0.25">
      <c r="B12" s="39">
        <v>1</v>
      </c>
      <c r="C12" s="77" t="s">
        <v>92</v>
      </c>
      <c r="D12" s="78"/>
      <c r="E12" s="90" t="s">
        <v>67</v>
      </c>
      <c r="F12" s="91"/>
      <c r="G12" s="41"/>
      <c r="H12" s="79" t="s">
        <v>50</v>
      </c>
      <c r="I12" s="79"/>
    </row>
    <row r="13" spans="2:15" x14ac:dyDescent="0.25">
      <c r="B13" s="39">
        <v>2</v>
      </c>
      <c r="C13" s="77" t="s">
        <v>74</v>
      </c>
      <c r="D13" s="78"/>
      <c r="E13" s="90" t="s">
        <v>67</v>
      </c>
      <c r="F13" s="91"/>
      <c r="G13" s="41"/>
      <c r="H13" s="77" t="s">
        <v>74</v>
      </c>
      <c r="I13" s="78"/>
    </row>
    <row r="14" spans="2:15" x14ac:dyDescent="0.25">
      <c r="B14" s="39">
        <v>3</v>
      </c>
      <c r="C14" s="77" t="s">
        <v>91</v>
      </c>
      <c r="D14" s="78"/>
      <c r="E14" s="90" t="s">
        <v>67</v>
      </c>
      <c r="F14" s="91"/>
      <c r="G14" s="41"/>
      <c r="H14" s="77" t="s">
        <v>93</v>
      </c>
      <c r="I14" s="78"/>
    </row>
    <row r="15" spans="2:15" x14ac:dyDescent="0.25">
      <c r="B15" s="39">
        <v>4</v>
      </c>
      <c r="C15" s="77" t="s">
        <v>94</v>
      </c>
      <c r="D15" s="78"/>
      <c r="E15" s="90" t="s">
        <v>67</v>
      </c>
      <c r="F15" s="91"/>
      <c r="G15" s="41"/>
      <c r="H15" s="77" t="s">
        <v>66</v>
      </c>
      <c r="I15" s="78"/>
    </row>
    <row r="16" spans="2:15" x14ac:dyDescent="0.25">
      <c r="B16" s="39">
        <v>5</v>
      </c>
      <c r="C16" s="77" t="s">
        <v>95</v>
      </c>
      <c r="D16" s="78"/>
      <c r="E16" s="90" t="s">
        <v>67</v>
      </c>
      <c r="F16" s="91"/>
      <c r="G16" s="41"/>
      <c r="H16" s="77" t="s">
        <v>68</v>
      </c>
      <c r="I16" s="78"/>
      <c r="N16" s="87"/>
      <c r="O16" s="87"/>
    </row>
    <row r="17" spans="2:15" x14ac:dyDescent="0.25">
      <c r="B17" s="39">
        <v>6</v>
      </c>
      <c r="C17" s="77" t="s">
        <v>96</v>
      </c>
      <c r="D17" s="78"/>
      <c r="E17" s="90" t="s">
        <v>67</v>
      </c>
      <c r="F17" s="91"/>
      <c r="G17" s="41"/>
      <c r="N17" s="87"/>
      <c r="O17" s="87"/>
    </row>
    <row r="18" spans="2:15" x14ac:dyDescent="0.25">
      <c r="B18" s="39">
        <v>7</v>
      </c>
      <c r="C18" s="77" t="s">
        <v>97</v>
      </c>
      <c r="D18" s="78"/>
      <c r="E18" s="90" t="s">
        <v>67</v>
      </c>
      <c r="F18" s="91"/>
      <c r="G18" s="41"/>
      <c r="N18" s="87"/>
      <c r="O18" s="87"/>
    </row>
    <row r="19" spans="2:15" x14ac:dyDescent="0.25">
      <c r="B19" s="39">
        <v>8</v>
      </c>
      <c r="C19" s="77" t="s">
        <v>98</v>
      </c>
      <c r="D19" s="78"/>
      <c r="E19" s="90" t="s">
        <v>67</v>
      </c>
      <c r="F19" s="91"/>
      <c r="G19" s="41"/>
      <c r="N19" s="87"/>
      <c r="O19" s="87"/>
    </row>
    <row r="20" spans="2:15" x14ac:dyDescent="0.25">
      <c r="B20" s="39">
        <v>9</v>
      </c>
      <c r="C20" s="77" t="s">
        <v>66</v>
      </c>
      <c r="D20" s="78"/>
      <c r="E20" s="90" t="s">
        <v>67</v>
      </c>
      <c r="F20" s="91"/>
      <c r="G20" s="41"/>
      <c r="N20" s="87"/>
      <c r="O20" s="87"/>
    </row>
    <row r="21" spans="2:15" x14ac:dyDescent="0.25">
      <c r="B21" s="39">
        <v>10</v>
      </c>
      <c r="C21" s="77" t="s">
        <v>82</v>
      </c>
      <c r="D21" s="78"/>
      <c r="E21" s="90" t="s">
        <v>67</v>
      </c>
      <c r="F21" s="91"/>
      <c r="G21" s="41"/>
      <c r="N21" s="87"/>
      <c r="O21" s="87"/>
    </row>
    <row r="22" spans="2:15" x14ac:dyDescent="0.25">
      <c r="B22" s="39">
        <v>11</v>
      </c>
      <c r="C22" s="77" t="s">
        <v>83</v>
      </c>
      <c r="D22" s="78"/>
      <c r="E22" s="88" t="s">
        <v>67</v>
      </c>
      <c r="F22" s="88"/>
      <c r="G22" s="41"/>
      <c r="N22" s="87"/>
      <c r="O22" s="87"/>
    </row>
    <row r="23" spans="2:15" x14ac:dyDescent="0.25">
      <c r="B23" s="39">
        <v>12</v>
      </c>
      <c r="C23" s="77" t="s">
        <v>84</v>
      </c>
      <c r="D23" s="78"/>
      <c r="E23" s="88" t="s">
        <v>67</v>
      </c>
      <c r="F23" s="88"/>
      <c r="G23" s="41"/>
      <c r="N23" s="87"/>
      <c r="O23" s="87"/>
    </row>
    <row r="24" spans="2:15" x14ac:dyDescent="0.25">
      <c r="B24" s="39">
        <v>13</v>
      </c>
      <c r="C24" s="77" t="s">
        <v>85</v>
      </c>
      <c r="D24" s="78"/>
      <c r="E24" s="79" t="s">
        <v>67</v>
      </c>
      <c r="F24" s="79"/>
      <c r="G24" s="41"/>
      <c r="N24" s="87"/>
      <c r="O24" s="87"/>
    </row>
    <row r="25" spans="2:15" x14ac:dyDescent="0.25">
      <c r="B25" s="39">
        <v>14</v>
      </c>
      <c r="C25" s="79" t="s">
        <v>82</v>
      </c>
      <c r="D25" s="79"/>
      <c r="E25" s="79" t="s">
        <v>67</v>
      </c>
      <c r="F25" s="79"/>
      <c r="G25" s="41"/>
    </row>
    <row r="26" spans="2:15" x14ac:dyDescent="0.25">
      <c r="B26" s="39">
        <v>15</v>
      </c>
      <c r="C26" s="79" t="s">
        <v>66</v>
      </c>
      <c r="D26" s="79"/>
      <c r="E26" s="79" t="s">
        <v>67</v>
      </c>
      <c r="F26" s="79"/>
      <c r="G26" s="41"/>
    </row>
    <row r="27" spans="2:15" x14ac:dyDescent="0.25">
      <c r="B27" s="39">
        <v>16</v>
      </c>
      <c r="C27" s="79" t="s">
        <v>81</v>
      </c>
      <c r="D27" s="79"/>
      <c r="E27" s="79" t="s">
        <v>67</v>
      </c>
      <c r="F27" s="79"/>
      <c r="G27" s="41"/>
    </row>
    <row r="28" spans="2:15" x14ac:dyDescent="0.25">
      <c r="B28" s="39">
        <v>17</v>
      </c>
      <c r="C28" s="79" t="s">
        <v>80</v>
      </c>
      <c r="D28" s="79"/>
      <c r="E28" s="79" t="s">
        <v>67</v>
      </c>
      <c r="F28" s="79"/>
      <c r="G28" s="41"/>
    </row>
    <row r="29" spans="2:15" x14ac:dyDescent="0.25">
      <c r="B29" s="39">
        <v>18</v>
      </c>
      <c r="C29" s="79" t="s">
        <v>79</v>
      </c>
      <c r="D29" s="79"/>
      <c r="E29" s="89" t="s">
        <v>67</v>
      </c>
      <c r="F29" s="89"/>
      <c r="G29" s="41"/>
    </row>
    <row r="30" spans="2:15" x14ac:dyDescent="0.25">
      <c r="B30" s="39">
        <v>19</v>
      </c>
      <c r="C30" s="77" t="s">
        <v>99</v>
      </c>
      <c r="D30" s="78"/>
      <c r="E30" s="93" t="s">
        <v>67</v>
      </c>
      <c r="F30" s="94"/>
      <c r="G30" s="41"/>
    </row>
    <row r="31" spans="2:15" x14ac:dyDescent="0.25">
      <c r="B31" s="39">
        <v>20</v>
      </c>
      <c r="C31" s="77" t="s">
        <v>77</v>
      </c>
      <c r="D31" s="78"/>
      <c r="E31" s="93" t="s">
        <v>67</v>
      </c>
      <c r="F31" s="94"/>
    </row>
    <row r="32" spans="2:15" x14ac:dyDescent="0.25">
      <c r="B32" s="39">
        <v>21</v>
      </c>
      <c r="C32" s="79" t="s">
        <v>76</v>
      </c>
      <c r="D32" s="79"/>
      <c r="E32" s="89" t="s">
        <v>67</v>
      </c>
      <c r="F32" s="89"/>
    </row>
    <row r="33" spans="2:6" x14ac:dyDescent="0.25">
      <c r="B33" s="39">
        <v>22</v>
      </c>
      <c r="C33" s="88" t="s">
        <v>75</v>
      </c>
      <c r="D33" s="88"/>
      <c r="E33" s="88" t="s">
        <v>67</v>
      </c>
      <c r="F33" s="88"/>
    </row>
    <row r="34" spans="2:6" x14ac:dyDescent="0.25">
      <c r="B34" s="39">
        <v>23</v>
      </c>
      <c r="C34" s="88" t="s">
        <v>73</v>
      </c>
      <c r="D34" s="88"/>
      <c r="E34" s="92" t="s">
        <v>67</v>
      </c>
      <c r="F34" s="92"/>
    </row>
    <row r="35" spans="2:6" x14ac:dyDescent="0.25">
      <c r="B35" s="39">
        <v>24</v>
      </c>
      <c r="C35" s="88" t="s">
        <v>71</v>
      </c>
      <c r="D35" s="88"/>
      <c r="E35" s="92" t="s">
        <v>67</v>
      </c>
      <c r="F35" s="92"/>
    </row>
    <row r="36" spans="2:6" x14ac:dyDescent="0.25">
      <c r="B36" s="39">
        <v>25</v>
      </c>
      <c r="C36" s="88" t="s">
        <v>69</v>
      </c>
      <c r="D36" s="88"/>
      <c r="E36" s="92" t="s">
        <v>67</v>
      </c>
      <c r="F36" s="92"/>
    </row>
    <row r="37" spans="2:6" x14ac:dyDescent="0.25">
      <c r="B37" s="39">
        <v>26</v>
      </c>
      <c r="C37" s="88" t="s">
        <v>66</v>
      </c>
      <c r="D37" s="88"/>
      <c r="E37" s="88" t="s">
        <v>67</v>
      </c>
      <c r="F37" s="88"/>
    </row>
  </sheetData>
  <mergeCells count="75">
    <mergeCell ref="C30:D30"/>
    <mergeCell ref="E30:F30"/>
    <mergeCell ref="C31:D31"/>
    <mergeCell ref="E31:F31"/>
    <mergeCell ref="C34:D34"/>
    <mergeCell ref="C35:D35"/>
    <mergeCell ref="C36:D36"/>
    <mergeCell ref="C37:D37"/>
    <mergeCell ref="E33:F33"/>
    <mergeCell ref="E37:F37"/>
    <mergeCell ref="E34:F34"/>
    <mergeCell ref="E35:F35"/>
    <mergeCell ref="E36:F36"/>
    <mergeCell ref="N21:O21"/>
    <mergeCell ref="N22:O22"/>
    <mergeCell ref="N23:O23"/>
    <mergeCell ref="N24:O24"/>
    <mergeCell ref="C33:D33"/>
    <mergeCell ref="C24:D24"/>
    <mergeCell ref="E24:F24"/>
    <mergeCell ref="C25:D25"/>
    <mergeCell ref="E25:F25"/>
    <mergeCell ref="C26:D26"/>
    <mergeCell ref="E26:F26"/>
    <mergeCell ref="C32:D32"/>
    <mergeCell ref="E32:F32"/>
    <mergeCell ref="C27:D27"/>
    <mergeCell ref="E27:F27"/>
    <mergeCell ref="C28:D28"/>
    <mergeCell ref="N16:O16"/>
    <mergeCell ref="N17:O17"/>
    <mergeCell ref="N18:O18"/>
    <mergeCell ref="N19:O19"/>
    <mergeCell ref="N20:O20"/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4:D14"/>
    <mergeCell ref="E14:F14"/>
    <mergeCell ref="H14:I14"/>
    <mergeCell ref="C13:D13"/>
    <mergeCell ref="E13:F13"/>
    <mergeCell ref="H13:I13"/>
    <mergeCell ref="B10:F10"/>
    <mergeCell ref="H10:I11"/>
    <mergeCell ref="C16:D16"/>
    <mergeCell ref="E16:F16"/>
    <mergeCell ref="H16:I16"/>
    <mergeCell ref="C17:D17"/>
    <mergeCell ref="E17:F17"/>
    <mergeCell ref="E28:F28"/>
    <mergeCell ref="C29:D29"/>
    <mergeCell ref="E29:F29"/>
    <mergeCell ref="C18:D18"/>
    <mergeCell ref="E18:F18"/>
    <mergeCell ref="C23:D23"/>
    <mergeCell ref="E23:F23"/>
    <mergeCell ref="C19:D19"/>
    <mergeCell ref="E19:F19"/>
    <mergeCell ref="C20:D20"/>
    <mergeCell ref="E20:F20"/>
    <mergeCell ref="C21:D21"/>
    <mergeCell ref="E21:F21"/>
    <mergeCell ref="C22:D22"/>
    <mergeCell ref="E22:F22"/>
  </mergeCells>
  <conditionalFormatting sqref="D8:I8">
    <cfRule type="expression" dxfId="81" priority="19">
      <formula>D8=""</formula>
    </cfRule>
  </conditionalFormatting>
  <conditionalFormatting sqref="D7:I7">
    <cfRule type="expression" dxfId="80" priority="32">
      <formula>D7=""</formula>
    </cfRule>
  </conditionalFormatting>
  <conditionalFormatting sqref="B5">
    <cfRule type="expression" dxfId="79" priority="53">
      <formula>B5=""</formula>
    </cfRule>
  </conditionalFormatting>
  <conditionalFormatting sqref="C5">
    <cfRule type="expression" dxfId="78" priority="69">
      <formula>C5=""</formula>
    </cfRule>
  </conditionalFormatting>
  <conditionalFormatting sqref="E5">
    <cfRule type="expression" dxfId="77" priority="87">
      <formula>E5=""</formula>
    </cfRule>
  </conditionalFormatting>
  <conditionalFormatting sqref="D5">
    <cfRule type="expression" dxfId="76" priority="91">
      <formula>D5=""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70" orientation="portrait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70C0"/>
    <pageSetUpPr fitToPage="1"/>
  </sheetPr>
  <dimension ref="B2:I31"/>
  <sheetViews>
    <sheetView zoomScale="71" zoomScaleNormal="71" workbookViewId="0">
      <selection activeCell="M18" sqref="M18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34" customWidth="1"/>
    <col min="4" max="4" width="26.140625" style="34" customWidth="1"/>
    <col min="5" max="6" width="14.7109375" style="34" customWidth="1"/>
    <col min="7" max="7" width="5.28515625" style="34" customWidth="1"/>
    <col min="8" max="8" width="17.28515625" style="34" customWidth="1"/>
    <col min="9" max="9" width="18.85546875" style="34" customWidth="1"/>
    <col min="10" max="10" width="11.85546875" customWidth="1"/>
    <col min="11" max="11" width="11.42578125" customWidth="1"/>
  </cols>
  <sheetData>
    <row r="2" spans="2:9" ht="21" x14ac:dyDescent="0.25">
      <c r="B2" s="80" t="str">
        <f>"DETALLE DEL SERVICIO ("&amp;B5&amp;" - "&amp;C5&amp;")"</f>
        <v>DETALLE DEL SERVICIO (3 - Ida)</v>
      </c>
      <c r="C2" s="80"/>
      <c r="D2" s="80"/>
      <c r="E2" s="80"/>
      <c r="F2" s="80"/>
      <c r="G2" s="80"/>
      <c r="H2" s="80"/>
      <c r="I2" s="80"/>
    </row>
    <row r="3" spans="2:9" ht="9" customHeight="1" x14ac:dyDescent="0.25">
      <c r="B3" s="34"/>
    </row>
    <row r="4" spans="2:9" x14ac:dyDescent="0.25">
      <c r="B4" s="35" t="s">
        <v>38</v>
      </c>
      <c r="C4" s="35" t="s">
        <v>39</v>
      </c>
      <c r="D4" s="35" t="s">
        <v>41</v>
      </c>
      <c r="E4" s="35" t="s">
        <v>42</v>
      </c>
    </row>
    <row r="5" spans="2:9" x14ac:dyDescent="0.25">
      <c r="B5" s="36">
        <v>3</v>
      </c>
      <c r="C5" s="36" t="s">
        <v>48</v>
      </c>
      <c r="D5" s="36" t="s">
        <v>53</v>
      </c>
      <c r="E5" s="36" t="s">
        <v>54</v>
      </c>
    </row>
    <row r="6" spans="2:9" ht="7.5" customHeight="1" x14ac:dyDescent="0.25">
      <c r="B6" s="37"/>
    </row>
    <row r="7" spans="2:9" x14ac:dyDescent="0.25">
      <c r="B7" s="81" t="s">
        <v>57</v>
      </c>
      <c r="C7" s="81"/>
      <c r="D7" s="95" t="s">
        <v>100</v>
      </c>
      <c r="E7" s="96"/>
      <c r="F7" s="96"/>
      <c r="G7" s="96"/>
      <c r="H7" s="96"/>
      <c r="I7" s="97"/>
    </row>
    <row r="8" spans="2:9" x14ac:dyDescent="0.25">
      <c r="B8" s="81" t="s">
        <v>59</v>
      </c>
      <c r="C8" s="81"/>
      <c r="D8" s="98" t="s">
        <v>101</v>
      </c>
      <c r="E8" s="99"/>
      <c r="F8" s="99"/>
      <c r="G8" s="99"/>
      <c r="H8" s="99"/>
      <c r="I8" s="100"/>
    </row>
    <row r="9" spans="2:9" ht="15" customHeight="1" x14ac:dyDescent="0.25"/>
    <row r="10" spans="2:9" x14ac:dyDescent="0.25">
      <c r="B10" s="85" t="s">
        <v>61</v>
      </c>
      <c r="C10" s="85"/>
      <c r="D10" s="85"/>
      <c r="E10" s="85"/>
      <c r="F10" s="85"/>
      <c r="H10" s="86" t="s">
        <v>62</v>
      </c>
      <c r="I10" s="86"/>
    </row>
    <row r="11" spans="2:9" x14ac:dyDescent="0.25">
      <c r="B11" s="38" t="s">
        <v>63</v>
      </c>
      <c r="C11" s="85" t="s">
        <v>64</v>
      </c>
      <c r="D11" s="85"/>
      <c r="E11" s="85" t="s">
        <v>65</v>
      </c>
      <c r="F11" s="85"/>
      <c r="H11" s="86"/>
      <c r="I11" s="86"/>
    </row>
    <row r="12" spans="2:9" x14ac:dyDescent="0.25">
      <c r="B12" s="39">
        <v>1</v>
      </c>
      <c r="C12" s="88" t="s">
        <v>66</v>
      </c>
      <c r="D12" s="88"/>
      <c r="E12" s="88" t="s">
        <v>67</v>
      </c>
      <c r="F12" s="88"/>
      <c r="G12" s="41"/>
      <c r="H12" s="79" t="s">
        <v>102</v>
      </c>
      <c r="I12" s="79"/>
    </row>
    <row r="13" spans="2:9" x14ac:dyDescent="0.25">
      <c r="B13" s="39">
        <v>2</v>
      </c>
      <c r="C13" s="88" t="s">
        <v>103</v>
      </c>
      <c r="D13" s="88"/>
      <c r="E13" s="88" t="s">
        <v>67</v>
      </c>
      <c r="F13" s="88"/>
      <c r="G13" s="41"/>
      <c r="H13" s="79" t="s">
        <v>66</v>
      </c>
      <c r="I13" s="79"/>
    </row>
    <row r="14" spans="2:9" x14ac:dyDescent="0.25">
      <c r="B14" s="39">
        <v>3</v>
      </c>
      <c r="C14" s="88" t="s">
        <v>104</v>
      </c>
      <c r="D14" s="88"/>
      <c r="E14" s="88" t="s">
        <v>67</v>
      </c>
      <c r="F14" s="88"/>
      <c r="G14" s="41"/>
      <c r="H14" s="79" t="s">
        <v>105</v>
      </c>
      <c r="I14" s="79"/>
    </row>
    <row r="15" spans="2:9" x14ac:dyDescent="0.25">
      <c r="B15" s="39">
        <v>4</v>
      </c>
      <c r="C15" s="79" t="s">
        <v>79</v>
      </c>
      <c r="D15" s="79"/>
      <c r="E15" s="79" t="s">
        <v>67</v>
      </c>
      <c r="F15" s="79"/>
      <c r="G15" s="41"/>
      <c r="H15" s="79" t="s">
        <v>86</v>
      </c>
      <c r="I15" s="79"/>
    </row>
    <row r="16" spans="2:9" x14ac:dyDescent="0.25">
      <c r="B16" s="39">
        <v>5</v>
      </c>
      <c r="C16" s="77" t="s">
        <v>66</v>
      </c>
      <c r="D16" s="78"/>
      <c r="E16" s="79" t="s">
        <v>67</v>
      </c>
      <c r="F16" s="79"/>
      <c r="G16" s="41"/>
      <c r="H16" s="79" t="s">
        <v>72</v>
      </c>
      <c r="I16" s="79"/>
    </row>
    <row r="17" spans="2:7" x14ac:dyDescent="0.25">
      <c r="B17" s="39">
        <v>6</v>
      </c>
      <c r="C17" s="77" t="s">
        <v>106</v>
      </c>
      <c r="D17" s="78"/>
      <c r="E17" s="79" t="s">
        <v>67</v>
      </c>
      <c r="F17" s="79"/>
      <c r="G17" s="41"/>
    </row>
    <row r="18" spans="2:7" x14ac:dyDescent="0.25">
      <c r="B18" s="39">
        <v>7</v>
      </c>
      <c r="C18" s="77" t="s">
        <v>107</v>
      </c>
      <c r="D18" s="78"/>
      <c r="E18" s="79" t="s">
        <v>67</v>
      </c>
      <c r="F18" s="79"/>
      <c r="G18" s="41"/>
    </row>
    <row r="19" spans="2:7" x14ac:dyDescent="0.25">
      <c r="B19" s="39">
        <v>8</v>
      </c>
      <c r="C19" s="77" t="s">
        <v>108</v>
      </c>
      <c r="D19" s="78"/>
      <c r="E19" s="79" t="s">
        <v>67</v>
      </c>
      <c r="F19" s="79"/>
      <c r="G19" s="41"/>
    </row>
    <row r="20" spans="2:7" x14ac:dyDescent="0.25">
      <c r="B20" s="39">
        <v>9</v>
      </c>
      <c r="C20" s="77" t="s">
        <v>109</v>
      </c>
      <c r="D20" s="78"/>
      <c r="E20" s="79" t="s">
        <v>67</v>
      </c>
      <c r="F20" s="79"/>
      <c r="G20" s="41"/>
    </row>
    <row r="21" spans="2:7" x14ac:dyDescent="0.25">
      <c r="B21" s="39">
        <v>10</v>
      </c>
      <c r="C21" s="77" t="s">
        <v>92</v>
      </c>
      <c r="D21" s="78"/>
      <c r="E21" s="77" t="s">
        <v>67</v>
      </c>
      <c r="F21" s="78"/>
      <c r="G21" s="41"/>
    </row>
    <row r="22" spans="2:7" x14ac:dyDescent="0.25">
      <c r="B22" s="39">
        <v>11</v>
      </c>
      <c r="C22" s="77" t="s">
        <v>110</v>
      </c>
      <c r="D22" s="78"/>
      <c r="E22" s="79" t="s">
        <v>67</v>
      </c>
      <c r="F22" s="79"/>
      <c r="G22" s="41"/>
    </row>
    <row r="23" spans="2:7" x14ac:dyDescent="0.25">
      <c r="B23" s="39">
        <v>12</v>
      </c>
      <c r="C23" s="77" t="s">
        <v>111</v>
      </c>
      <c r="D23" s="78"/>
      <c r="E23" s="79" t="s">
        <v>67</v>
      </c>
      <c r="F23" s="79"/>
      <c r="G23" s="41"/>
    </row>
    <row r="24" spans="2:7" x14ac:dyDescent="0.25">
      <c r="B24" s="39">
        <v>14</v>
      </c>
      <c r="C24" s="77" t="s">
        <v>112</v>
      </c>
      <c r="D24" s="78"/>
      <c r="E24" s="88" t="s">
        <v>67</v>
      </c>
      <c r="F24" s="88"/>
      <c r="G24" s="41"/>
    </row>
    <row r="25" spans="2:7" x14ac:dyDescent="0.25">
      <c r="B25" s="39">
        <v>15</v>
      </c>
      <c r="C25" s="77" t="s">
        <v>113</v>
      </c>
      <c r="D25" s="78"/>
      <c r="E25" s="88" t="s">
        <v>67</v>
      </c>
      <c r="F25" s="88"/>
      <c r="G25" s="41"/>
    </row>
    <row r="26" spans="2:7" x14ac:dyDescent="0.25">
      <c r="B26" s="39">
        <v>16</v>
      </c>
      <c r="C26" s="77" t="s">
        <v>114</v>
      </c>
      <c r="D26" s="78"/>
      <c r="E26" s="88" t="s">
        <v>67</v>
      </c>
      <c r="F26" s="88"/>
      <c r="G26" s="41"/>
    </row>
    <row r="27" spans="2:7" x14ac:dyDescent="0.25">
      <c r="B27" s="39">
        <v>17</v>
      </c>
      <c r="C27" s="77" t="s">
        <v>115</v>
      </c>
      <c r="D27" s="78"/>
      <c r="E27" s="88" t="s">
        <v>67</v>
      </c>
      <c r="F27" s="88"/>
      <c r="G27" s="41"/>
    </row>
    <row r="28" spans="2:7" x14ac:dyDescent="0.25">
      <c r="B28" s="39">
        <v>18</v>
      </c>
      <c r="C28" s="77" t="s">
        <v>116</v>
      </c>
      <c r="D28" s="78"/>
      <c r="E28" s="88" t="s">
        <v>67</v>
      </c>
      <c r="F28" s="88"/>
      <c r="G28" s="41"/>
    </row>
    <row r="29" spans="2:7" x14ac:dyDescent="0.25">
      <c r="B29" s="39">
        <v>19</v>
      </c>
      <c r="C29" s="77" t="s">
        <v>88</v>
      </c>
      <c r="D29" s="78"/>
      <c r="E29" s="88" t="s">
        <v>67</v>
      </c>
      <c r="F29" s="88"/>
      <c r="G29" s="41"/>
    </row>
    <row r="30" spans="2:7" x14ac:dyDescent="0.25">
      <c r="B30" s="39">
        <v>20</v>
      </c>
      <c r="C30" s="77" t="s">
        <v>89</v>
      </c>
      <c r="D30" s="78"/>
      <c r="E30" s="88" t="s">
        <v>67</v>
      </c>
      <c r="F30" s="88"/>
    </row>
    <row r="31" spans="2:7" x14ac:dyDescent="0.25">
      <c r="B31" s="39">
        <v>21</v>
      </c>
      <c r="C31" s="77" t="s">
        <v>90</v>
      </c>
      <c r="D31" s="78"/>
      <c r="E31" s="88" t="s">
        <v>67</v>
      </c>
      <c r="F31" s="88"/>
    </row>
  </sheetData>
  <mergeCells count="54">
    <mergeCell ref="C31:D31"/>
    <mergeCell ref="E31:F31"/>
    <mergeCell ref="C23:D23"/>
    <mergeCell ref="E23:F23"/>
    <mergeCell ref="C22:D22"/>
    <mergeCell ref="E22:F22"/>
    <mergeCell ref="C24:D24"/>
    <mergeCell ref="E24:F24"/>
    <mergeCell ref="C29:D29"/>
    <mergeCell ref="E29:F29"/>
    <mergeCell ref="C30:D30"/>
    <mergeCell ref="E30:F30"/>
    <mergeCell ref="C21:D21"/>
    <mergeCell ref="E21:F21"/>
    <mergeCell ref="C26:D26"/>
    <mergeCell ref="C27:D27"/>
    <mergeCell ref="C28:D28"/>
    <mergeCell ref="E25:F25"/>
    <mergeCell ref="E26:F26"/>
    <mergeCell ref="E27:F27"/>
    <mergeCell ref="E28:F28"/>
    <mergeCell ref="C25:D25"/>
    <mergeCell ref="C18:D18"/>
    <mergeCell ref="E18:F18"/>
    <mergeCell ref="C19:D19"/>
    <mergeCell ref="E19:F19"/>
    <mergeCell ref="C20:D20"/>
    <mergeCell ref="E20:F20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5:I15"/>
    <mergeCell ref="C16:D16"/>
    <mergeCell ref="E16:F16"/>
    <mergeCell ref="H16:I16"/>
    <mergeCell ref="C17:D17"/>
    <mergeCell ref="E17:F17"/>
    <mergeCell ref="C15:D15"/>
    <mergeCell ref="E15:F15"/>
  </mergeCells>
  <conditionalFormatting sqref="D7:I7">
    <cfRule type="expression" dxfId="75" priority="11">
      <formula>D7=""</formula>
    </cfRule>
  </conditionalFormatting>
  <conditionalFormatting sqref="D8:I8">
    <cfRule type="expression" dxfId="74" priority="39">
      <formula>D8=""</formula>
    </cfRule>
  </conditionalFormatting>
  <conditionalFormatting sqref="B5">
    <cfRule type="expression" dxfId="73" priority="42">
      <formula>B5=""</formula>
    </cfRule>
  </conditionalFormatting>
  <conditionalFormatting sqref="C5">
    <cfRule type="expression" dxfId="72" priority="55">
      <formula>C5=""</formula>
    </cfRule>
  </conditionalFormatting>
  <conditionalFormatting sqref="E5">
    <cfRule type="expression" dxfId="71" priority="77">
      <formula>E5=""</formula>
    </cfRule>
  </conditionalFormatting>
  <conditionalFormatting sqref="D5">
    <cfRule type="expression" dxfId="70" priority="86">
      <formula>D5=""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69" orientation="portrait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70C0"/>
    <pageSetUpPr fitToPage="1"/>
  </sheetPr>
  <dimension ref="B2:N37"/>
  <sheetViews>
    <sheetView topLeftCell="A2" zoomScale="71" zoomScaleNormal="71" workbookViewId="0">
      <selection activeCell="M18" sqref="M18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34" customWidth="1"/>
    <col min="4" max="4" width="23.42578125" style="34" customWidth="1"/>
    <col min="5" max="6" width="14.7109375" style="34" customWidth="1"/>
    <col min="7" max="7" width="5.28515625" style="34" customWidth="1"/>
    <col min="8" max="8" width="17.28515625" style="34" customWidth="1"/>
    <col min="9" max="9" width="18.85546875" style="34" customWidth="1"/>
    <col min="10" max="10" width="11.85546875" customWidth="1"/>
    <col min="11" max="11" width="11.42578125" customWidth="1"/>
  </cols>
  <sheetData>
    <row r="2" spans="2:9" ht="21" x14ac:dyDescent="0.25">
      <c r="B2" s="80" t="str">
        <f>"DETALLE DEL SERVICIO ("&amp;B5&amp;" - "&amp;C5&amp;")"</f>
        <v>DETALLE DEL SERVICIO (3 -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25">
      <c r="B3" s="34"/>
    </row>
    <row r="4" spans="2:9" x14ac:dyDescent="0.25">
      <c r="B4" s="35" t="s">
        <v>38</v>
      </c>
      <c r="C4" s="35" t="s">
        <v>39</v>
      </c>
      <c r="D4" s="35" t="s">
        <v>41</v>
      </c>
      <c r="E4" s="35" t="s">
        <v>42</v>
      </c>
    </row>
    <row r="5" spans="2:9" x14ac:dyDescent="0.25">
      <c r="B5" s="36">
        <v>3</v>
      </c>
      <c r="C5" s="36" t="s">
        <v>52</v>
      </c>
      <c r="D5" s="36" t="s">
        <v>54</v>
      </c>
      <c r="E5" s="36" t="s">
        <v>53</v>
      </c>
    </row>
    <row r="6" spans="2:9" ht="7.5" customHeight="1" x14ac:dyDescent="0.25">
      <c r="B6" s="37"/>
    </row>
    <row r="7" spans="2:9" x14ac:dyDescent="0.25">
      <c r="B7" s="81" t="s">
        <v>57</v>
      </c>
      <c r="C7" s="81"/>
      <c r="D7" s="98" t="s">
        <v>101</v>
      </c>
      <c r="E7" s="99"/>
      <c r="F7" s="99"/>
      <c r="G7" s="99"/>
      <c r="H7" s="99"/>
      <c r="I7" s="100"/>
    </row>
    <row r="8" spans="2:9" x14ac:dyDescent="0.25">
      <c r="B8" s="81" t="s">
        <v>59</v>
      </c>
      <c r="C8" s="81"/>
      <c r="D8" s="95" t="s">
        <v>117</v>
      </c>
      <c r="E8" s="96"/>
      <c r="F8" s="96"/>
      <c r="G8" s="96"/>
      <c r="H8" s="96"/>
      <c r="I8" s="97"/>
    </row>
    <row r="9" spans="2:9" ht="15" customHeight="1" x14ac:dyDescent="0.25"/>
    <row r="10" spans="2:9" x14ac:dyDescent="0.25">
      <c r="B10" s="85" t="s">
        <v>61</v>
      </c>
      <c r="C10" s="85"/>
      <c r="D10" s="85"/>
      <c r="E10" s="85"/>
      <c r="F10" s="85"/>
      <c r="H10" s="86" t="s">
        <v>62</v>
      </c>
      <c r="I10" s="86"/>
    </row>
    <row r="11" spans="2:9" x14ac:dyDescent="0.25">
      <c r="B11" s="38" t="s">
        <v>63</v>
      </c>
      <c r="C11" s="85" t="s">
        <v>64</v>
      </c>
      <c r="D11" s="85"/>
      <c r="E11" s="85" t="s">
        <v>65</v>
      </c>
      <c r="F11" s="85"/>
      <c r="H11" s="86"/>
      <c r="I11" s="86"/>
    </row>
    <row r="12" spans="2:9" x14ac:dyDescent="0.25">
      <c r="B12" s="39">
        <v>1</v>
      </c>
      <c r="C12" s="79" t="s">
        <v>91</v>
      </c>
      <c r="D12" s="79"/>
      <c r="E12" s="88" t="s">
        <v>67</v>
      </c>
      <c r="F12" s="88"/>
      <c r="G12" s="41"/>
      <c r="H12" s="79" t="s">
        <v>118</v>
      </c>
      <c r="I12" s="79"/>
    </row>
    <row r="13" spans="2:9" x14ac:dyDescent="0.25">
      <c r="B13" s="39">
        <v>2</v>
      </c>
      <c r="C13" s="79" t="s">
        <v>97</v>
      </c>
      <c r="D13" s="79"/>
      <c r="E13" s="88" t="s">
        <v>67</v>
      </c>
      <c r="F13" s="88"/>
      <c r="G13" s="41"/>
      <c r="H13" s="77" t="s">
        <v>111</v>
      </c>
      <c r="I13" s="78"/>
    </row>
    <row r="14" spans="2:9" x14ac:dyDescent="0.25">
      <c r="B14" s="39">
        <v>3</v>
      </c>
      <c r="C14" s="79" t="s">
        <v>98</v>
      </c>
      <c r="D14" s="79"/>
      <c r="E14" s="79" t="s">
        <v>67</v>
      </c>
      <c r="F14" s="79"/>
      <c r="G14" s="41"/>
      <c r="H14" s="79" t="s">
        <v>105</v>
      </c>
      <c r="I14" s="79"/>
    </row>
    <row r="15" spans="2:9" x14ac:dyDescent="0.25">
      <c r="B15" s="39">
        <v>4</v>
      </c>
      <c r="C15" s="79" t="s">
        <v>119</v>
      </c>
      <c r="D15" s="79"/>
      <c r="E15" s="79" t="s">
        <v>67</v>
      </c>
      <c r="F15" s="79"/>
      <c r="G15" s="41"/>
      <c r="H15" s="77" t="s">
        <v>66</v>
      </c>
      <c r="I15" s="78"/>
    </row>
    <row r="16" spans="2:9" x14ac:dyDescent="0.25">
      <c r="B16" s="39">
        <v>5</v>
      </c>
      <c r="C16" s="79" t="s">
        <v>120</v>
      </c>
      <c r="D16" s="79"/>
      <c r="E16" s="79" t="s">
        <v>67</v>
      </c>
      <c r="F16" s="79"/>
      <c r="G16" s="41"/>
      <c r="H16" s="79" t="s">
        <v>102</v>
      </c>
      <c r="I16" s="79"/>
    </row>
    <row r="17" spans="2:14" x14ac:dyDescent="0.25">
      <c r="B17" s="39">
        <v>6</v>
      </c>
      <c r="C17" s="79" t="s">
        <v>121</v>
      </c>
      <c r="D17" s="79"/>
      <c r="E17" s="79" t="s">
        <v>67</v>
      </c>
      <c r="F17" s="79"/>
      <c r="G17" s="41"/>
      <c r="H17" s="42"/>
      <c r="I17" s="42"/>
    </row>
    <row r="18" spans="2:14" x14ac:dyDescent="0.25">
      <c r="B18" s="39">
        <v>7</v>
      </c>
      <c r="C18" s="77" t="s">
        <v>122</v>
      </c>
      <c r="D18" s="78"/>
      <c r="E18" s="77" t="s">
        <v>67</v>
      </c>
      <c r="F18" s="78"/>
      <c r="G18" s="41"/>
      <c r="H18" s="42"/>
      <c r="I18" s="42"/>
    </row>
    <row r="19" spans="2:14" x14ac:dyDescent="0.25">
      <c r="B19" s="39">
        <v>8</v>
      </c>
      <c r="C19" s="79" t="s">
        <v>115</v>
      </c>
      <c r="D19" s="79"/>
      <c r="E19" s="89" t="s">
        <v>67</v>
      </c>
      <c r="F19" s="89"/>
      <c r="G19" s="41"/>
    </row>
    <row r="20" spans="2:14" x14ac:dyDescent="0.25">
      <c r="B20" s="39">
        <v>9</v>
      </c>
      <c r="C20" s="79" t="s">
        <v>114</v>
      </c>
      <c r="D20" s="79"/>
      <c r="E20" s="79" t="s">
        <v>67</v>
      </c>
      <c r="F20" s="79"/>
      <c r="G20" s="41"/>
    </row>
    <row r="21" spans="2:14" x14ac:dyDescent="0.25">
      <c r="B21" s="39">
        <v>10</v>
      </c>
      <c r="C21" s="79" t="s">
        <v>113</v>
      </c>
      <c r="D21" s="79"/>
      <c r="E21" s="79" t="s">
        <v>67</v>
      </c>
      <c r="F21" s="79"/>
      <c r="G21" s="41"/>
    </row>
    <row r="22" spans="2:14" x14ac:dyDescent="0.25">
      <c r="B22" s="39">
        <v>11</v>
      </c>
      <c r="C22" s="79" t="s">
        <v>112</v>
      </c>
      <c r="D22" s="79"/>
      <c r="E22" s="79" t="s">
        <v>67</v>
      </c>
      <c r="F22" s="79"/>
      <c r="G22" s="41"/>
    </row>
    <row r="23" spans="2:14" x14ac:dyDescent="0.25">
      <c r="B23" s="39">
        <v>12</v>
      </c>
      <c r="C23" s="79" t="s">
        <v>111</v>
      </c>
      <c r="D23" s="79"/>
      <c r="E23" s="88" t="s">
        <v>67</v>
      </c>
      <c r="F23" s="88"/>
      <c r="G23" s="41"/>
    </row>
    <row r="24" spans="2:14" x14ac:dyDescent="0.25">
      <c r="B24" s="39">
        <v>13</v>
      </c>
      <c r="C24" s="79" t="s">
        <v>110</v>
      </c>
      <c r="D24" s="79"/>
      <c r="E24" s="88" t="s">
        <v>67</v>
      </c>
      <c r="F24" s="88"/>
      <c r="G24" s="41"/>
    </row>
    <row r="25" spans="2:14" x14ac:dyDescent="0.25">
      <c r="B25" s="39">
        <v>14</v>
      </c>
      <c r="C25" s="79" t="s">
        <v>92</v>
      </c>
      <c r="D25" s="79"/>
      <c r="E25" s="88" t="s">
        <v>67</v>
      </c>
      <c r="F25" s="88"/>
      <c r="G25" s="41"/>
    </row>
    <row r="26" spans="2:14" x14ac:dyDescent="0.25">
      <c r="B26" s="39">
        <v>15</v>
      </c>
      <c r="C26" s="79" t="s">
        <v>108</v>
      </c>
      <c r="D26" s="79"/>
      <c r="E26" s="88" t="s">
        <v>67</v>
      </c>
      <c r="F26" s="88"/>
      <c r="G26" s="41"/>
    </row>
    <row r="27" spans="2:14" x14ac:dyDescent="0.25">
      <c r="B27" s="39">
        <v>16</v>
      </c>
      <c r="C27" s="89" t="s">
        <v>107</v>
      </c>
      <c r="D27" s="89"/>
      <c r="E27" s="88" t="s">
        <v>67</v>
      </c>
      <c r="F27" s="88"/>
      <c r="G27" s="41"/>
    </row>
    <row r="28" spans="2:14" x14ac:dyDescent="0.25">
      <c r="B28" s="39">
        <v>17</v>
      </c>
      <c r="C28" s="79" t="s">
        <v>106</v>
      </c>
      <c r="D28" s="79"/>
      <c r="E28" s="88" t="s">
        <v>67</v>
      </c>
      <c r="F28" s="88"/>
      <c r="G28" s="41"/>
    </row>
    <row r="29" spans="2:14" x14ac:dyDescent="0.25">
      <c r="B29" s="39">
        <v>18</v>
      </c>
      <c r="C29" s="79" t="s">
        <v>66</v>
      </c>
      <c r="D29" s="79"/>
      <c r="E29" s="88" t="s">
        <v>67</v>
      </c>
      <c r="F29" s="88"/>
      <c r="G29" s="41"/>
      <c r="M29" s="87"/>
      <c r="N29" s="87"/>
    </row>
    <row r="30" spans="2:14" x14ac:dyDescent="0.25">
      <c r="B30" s="39">
        <v>19</v>
      </c>
      <c r="C30" s="88" t="s">
        <v>79</v>
      </c>
      <c r="D30" s="88"/>
      <c r="E30" s="88" t="s">
        <v>67</v>
      </c>
      <c r="F30" s="88"/>
      <c r="G30" s="41"/>
      <c r="M30" s="87"/>
      <c r="N30" s="87"/>
    </row>
    <row r="31" spans="2:14" x14ac:dyDescent="0.25">
      <c r="B31" s="39">
        <v>20</v>
      </c>
      <c r="C31" s="88" t="s">
        <v>104</v>
      </c>
      <c r="D31" s="88"/>
      <c r="E31" s="88" t="s">
        <v>67</v>
      </c>
      <c r="F31" s="88"/>
      <c r="G31" s="41"/>
      <c r="M31" s="87"/>
      <c r="N31" s="87"/>
    </row>
    <row r="32" spans="2:14" x14ac:dyDescent="0.25">
      <c r="B32" s="39">
        <v>21</v>
      </c>
      <c r="C32" s="88" t="s">
        <v>103</v>
      </c>
      <c r="D32" s="88"/>
      <c r="E32" s="88" t="s">
        <v>67</v>
      </c>
      <c r="F32" s="88"/>
      <c r="M32" s="87"/>
      <c r="N32" s="87"/>
    </row>
    <row r="33" spans="2:9" x14ac:dyDescent="0.25">
      <c r="B33" s="39">
        <v>22</v>
      </c>
      <c r="C33" s="88" t="s">
        <v>66</v>
      </c>
      <c r="D33" s="88"/>
      <c r="E33" s="88" t="s">
        <v>67</v>
      </c>
      <c r="F33" s="88"/>
    </row>
    <row r="35" spans="2:9" x14ac:dyDescent="0.25">
      <c r="H35" s="42"/>
      <c r="I35" s="42"/>
    </row>
    <row r="36" spans="2:9" x14ac:dyDescent="0.25">
      <c r="H36" s="42"/>
      <c r="I36" s="42"/>
    </row>
    <row r="37" spans="2:9" x14ac:dyDescent="0.25">
      <c r="H37" s="42"/>
      <c r="I37" s="42"/>
    </row>
  </sheetData>
  <mergeCells count="62">
    <mergeCell ref="C18:D18"/>
    <mergeCell ref="E18:F18"/>
    <mergeCell ref="M31:N31"/>
    <mergeCell ref="M32:N32"/>
    <mergeCell ref="C22:D22"/>
    <mergeCell ref="C23:D23"/>
    <mergeCell ref="C24:D24"/>
    <mergeCell ref="M29:N29"/>
    <mergeCell ref="M30:N30"/>
    <mergeCell ref="C31:D31"/>
    <mergeCell ref="C32:D32"/>
    <mergeCell ref="C33:D33"/>
    <mergeCell ref="C25:D25"/>
    <mergeCell ref="C26:D26"/>
    <mergeCell ref="C27:D27"/>
    <mergeCell ref="C28:D28"/>
    <mergeCell ref="C29:D29"/>
    <mergeCell ref="C30:D30"/>
    <mergeCell ref="C14:D14"/>
    <mergeCell ref="C15:D15"/>
    <mergeCell ref="C17:D17"/>
    <mergeCell ref="E25:F25"/>
    <mergeCell ref="E26:F26"/>
    <mergeCell ref="E14:F14"/>
    <mergeCell ref="E17:F17"/>
    <mergeCell ref="E24:F24"/>
    <mergeCell ref="E20:F20"/>
    <mergeCell ref="E21:F21"/>
    <mergeCell ref="E22:F22"/>
    <mergeCell ref="E23:F23"/>
    <mergeCell ref="E19:F19"/>
    <mergeCell ref="C19:D19"/>
    <mergeCell ref="C20:D20"/>
    <mergeCell ref="C21:D21"/>
    <mergeCell ref="E11:F11"/>
    <mergeCell ref="E33:F33"/>
    <mergeCell ref="E12:F12"/>
    <mergeCell ref="H12:I12"/>
    <mergeCell ref="E13:F13"/>
    <mergeCell ref="H13:I13"/>
    <mergeCell ref="E27:F27"/>
    <mergeCell ref="E28:F28"/>
    <mergeCell ref="E32:F32"/>
    <mergeCell ref="E29:F29"/>
    <mergeCell ref="E30:F30"/>
    <mergeCell ref="E31:F31"/>
    <mergeCell ref="C13:D13"/>
    <mergeCell ref="C12:D12"/>
    <mergeCell ref="H14:I14"/>
    <mergeCell ref="C16:D16"/>
    <mergeCell ref="B2:I2"/>
    <mergeCell ref="B7:C7"/>
    <mergeCell ref="D7:I7"/>
    <mergeCell ref="B8:C8"/>
    <mergeCell ref="D8:I8"/>
    <mergeCell ref="E15:F15"/>
    <mergeCell ref="H15:I15"/>
    <mergeCell ref="E16:F16"/>
    <mergeCell ref="H16:I16"/>
    <mergeCell ref="B10:F10"/>
    <mergeCell ref="H10:I11"/>
    <mergeCell ref="C11:D11"/>
  </mergeCells>
  <conditionalFormatting sqref="D8:I8">
    <cfRule type="expression" dxfId="69" priority="25">
      <formula>D8=""</formula>
    </cfRule>
  </conditionalFormatting>
  <conditionalFormatting sqref="D7:I7">
    <cfRule type="expression" dxfId="68" priority="45">
      <formula>D7=""</formula>
    </cfRule>
  </conditionalFormatting>
  <conditionalFormatting sqref="B5">
    <cfRule type="expression" dxfId="67" priority="61">
      <formula>B5=""</formula>
    </cfRule>
  </conditionalFormatting>
  <conditionalFormatting sqref="C5">
    <cfRule type="expression" dxfId="66" priority="74">
      <formula>C5=""</formula>
    </cfRule>
  </conditionalFormatting>
  <conditionalFormatting sqref="E5">
    <cfRule type="expression" dxfId="65" priority="84">
      <formula>E5=""</formula>
    </cfRule>
  </conditionalFormatting>
  <conditionalFormatting sqref="D5">
    <cfRule type="expression" dxfId="64" priority="92">
      <formula>D5=""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70" orientation="portrait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17"/>
  <sheetViews>
    <sheetView zoomScale="71" zoomScaleNormal="71" workbookViewId="0">
      <selection activeCell="M18" sqref="M18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4" customWidth="1"/>
    <col min="7" max="7" width="5.28515625" style="34" customWidth="1"/>
    <col min="8" max="8" width="17.28515625" style="34" customWidth="1"/>
    <col min="9" max="9" width="18.85546875" style="34" customWidth="1"/>
    <col min="10" max="10" width="11.85546875" customWidth="1"/>
    <col min="11" max="11" width="11.42578125" customWidth="1"/>
  </cols>
  <sheetData>
    <row r="2" spans="2:9" ht="21" x14ac:dyDescent="0.25">
      <c r="B2" s="80" t="str">
        <f>"DETALLE DEL SERVICIO ("&amp;B5&amp;" - "&amp;C5&amp;")"</f>
        <v>DETALLE DEL SERVICIO (4 - Ida)</v>
      </c>
      <c r="C2" s="80"/>
      <c r="D2" s="80"/>
      <c r="E2" s="80"/>
      <c r="F2" s="80"/>
      <c r="G2" s="80"/>
      <c r="H2" s="80"/>
      <c r="I2" s="80"/>
    </row>
    <row r="3" spans="2:9" ht="9" customHeight="1" x14ac:dyDescent="0.25">
      <c r="B3" s="34"/>
    </row>
    <row r="4" spans="2:9" x14ac:dyDescent="0.25">
      <c r="B4" s="35" t="s">
        <v>38</v>
      </c>
      <c r="C4" s="35" t="s">
        <v>39</v>
      </c>
      <c r="D4" s="35" t="s">
        <v>41</v>
      </c>
      <c r="E4" s="35" t="s">
        <v>42</v>
      </c>
    </row>
    <row r="5" spans="2:9" x14ac:dyDescent="0.25">
      <c r="B5" s="36">
        <v>4</v>
      </c>
      <c r="C5" s="36" t="s">
        <v>48</v>
      </c>
      <c r="D5" s="36" t="s">
        <v>55</v>
      </c>
      <c r="E5" s="36" t="s">
        <v>56</v>
      </c>
    </row>
    <row r="6" spans="2:9" ht="7.5" customHeight="1" x14ac:dyDescent="0.25">
      <c r="B6" s="37"/>
    </row>
    <row r="7" spans="2:9" x14ac:dyDescent="0.25">
      <c r="B7" s="81" t="s">
        <v>57</v>
      </c>
      <c r="C7" s="81"/>
      <c r="D7" s="82" t="s">
        <v>123</v>
      </c>
      <c r="E7" s="83"/>
      <c r="F7" s="83"/>
      <c r="G7" s="83"/>
      <c r="H7" s="83"/>
      <c r="I7" s="84"/>
    </row>
    <row r="8" spans="2:9" x14ac:dyDescent="0.25">
      <c r="B8" s="81" t="s">
        <v>59</v>
      </c>
      <c r="C8" s="81"/>
      <c r="D8" s="82" t="s">
        <v>124</v>
      </c>
      <c r="E8" s="83"/>
      <c r="F8" s="83"/>
      <c r="G8" s="83"/>
      <c r="H8" s="83"/>
      <c r="I8" s="84"/>
    </row>
    <row r="9" spans="2:9" ht="15" customHeight="1" x14ac:dyDescent="0.25"/>
    <row r="10" spans="2:9" x14ac:dyDescent="0.25">
      <c r="B10" s="85" t="s">
        <v>61</v>
      </c>
      <c r="C10" s="85"/>
      <c r="D10" s="85"/>
      <c r="E10" s="85"/>
      <c r="F10" s="85"/>
      <c r="H10" s="86" t="s">
        <v>62</v>
      </c>
      <c r="I10" s="86"/>
    </row>
    <row r="11" spans="2:9" x14ac:dyDescent="0.25">
      <c r="B11" s="38" t="s">
        <v>63</v>
      </c>
      <c r="C11" s="85" t="s">
        <v>64</v>
      </c>
      <c r="D11" s="85"/>
      <c r="E11" s="85" t="s">
        <v>65</v>
      </c>
      <c r="F11" s="85"/>
      <c r="H11" s="86"/>
      <c r="I11" s="86"/>
    </row>
    <row r="12" spans="2:9" x14ac:dyDescent="0.25">
      <c r="B12" s="39">
        <v>1</v>
      </c>
      <c r="C12" s="79" t="s">
        <v>66</v>
      </c>
      <c r="D12" s="79"/>
      <c r="E12" s="88" t="s">
        <v>67</v>
      </c>
      <c r="F12" s="88"/>
      <c r="G12" s="41"/>
      <c r="H12" s="79" t="s">
        <v>66</v>
      </c>
      <c r="I12" s="79"/>
    </row>
    <row r="13" spans="2:9" x14ac:dyDescent="0.25">
      <c r="B13" s="39">
        <v>2</v>
      </c>
      <c r="C13" s="79" t="s">
        <v>125</v>
      </c>
      <c r="D13" s="79"/>
      <c r="E13" s="88" t="s">
        <v>67</v>
      </c>
      <c r="F13" s="88"/>
      <c r="G13" s="41"/>
      <c r="H13" s="79" t="s">
        <v>126</v>
      </c>
      <c r="I13" s="79"/>
    </row>
    <row r="14" spans="2:9" x14ac:dyDescent="0.25">
      <c r="B14" s="39">
        <v>3</v>
      </c>
      <c r="C14" s="79" t="s">
        <v>126</v>
      </c>
      <c r="D14" s="79"/>
      <c r="E14" s="88" t="s">
        <v>67</v>
      </c>
      <c r="F14" s="88"/>
      <c r="G14" s="41"/>
      <c r="H14" s="79" t="s">
        <v>118</v>
      </c>
      <c r="I14" s="79"/>
    </row>
    <row r="15" spans="2:9" x14ac:dyDescent="0.25">
      <c r="B15" s="39">
        <v>4</v>
      </c>
      <c r="C15" s="79" t="s">
        <v>97</v>
      </c>
      <c r="D15" s="79"/>
      <c r="E15" s="88" t="s">
        <v>67</v>
      </c>
      <c r="F15" s="88"/>
      <c r="G15" s="41"/>
      <c r="H15" s="79" t="s">
        <v>74</v>
      </c>
      <c r="I15" s="79"/>
    </row>
    <row r="16" spans="2:9" x14ac:dyDescent="0.25">
      <c r="B16" s="39">
        <v>5</v>
      </c>
      <c r="C16" s="79" t="s">
        <v>74</v>
      </c>
      <c r="D16" s="79"/>
      <c r="E16" s="88" t="s">
        <v>67</v>
      </c>
      <c r="F16" s="88"/>
      <c r="G16" s="41"/>
      <c r="H16" s="79" t="s">
        <v>127</v>
      </c>
      <c r="I16" s="79"/>
    </row>
    <row r="17" spans="2:9" x14ac:dyDescent="0.25">
      <c r="B17" s="39">
        <v>6</v>
      </c>
      <c r="C17" s="79" t="s">
        <v>128</v>
      </c>
      <c r="D17" s="79"/>
      <c r="E17" s="88" t="s">
        <v>67</v>
      </c>
      <c r="F17" s="88"/>
      <c r="G17" s="41"/>
      <c r="H17" s="87"/>
      <c r="I17" s="87"/>
    </row>
  </sheetData>
  <mergeCells count="27"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6:D16"/>
    <mergeCell ref="E16:F16"/>
    <mergeCell ref="H16:I16"/>
    <mergeCell ref="C17:D17"/>
    <mergeCell ref="E17:F17"/>
    <mergeCell ref="H17:I17"/>
  </mergeCells>
  <conditionalFormatting sqref="D8:I8">
    <cfRule type="expression" dxfId="63" priority="22">
      <formula>D8=""</formula>
    </cfRule>
  </conditionalFormatting>
  <conditionalFormatting sqref="D7:I7">
    <cfRule type="expression" dxfId="62" priority="30">
      <formula>D7=""</formula>
    </cfRule>
  </conditionalFormatting>
  <conditionalFormatting sqref="B5">
    <cfRule type="expression" dxfId="61" priority="46">
      <formula>B5=""</formula>
    </cfRule>
  </conditionalFormatting>
  <conditionalFormatting sqref="C5">
    <cfRule type="expression" dxfId="60" priority="65">
      <formula>C5=""</formula>
    </cfRule>
  </conditionalFormatting>
  <conditionalFormatting sqref="E5">
    <cfRule type="expression" dxfId="59" priority="73">
      <formula>E5=""</formula>
    </cfRule>
  </conditionalFormatting>
  <conditionalFormatting sqref="D5">
    <cfRule type="expression" dxfId="58" priority="85">
      <formula>D5=""</formula>
    </cfRule>
  </conditionalFormatting>
  <conditionalFormatting sqref="B30:F30">
    <cfRule type="expression" dxfId="57" priority="93">
      <formula>B30&lt;&gt;""</formula>
    </cfRule>
  </conditionalFormatting>
  <conditionalFormatting sqref="B18:F31 I18:I28">
    <cfRule type="expression" dxfId="56" priority="100">
      <formula>B18&lt;&gt;""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75" orientation="portrait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20"/>
  <sheetViews>
    <sheetView zoomScale="71" zoomScaleNormal="71" workbookViewId="0">
      <selection activeCell="M18" sqref="M18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4" customWidth="1"/>
    <col min="7" max="7" width="5.28515625" style="34" customWidth="1"/>
    <col min="8" max="8" width="17.28515625" style="34" customWidth="1"/>
    <col min="9" max="9" width="18.85546875" style="34" customWidth="1"/>
    <col min="10" max="10" width="11.85546875" customWidth="1"/>
    <col min="11" max="11" width="11.42578125" customWidth="1"/>
  </cols>
  <sheetData>
    <row r="2" spans="2:9" ht="21" x14ac:dyDescent="0.25">
      <c r="B2" s="80" t="str">
        <f>"DETALLE DEL SERVICIO ("&amp;B5&amp;" - "&amp;C5&amp;")"</f>
        <v>DETALLE DEL SERVICIO (4 -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25">
      <c r="B3" s="34"/>
    </row>
    <row r="4" spans="2:9" x14ac:dyDescent="0.25">
      <c r="B4" s="35" t="s">
        <v>38</v>
      </c>
      <c r="C4" s="35" t="s">
        <v>39</v>
      </c>
      <c r="D4" s="35" t="s">
        <v>41</v>
      </c>
      <c r="E4" s="35" t="s">
        <v>42</v>
      </c>
    </row>
    <row r="5" spans="2:9" x14ac:dyDescent="0.25">
      <c r="B5" s="36">
        <v>4</v>
      </c>
      <c r="C5" s="36" t="s">
        <v>52</v>
      </c>
      <c r="D5" s="36" t="s">
        <v>56</v>
      </c>
      <c r="E5" s="36" t="s">
        <v>55</v>
      </c>
    </row>
    <row r="6" spans="2:9" ht="7.5" customHeight="1" x14ac:dyDescent="0.25">
      <c r="B6" s="37"/>
    </row>
    <row r="7" spans="2:9" x14ac:dyDescent="0.25">
      <c r="B7" s="81" t="s">
        <v>57</v>
      </c>
      <c r="C7" s="81"/>
      <c r="D7" s="101" t="s">
        <v>129</v>
      </c>
      <c r="E7" s="101"/>
      <c r="F7" s="101"/>
      <c r="G7" s="101"/>
      <c r="H7" s="101"/>
      <c r="I7" s="101"/>
    </row>
    <row r="8" spans="2:9" x14ac:dyDescent="0.25">
      <c r="B8" s="81" t="s">
        <v>59</v>
      </c>
      <c r="C8" s="81"/>
      <c r="D8" s="82" t="s">
        <v>123</v>
      </c>
      <c r="E8" s="83"/>
      <c r="F8" s="83"/>
      <c r="G8" s="83"/>
      <c r="H8" s="83"/>
      <c r="I8" s="84"/>
    </row>
    <row r="9" spans="2:9" ht="15" customHeight="1" x14ac:dyDescent="0.25"/>
    <row r="10" spans="2:9" x14ac:dyDescent="0.25">
      <c r="B10" s="85" t="s">
        <v>61</v>
      </c>
      <c r="C10" s="85"/>
      <c r="D10" s="85"/>
      <c r="E10" s="85"/>
      <c r="F10" s="85"/>
      <c r="H10" s="86" t="s">
        <v>62</v>
      </c>
      <c r="I10" s="86"/>
    </row>
    <row r="11" spans="2:9" x14ac:dyDescent="0.25">
      <c r="B11" s="38" t="s">
        <v>63</v>
      </c>
      <c r="C11" s="85" t="s">
        <v>64</v>
      </c>
      <c r="D11" s="85"/>
      <c r="E11" s="85" t="s">
        <v>65</v>
      </c>
      <c r="F11" s="85"/>
      <c r="H11" s="86"/>
      <c r="I11" s="86"/>
    </row>
    <row r="12" spans="2:9" x14ac:dyDescent="0.25">
      <c r="B12" s="43">
        <v>2</v>
      </c>
      <c r="C12" s="92" t="s">
        <v>130</v>
      </c>
      <c r="D12" s="92"/>
      <c r="E12" s="88" t="s">
        <v>67</v>
      </c>
      <c r="F12" s="88"/>
      <c r="G12" s="41"/>
      <c r="H12" s="79" t="s">
        <v>127</v>
      </c>
      <c r="I12" s="79"/>
    </row>
    <row r="13" spans="2:9" x14ac:dyDescent="0.25">
      <c r="B13" s="44">
        <v>3</v>
      </c>
      <c r="C13" s="79" t="s">
        <v>74</v>
      </c>
      <c r="D13" s="79"/>
      <c r="E13" s="88" t="s">
        <v>67</v>
      </c>
      <c r="F13" s="88"/>
      <c r="G13" s="41"/>
      <c r="H13" s="79" t="s">
        <v>74</v>
      </c>
      <c r="I13" s="79"/>
    </row>
    <row r="14" spans="2:9" x14ac:dyDescent="0.25">
      <c r="B14" s="43">
        <v>4</v>
      </c>
      <c r="C14" s="79" t="s">
        <v>131</v>
      </c>
      <c r="D14" s="79"/>
      <c r="E14" s="88" t="s">
        <v>67</v>
      </c>
      <c r="F14" s="88"/>
      <c r="G14" s="41"/>
      <c r="H14" s="79" t="s">
        <v>132</v>
      </c>
      <c r="I14" s="79"/>
    </row>
    <row r="15" spans="2:9" x14ac:dyDescent="0.25">
      <c r="B15" s="44">
        <v>5</v>
      </c>
      <c r="C15" s="79" t="s">
        <v>133</v>
      </c>
      <c r="D15" s="79"/>
      <c r="E15" s="88" t="s">
        <v>67</v>
      </c>
      <c r="F15" s="88"/>
      <c r="G15" s="41"/>
      <c r="H15" s="79" t="s">
        <v>134</v>
      </c>
      <c r="I15" s="79"/>
    </row>
    <row r="16" spans="2:9" x14ac:dyDescent="0.25">
      <c r="B16" s="43">
        <v>6</v>
      </c>
      <c r="C16" s="79" t="s">
        <v>135</v>
      </c>
      <c r="D16" s="79"/>
      <c r="E16" s="88" t="s">
        <v>67</v>
      </c>
      <c r="F16" s="88"/>
      <c r="G16" s="41"/>
      <c r="H16" s="79" t="s">
        <v>66</v>
      </c>
      <c r="I16" s="79"/>
    </row>
    <row r="17" spans="2:7" x14ac:dyDescent="0.25">
      <c r="B17" s="44">
        <v>7</v>
      </c>
      <c r="C17" s="79" t="s">
        <v>134</v>
      </c>
      <c r="D17" s="79"/>
      <c r="E17" s="88" t="s">
        <v>67</v>
      </c>
      <c r="F17" s="88"/>
      <c r="G17" s="41"/>
    </row>
    <row r="18" spans="2:7" x14ac:dyDescent="0.25">
      <c r="B18" s="43">
        <v>8</v>
      </c>
      <c r="C18" s="79" t="s">
        <v>66</v>
      </c>
      <c r="D18" s="79"/>
      <c r="E18" s="88" t="s">
        <v>67</v>
      </c>
      <c r="F18" s="88"/>
      <c r="G18" s="41"/>
    </row>
    <row r="19" spans="2:7" x14ac:dyDescent="0.25">
      <c r="G19" s="41"/>
    </row>
    <row r="20" spans="2:7" x14ac:dyDescent="0.25">
      <c r="G20" s="41"/>
    </row>
  </sheetData>
  <mergeCells count="28">
    <mergeCell ref="B2:I2"/>
    <mergeCell ref="B7:C7"/>
    <mergeCell ref="D7:I7"/>
    <mergeCell ref="B8:C8"/>
    <mergeCell ref="D8:I8"/>
    <mergeCell ref="B10:F10"/>
    <mergeCell ref="H10:I11"/>
    <mergeCell ref="C11:D11"/>
    <mergeCell ref="E17:F17"/>
    <mergeCell ref="C17:D17"/>
    <mergeCell ref="E11:F11"/>
    <mergeCell ref="H12:I12"/>
    <mergeCell ref="C12:D12"/>
    <mergeCell ref="H15:I15"/>
    <mergeCell ref="H16:I16"/>
    <mergeCell ref="C15:D15"/>
    <mergeCell ref="E13:F13"/>
    <mergeCell ref="H13:I13"/>
    <mergeCell ref="E12:F12"/>
    <mergeCell ref="H14:I14"/>
    <mergeCell ref="C13:D13"/>
    <mergeCell ref="E18:F18"/>
    <mergeCell ref="C18:D18"/>
    <mergeCell ref="C14:D14"/>
    <mergeCell ref="E15:F15"/>
    <mergeCell ref="E16:F16"/>
    <mergeCell ref="C16:D16"/>
    <mergeCell ref="E14:F14"/>
  </mergeCells>
  <conditionalFormatting sqref="E19:F19">
    <cfRule type="expression" dxfId="55" priority="2">
      <formula>E19&lt;&gt;""</formula>
    </cfRule>
  </conditionalFormatting>
  <conditionalFormatting sqref="E20:F29">
    <cfRule type="expression" dxfId="54" priority="43">
      <formula>E20&lt;&gt;""</formula>
    </cfRule>
  </conditionalFormatting>
  <conditionalFormatting sqref="D8:I8">
    <cfRule type="expression" dxfId="53" priority="62">
      <formula>D8=""</formula>
    </cfRule>
  </conditionalFormatting>
  <conditionalFormatting sqref="D7:I7">
    <cfRule type="expression" dxfId="52" priority="76">
      <formula>D7=""</formula>
    </cfRule>
  </conditionalFormatting>
  <conditionalFormatting sqref="B5">
    <cfRule type="expression" dxfId="51" priority="82">
      <formula>B5=""</formula>
    </cfRule>
  </conditionalFormatting>
  <conditionalFormatting sqref="C5">
    <cfRule type="expression" dxfId="50" priority="89">
      <formula>C5=""</formula>
    </cfRule>
  </conditionalFormatting>
  <conditionalFormatting sqref="E5">
    <cfRule type="expression" dxfId="49" priority="96">
      <formula>E5=""</formula>
    </cfRule>
  </conditionalFormatting>
  <conditionalFormatting sqref="D5">
    <cfRule type="expression" dxfId="48" priority="98">
      <formula>D5=""</formula>
    </cfRule>
  </conditionalFormatting>
  <conditionalFormatting sqref="B29:D29">
    <cfRule type="expression" dxfId="47" priority="105">
      <formula>B29&lt;&gt;""</formula>
    </cfRule>
  </conditionalFormatting>
  <conditionalFormatting sqref="B30:F30">
    <cfRule type="expression" dxfId="46" priority="108">
      <formula>B30&lt;&gt;""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75" orientation="portrait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V37"/>
  <sheetViews>
    <sheetView zoomScale="71" zoomScaleNormal="71" workbookViewId="0">
      <selection activeCell="K1" sqref="K1:AB1048576"/>
    </sheetView>
  </sheetViews>
  <sheetFormatPr baseColWidth="10" defaultRowHeight="15" x14ac:dyDescent="0.25"/>
  <cols>
    <col min="1" max="1" width="4.7109375" customWidth="1"/>
    <col min="2" max="9" width="15.7109375" customWidth="1"/>
    <col min="10" max="10" width="14" bestFit="1" customWidth="1"/>
    <col min="11" max="11" width="0" hidden="1" customWidth="1"/>
    <col min="12" max="12" width="2.5703125" hidden="1" customWidth="1"/>
    <col min="13" max="13" width="14" hidden="1" customWidth="1"/>
    <col min="14" max="14" width="2.5703125" hidden="1" customWidth="1"/>
    <col min="15" max="15" width="13.85546875" hidden="1" customWidth="1"/>
    <col min="16" max="16" width="2.5703125" hidden="1" customWidth="1"/>
    <col min="17" max="18" width="13.85546875" hidden="1" customWidth="1"/>
    <col min="19" max="19" width="14" hidden="1" customWidth="1"/>
    <col min="20" max="22" width="13.85546875" hidden="1" customWidth="1"/>
    <col min="23" max="28" width="0" hidden="1" customWidth="1"/>
  </cols>
  <sheetData>
    <row r="2" spans="2:17" ht="21" x14ac:dyDescent="0.25">
      <c r="B2" s="80" t="str">
        <f>"PROGRAMA DE OPERACIÓN DEL SERVICIO ("&amp;B7&amp;" - "&amp;C7&amp;")"</f>
        <v>PROGRAMA DE OPERACIÓN DEL SERVICIO (2 - Ida)</v>
      </c>
      <c r="C2" s="80"/>
      <c r="D2" s="80"/>
      <c r="E2" s="80"/>
      <c r="F2" s="80"/>
      <c r="G2" s="80"/>
      <c r="H2" s="80"/>
      <c r="I2" s="80"/>
    </row>
    <row r="4" spans="2:17" s="3" customFormat="1" x14ac:dyDescent="0.25">
      <c r="B4" s="3" t="s">
        <v>136</v>
      </c>
    </row>
    <row r="6" spans="2:17" x14ac:dyDescent="0.2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137</v>
      </c>
      <c r="G6" s="46"/>
    </row>
    <row r="7" spans="2:17" x14ac:dyDescent="0.25">
      <c r="B7" s="36">
        <v>2</v>
      </c>
      <c r="C7" s="36" t="s">
        <v>48</v>
      </c>
      <c r="D7" s="36" t="s">
        <v>49</v>
      </c>
      <c r="E7" s="36" t="s">
        <v>50</v>
      </c>
      <c r="F7" s="36" t="str">
        <f>+TAPA!I12</f>
        <v>Invierno</v>
      </c>
      <c r="G7" s="46"/>
    </row>
    <row r="9" spans="2:17" s="3" customFormat="1" x14ac:dyDescent="0.25">
      <c r="B9" s="3" t="s">
        <v>138</v>
      </c>
    </row>
    <row r="11" spans="2:17" ht="22.5" customHeight="1" x14ac:dyDescent="0.25">
      <c r="B11" s="102" t="s">
        <v>139</v>
      </c>
      <c r="C11" s="102" t="s">
        <v>140</v>
      </c>
      <c r="D11" s="103" t="s">
        <v>141</v>
      </c>
      <c r="E11" s="103"/>
      <c r="F11" s="103" t="s">
        <v>142</v>
      </c>
      <c r="G11" s="103"/>
      <c r="H11" s="103" t="s">
        <v>143</v>
      </c>
      <c r="I11" s="103"/>
    </row>
    <row r="12" spans="2:17" ht="30" x14ac:dyDescent="0.25">
      <c r="B12" s="102"/>
      <c r="C12" s="102"/>
      <c r="D12" s="48" t="s">
        <v>144</v>
      </c>
      <c r="E12" s="48" t="s">
        <v>145</v>
      </c>
      <c r="F12" s="48" t="s">
        <v>144</v>
      </c>
      <c r="G12" s="48" t="s">
        <v>145</v>
      </c>
      <c r="H12" s="48" t="s">
        <v>144</v>
      </c>
      <c r="I12" s="48" t="s">
        <v>145</v>
      </c>
      <c r="Q12" t="b">
        <v>0</v>
      </c>
    </row>
    <row r="13" spans="2:17" ht="15.75" customHeight="1" x14ac:dyDescent="0.25">
      <c r="B13" s="49">
        <v>0</v>
      </c>
      <c r="C13" s="50" t="s">
        <v>146</v>
      </c>
      <c r="D13" s="51" t="str">
        <f t="shared" ref="D13:D18" si="0">IF(OR(E13="-",E13=0),"",IF(AND(E13&gt;=1,E13&lt;=3,B13&lt;=21),"baja",IF(AND(E13&gt;=3,E13&lt;=6,B13&lt;21),"media",IF(AND(E13&gt;=6,B13&lt;=21),"alta",""))))</f>
        <v/>
      </c>
      <c r="E13" s="52"/>
      <c r="F13" s="51" t="str">
        <f t="shared" ref="F13:F19" si="1">IF(OR(G13="-",G13=0),"",IF(AND(G13&gt;=1,G13&lt;=4,B13&lt;=21),"baja",IF(AND(G13&gt;=2,G13&lt;=5,B13&gt;=16,B13&lt;24),"media",IF(AND(G13&gt;=5,B13&gt;7,B13&lt;=15),"alta",""))))</f>
        <v/>
      </c>
      <c r="G13" s="51"/>
      <c r="H13" s="51" t="str">
        <f t="shared" ref="H13:H36" si="2">IF(OR(I13="-",I13=0),"",IF(AND(I13&gt;=1,I13&lt;=3,B13&lt;=24),"baja",IF(AND(I13&gt;=2,I13&lt;=4,B13&gt;=16,B13&lt;24),"media",IF(AND(I13&gt;=2,I13&lt;=4,B13&gt;=10,B13&lt;16),"alta",""))))</f>
        <v/>
      </c>
      <c r="I13" s="51"/>
    </row>
    <row r="14" spans="2:17" ht="15.75" x14ac:dyDescent="0.25">
      <c r="B14" s="53">
        <v>1</v>
      </c>
      <c r="C14" s="47" t="s">
        <v>147</v>
      </c>
      <c r="D14" s="54" t="str">
        <f t="shared" si="0"/>
        <v/>
      </c>
      <c r="E14" s="54"/>
      <c r="F14" s="54" t="str">
        <f t="shared" si="1"/>
        <v/>
      </c>
      <c r="G14" s="54"/>
      <c r="H14" s="54" t="str">
        <f t="shared" si="2"/>
        <v/>
      </c>
      <c r="I14" s="54"/>
      <c r="N14" s="17"/>
    </row>
    <row r="15" spans="2:17" ht="15.75" x14ac:dyDescent="0.25">
      <c r="B15" s="49">
        <v>2</v>
      </c>
      <c r="C15" s="50" t="s">
        <v>148</v>
      </c>
      <c r="D15" s="51" t="str">
        <f t="shared" si="0"/>
        <v/>
      </c>
      <c r="E15" s="51"/>
      <c r="F15" s="51" t="str">
        <f t="shared" si="1"/>
        <v/>
      </c>
      <c r="G15" s="51"/>
      <c r="H15" s="51" t="str">
        <f t="shared" si="2"/>
        <v/>
      </c>
      <c r="I15" s="51"/>
      <c r="N15" s="17"/>
    </row>
    <row r="16" spans="2:17" ht="15.75" x14ac:dyDescent="0.25">
      <c r="B16" s="53">
        <v>3</v>
      </c>
      <c r="C16" s="47" t="s">
        <v>149</v>
      </c>
      <c r="D16" s="54" t="str">
        <f t="shared" si="0"/>
        <v/>
      </c>
      <c r="E16" s="54"/>
      <c r="F16" s="54" t="str">
        <f t="shared" si="1"/>
        <v/>
      </c>
      <c r="G16" s="54"/>
      <c r="H16" s="54" t="str">
        <f t="shared" si="2"/>
        <v/>
      </c>
      <c r="I16" s="54"/>
      <c r="N16" s="17"/>
    </row>
    <row r="17" spans="2:22" ht="15.75" x14ac:dyDescent="0.25">
      <c r="B17" s="49">
        <v>4</v>
      </c>
      <c r="C17" s="50" t="s">
        <v>150</v>
      </c>
      <c r="D17" s="51" t="str">
        <f t="shared" si="0"/>
        <v/>
      </c>
      <c r="E17" s="51"/>
      <c r="F17" s="51" t="str">
        <f t="shared" si="1"/>
        <v/>
      </c>
      <c r="G17" s="51"/>
      <c r="H17" s="51" t="str">
        <f t="shared" si="2"/>
        <v/>
      </c>
      <c r="I17" s="51"/>
      <c r="N17" s="17"/>
    </row>
    <row r="18" spans="2:22" ht="15.75" x14ac:dyDescent="0.25">
      <c r="B18" s="53">
        <v>5</v>
      </c>
      <c r="C18" s="47" t="s">
        <v>151</v>
      </c>
      <c r="D18" s="54" t="str">
        <f t="shared" si="0"/>
        <v/>
      </c>
      <c r="E18" s="54"/>
      <c r="F18" s="54" t="str">
        <f t="shared" si="1"/>
        <v/>
      </c>
      <c r="G18" s="54"/>
      <c r="H18" s="54" t="str">
        <f t="shared" si="2"/>
        <v/>
      </c>
      <c r="I18" s="54"/>
      <c r="N18" s="17"/>
    </row>
    <row r="19" spans="2:22" ht="15.75" x14ac:dyDescent="0.25">
      <c r="B19" s="49">
        <v>6</v>
      </c>
      <c r="C19" s="50" t="s">
        <v>152</v>
      </c>
      <c r="D19" s="51" t="str">
        <f>IF(OR(E19="-",E19=0),"",IF(AND(E19&gt;=1,E19&lt;=3,B19&lt;=21),"baja",IF(AND(E19&gt;=3,E19&lt;=6,B19&lt;21),"media",IF(AND(E19&gt;=6,B19&lt;=21),"alta",""))))</f>
        <v>baja</v>
      </c>
      <c r="E19" s="55">
        <v>2</v>
      </c>
      <c r="F19" s="51" t="str">
        <f t="shared" si="1"/>
        <v/>
      </c>
      <c r="G19" s="51"/>
      <c r="H19" s="51" t="str">
        <f t="shared" si="2"/>
        <v/>
      </c>
      <c r="I19" s="51"/>
      <c r="K19" t="s">
        <v>153</v>
      </c>
      <c r="L19">
        <v>1</v>
      </c>
      <c r="M19" t="s">
        <v>154</v>
      </c>
      <c r="O19" t="s">
        <v>154</v>
      </c>
      <c r="Q19" t="b">
        <f>+K19=D19</f>
        <v>1</v>
      </c>
      <c r="R19" t="b">
        <f>+L19=E19</f>
        <v>0</v>
      </c>
    </row>
    <row r="20" spans="2:22" ht="15.75" x14ac:dyDescent="0.25">
      <c r="B20" s="53">
        <v>7</v>
      </c>
      <c r="C20" s="47" t="s">
        <v>155</v>
      </c>
      <c r="D20" s="54" t="str">
        <f t="shared" ref="D20:D36" si="3">IF(OR(E20="-",E20=0),"",IF(AND(E20&gt;=1,E20&lt;=3,B20&lt;=21),"baja",IF(AND(E20&gt;=3,E20&lt;=6,B20&lt;21),"media",IF(AND(E20&gt;=6,B20&lt;=21),"alta",""))))</f>
        <v>alta</v>
      </c>
      <c r="E20" s="54">
        <v>8</v>
      </c>
      <c r="F20" s="54" t="str">
        <f>IF(OR(G20="-",G20=0),"",IF(AND(G20&gt;=1,G20&lt;=4,B20&lt;=21),"baja",IF(AND(G20&gt;=2,G20&lt;=5,B20&gt;=16,B20&lt;24),"media",IF(AND(G20&gt;=5,B20&gt;7,B20&lt;=15),"alta",""))))</f>
        <v>baja</v>
      </c>
      <c r="G20" s="54">
        <v>4</v>
      </c>
      <c r="H20" s="54" t="str">
        <f t="shared" si="2"/>
        <v/>
      </c>
      <c r="I20" s="54"/>
      <c r="K20" t="s">
        <v>156</v>
      </c>
      <c r="L20">
        <v>8</v>
      </c>
      <c r="M20" t="s">
        <v>153</v>
      </c>
      <c r="N20">
        <v>4</v>
      </c>
      <c r="O20" t="s">
        <v>154</v>
      </c>
      <c r="Q20" t="b">
        <f t="shared" ref="Q20:R33" si="4">+K20=D20</f>
        <v>1</v>
      </c>
      <c r="R20" t="b">
        <f t="shared" si="4"/>
        <v>1</v>
      </c>
      <c r="S20" t="b">
        <f t="shared" ref="S20" si="5">+M20=F20</f>
        <v>1</v>
      </c>
      <c r="T20" t="b">
        <f t="shared" ref="T20" si="6">+N20=G20</f>
        <v>1</v>
      </c>
    </row>
    <row r="21" spans="2:22" ht="15.75" x14ac:dyDescent="0.25">
      <c r="B21" s="49">
        <v>8</v>
      </c>
      <c r="C21" s="50" t="s">
        <v>157</v>
      </c>
      <c r="D21" s="51" t="str">
        <f t="shared" si="3"/>
        <v>alta</v>
      </c>
      <c r="E21" s="51">
        <v>8</v>
      </c>
      <c r="F21" s="51" t="s">
        <v>153</v>
      </c>
      <c r="G21" s="51">
        <v>5</v>
      </c>
      <c r="H21" s="51" t="str">
        <f t="shared" si="2"/>
        <v/>
      </c>
      <c r="I21" s="51"/>
      <c r="K21" t="s">
        <v>156</v>
      </c>
      <c r="L21">
        <v>8</v>
      </c>
      <c r="M21" t="s">
        <v>153</v>
      </c>
      <c r="N21">
        <v>5</v>
      </c>
      <c r="O21" t="s">
        <v>154</v>
      </c>
      <c r="Q21" t="b">
        <f t="shared" si="4"/>
        <v>1</v>
      </c>
      <c r="R21" t="b">
        <f t="shared" si="4"/>
        <v>1</v>
      </c>
      <c r="S21" t="b">
        <f t="shared" ref="S21:S33" si="7">+M21=F21</f>
        <v>1</v>
      </c>
      <c r="T21" t="b">
        <f t="shared" ref="T21:T33" si="8">+N21=G21</f>
        <v>1</v>
      </c>
    </row>
    <row r="22" spans="2:22" ht="15.75" x14ac:dyDescent="0.25">
      <c r="B22" s="53">
        <v>9</v>
      </c>
      <c r="C22" s="47" t="s">
        <v>158</v>
      </c>
      <c r="D22" s="54" t="str">
        <f t="shared" si="3"/>
        <v>alta</v>
      </c>
      <c r="E22" s="54">
        <v>8</v>
      </c>
      <c r="F22" s="54" t="str">
        <f t="shared" ref="F22:F36" si="9">IF(OR(G22="-",G22=0),"",IF(AND(G22&gt;=1,G22&lt;=4,B22&lt;=21),"baja",IF(AND(G22&gt;=2,G22&lt;=5,B22&gt;=16,B22&lt;24),"media",IF(AND(G22&gt;=5,B22&gt;7,B22&lt;=15),"alta",""))))</f>
        <v>alta</v>
      </c>
      <c r="G22" s="54">
        <v>5</v>
      </c>
      <c r="H22" s="54" t="str">
        <f t="shared" si="2"/>
        <v>baja</v>
      </c>
      <c r="I22" s="55">
        <v>2</v>
      </c>
      <c r="K22" t="s">
        <v>156</v>
      </c>
      <c r="L22">
        <v>8</v>
      </c>
      <c r="M22" t="s">
        <v>156</v>
      </c>
      <c r="N22">
        <v>5</v>
      </c>
      <c r="O22" t="s">
        <v>153</v>
      </c>
      <c r="P22">
        <v>3</v>
      </c>
      <c r="Q22" t="b">
        <f t="shared" si="4"/>
        <v>1</v>
      </c>
      <c r="R22" t="b">
        <f t="shared" si="4"/>
        <v>1</v>
      </c>
      <c r="S22" t="b">
        <f t="shared" si="7"/>
        <v>1</v>
      </c>
      <c r="T22" t="b">
        <f t="shared" si="8"/>
        <v>1</v>
      </c>
      <c r="U22" t="b">
        <f t="shared" ref="U22" si="10">+O22=H22</f>
        <v>1</v>
      </c>
      <c r="V22" t="b">
        <f t="shared" ref="V22" si="11">+P22=I22</f>
        <v>0</v>
      </c>
    </row>
    <row r="23" spans="2:22" ht="15.75" x14ac:dyDescent="0.25">
      <c r="B23" s="49">
        <v>10</v>
      </c>
      <c r="C23" s="50" t="s">
        <v>159</v>
      </c>
      <c r="D23" s="55" t="str">
        <f t="shared" si="3"/>
        <v>alta</v>
      </c>
      <c r="E23" s="55">
        <v>7</v>
      </c>
      <c r="F23" s="51" t="str">
        <f t="shared" si="9"/>
        <v>alta</v>
      </c>
      <c r="G23" s="51">
        <v>5</v>
      </c>
      <c r="H23" s="51" t="s">
        <v>153</v>
      </c>
      <c r="I23" s="55">
        <v>2</v>
      </c>
      <c r="K23" t="s">
        <v>160</v>
      </c>
      <c r="L23">
        <v>6</v>
      </c>
      <c r="M23" t="s">
        <v>156</v>
      </c>
      <c r="N23">
        <v>5</v>
      </c>
      <c r="O23" t="s">
        <v>153</v>
      </c>
      <c r="P23">
        <v>4</v>
      </c>
      <c r="Q23" t="b">
        <f t="shared" si="4"/>
        <v>0</v>
      </c>
      <c r="R23" t="b">
        <f t="shared" si="4"/>
        <v>0</v>
      </c>
      <c r="S23" t="b">
        <f t="shared" si="7"/>
        <v>1</v>
      </c>
      <c r="T23" t="b">
        <f t="shared" si="8"/>
        <v>1</v>
      </c>
      <c r="U23" t="b">
        <f t="shared" ref="U23:U32" si="12">+O23=H23</f>
        <v>1</v>
      </c>
      <c r="V23" t="b">
        <f t="shared" ref="V23:V32" si="13">+P23=I23</f>
        <v>0</v>
      </c>
    </row>
    <row r="24" spans="2:22" ht="15.75" x14ac:dyDescent="0.25">
      <c r="B24" s="53">
        <v>11</v>
      </c>
      <c r="C24" s="47" t="s">
        <v>161</v>
      </c>
      <c r="D24" s="55" t="str">
        <f t="shared" si="3"/>
        <v>alta</v>
      </c>
      <c r="E24" s="55">
        <v>7</v>
      </c>
      <c r="F24" s="54" t="str">
        <f t="shared" si="9"/>
        <v>alta</v>
      </c>
      <c r="G24" s="54">
        <v>5</v>
      </c>
      <c r="H24" s="55" t="str">
        <f t="shared" si="2"/>
        <v>baja</v>
      </c>
      <c r="I24" s="55">
        <v>3</v>
      </c>
      <c r="K24" t="s">
        <v>160</v>
      </c>
      <c r="L24">
        <v>6</v>
      </c>
      <c r="M24" t="s">
        <v>156</v>
      </c>
      <c r="N24">
        <v>5</v>
      </c>
      <c r="O24" t="s">
        <v>156</v>
      </c>
      <c r="P24">
        <v>4</v>
      </c>
      <c r="Q24" t="b">
        <f t="shared" si="4"/>
        <v>0</v>
      </c>
      <c r="R24" t="b">
        <f t="shared" si="4"/>
        <v>0</v>
      </c>
      <c r="S24" t="b">
        <f t="shared" si="7"/>
        <v>1</v>
      </c>
      <c r="T24" t="b">
        <f t="shared" si="8"/>
        <v>1</v>
      </c>
      <c r="U24" t="b">
        <f t="shared" si="12"/>
        <v>0</v>
      </c>
      <c r="V24" t="b">
        <f t="shared" si="13"/>
        <v>0</v>
      </c>
    </row>
    <row r="25" spans="2:22" ht="15.75" x14ac:dyDescent="0.25">
      <c r="B25" s="49">
        <v>12</v>
      </c>
      <c r="C25" s="50" t="s">
        <v>162</v>
      </c>
      <c r="D25" s="55" t="str">
        <f t="shared" si="3"/>
        <v>alta</v>
      </c>
      <c r="E25" s="55">
        <v>7</v>
      </c>
      <c r="F25" s="51" t="str">
        <f t="shared" si="9"/>
        <v>alta</v>
      </c>
      <c r="G25" s="51">
        <v>5</v>
      </c>
      <c r="H25" s="51" t="str">
        <f t="shared" si="2"/>
        <v>alta</v>
      </c>
      <c r="I25" s="51">
        <v>4</v>
      </c>
      <c r="K25" t="s">
        <v>160</v>
      </c>
      <c r="L25">
        <v>6</v>
      </c>
      <c r="M25" t="s">
        <v>156</v>
      </c>
      <c r="N25">
        <v>5</v>
      </c>
      <c r="O25" t="s">
        <v>156</v>
      </c>
      <c r="P25">
        <v>4</v>
      </c>
      <c r="Q25" t="b">
        <f t="shared" si="4"/>
        <v>0</v>
      </c>
      <c r="R25" t="b">
        <f t="shared" si="4"/>
        <v>0</v>
      </c>
      <c r="S25" t="b">
        <f t="shared" si="7"/>
        <v>1</v>
      </c>
      <c r="T25" t="b">
        <f t="shared" si="8"/>
        <v>1</v>
      </c>
      <c r="U25" t="b">
        <f t="shared" si="12"/>
        <v>1</v>
      </c>
      <c r="V25" t="b">
        <f t="shared" si="13"/>
        <v>1</v>
      </c>
    </row>
    <row r="26" spans="2:22" ht="15.75" x14ac:dyDescent="0.25">
      <c r="B26" s="53">
        <v>13</v>
      </c>
      <c r="C26" s="47" t="s">
        <v>163</v>
      </c>
      <c r="D26" s="55" t="str">
        <f t="shared" si="3"/>
        <v>alta</v>
      </c>
      <c r="E26" s="55">
        <v>7</v>
      </c>
      <c r="F26" s="54" t="str">
        <f t="shared" si="9"/>
        <v>alta</v>
      </c>
      <c r="G26" s="54">
        <v>5</v>
      </c>
      <c r="H26" s="54" t="str">
        <f t="shared" si="2"/>
        <v>alta</v>
      </c>
      <c r="I26" s="54">
        <v>4</v>
      </c>
      <c r="K26" t="s">
        <v>160</v>
      </c>
      <c r="L26">
        <v>6</v>
      </c>
      <c r="M26" t="s">
        <v>156</v>
      </c>
      <c r="N26">
        <v>5</v>
      </c>
      <c r="O26" t="s">
        <v>156</v>
      </c>
      <c r="P26">
        <v>4</v>
      </c>
      <c r="Q26" t="b">
        <f t="shared" si="4"/>
        <v>0</v>
      </c>
      <c r="R26" t="b">
        <f t="shared" si="4"/>
        <v>0</v>
      </c>
      <c r="S26" t="b">
        <f t="shared" si="7"/>
        <v>1</v>
      </c>
      <c r="T26" t="b">
        <f t="shared" si="8"/>
        <v>1</v>
      </c>
      <c r="U26" t="b">
        <f t="shared" si="12"/>
        <v>1</v>
      </c>
      <c r="V26" t="b">
        <f t="shared" si="13"/>
        <v>1</v>
      </c>
    </row>
    <row r="27" spans="2:22" ht="15.75" x14ac:dyDescent="0.25">
      <c r="B27" s="49">
        <v>14</v>
      </c>
      <c r="C27" s="50" t="s">
        <v>164</v>
      </c>
      <c r="D27" s="55" t="str">
        <f t="shared" si="3"/>
        <v>alta</v>
      </c>
      <c r="E27" s="55">
        <v>7</v>
      </c>
      <c r="F27" s="51" t="s">
        <v>160</v>
      </c>
      <c r="G27" s="51">
        <v>5</v>
      </c>
      <c r="H27" s="51" t="str">
        <f t="shared" ref="H27" si="14">IF(OR(I27="-",I27=0),"",IF(AND(I27&gt;=1,I27&lt;=3,B27&lt;=24),"baja",IF(AND(I27&gt;=2,I27&lt;=4,B27&gt;=16,B27&lt;24),"media",IF(AND(I27&gt;=2,I27&lt;=4,B27&gt;=10,B27&lt;16),"alta",""))))</f>
        <v>alta</v>
      </c>
      <c r="I27" s="51">
        <v>4</v>
      </c>
      <c r="K27" t="s">
        <v>160</v>
      </c>
      <c r="L27">
        <v>6</v>
      </c>
      <c r="M27" t="s">
        <v>160</v>
      </c>
      <c r="N27">
        <v>5</v>
      </c>
      <c r="O27" t="s">
        <v>156</v>
      </c>
      <c r="P27">
        <v>4</v>
      </c>
      <c r="Q27" t="b">
        <f t="shared" si="4"/>
        <v>0</v>
      </c>
      <c r="R27" t="b">
        <f t="shared" si="4"/>
        <v>0</v>
      </c>
      <c r="S27" t="b">
        <f t="shared" si="7"/>
        <v>1</v>
      </c>
      <c r="T27" t="b">
        <f t="shared" si="8"/>
        <v>1</v>
      </c>
      <c r="U27" t="b">
        <f t="shared" si="12"/>
        <v>1</v>
      </c>
      <c r="V27" t="b">
        <f t="shared" si="13"/>
        <v>1</v>
      </c>
    </row>
    <row r="28" spans="2:22" ht="15.75" x14ac:dyDescent="0.25">
      <c r="B28" s="53">
        <v>15</v>
      </c>
      <c r="C28" s="47" t="s">
        <v>165</v>
      </c>
      <c r="D28" s="55" t="str">
        <f t="shared" si="3"/>
        <v>alta</v>
      </c>
      <c r="E28" s="55">
        <v>7</v>
      </c>
      <c r="F28" s="54" t="s">
        <v>160</v>
      </c>
      <c r="G28" s="54">
        <v>5</v>
      </c>
      <c r="H28" s="54" t="s">
        <v>160</v>
      </c>
      <c r="I28" s="54">
        <v>4</v>
      </c>
      <c r="K28" t="s">
        <v>160</v>
      </c>
      <c r="L28">
        <v>6</v>
      </c>
      <c r="M28" t="s">
        <v>160</v>
      </c>
      <c r="N28">
        <v>5</v>
      </c>
      <c r="O28" t="s">
        <v>160</v>
      </c>
      <c r="P28">
        <v>4</v>
      </c>
      <c r="Q28" t="b">
        <f t="shared" si="4"/>
        <v>0</v>
      </c>
      <c r="R28" t="b">
        <f t="shared" si="4"/>
        <v>0</v>
      </c>
      <c r="S28" t="b">
        <f t="shared" si="7"/>
        <v>1</v>
      </c>
      <c r="T28" t="b">
        <f t="shared" si="8"/>
        <v>1</v>
      </c>
      <c r="U28" t="b">
        <f t="shared" si="12"/>
        <v>1</v>
      </c>
      <c r="V28" t="b">
        <f t="shared" si="13"/>
        <v>1</v>
      </c>
    </row>
    <row r="29" spans="2:22" ht="15.75" x14ac:dyDescent="0.25">
      <c r="B29" s="49">
        <v>16</v>
      </c>
      <c r="C29" s="50" t="s">
        <v>166</v>
      </c>
      <c r="D29" s="55" t="str">
        <f t="shared" si="3"/>
        <v>alta</v>
      </c>
      <c r="E29" s="55">
        <v>7</v>
      </c>
      <c r="F29" s="55" t="str">
        <f t="shared" si="9"/>
        <v>baja</v>
      </c>
      <c r="G29" s="55">
        <v>4</v>
      </c>
      <c r="H29" s="55" t="str">
        <f t="shared" si="2"/>
        <v>baja</v>
      </c>
      <c r="I29" s="55">
        <v>3</v>
      </c>
      <c r="K29" t="s">
        <v>160</v>
      </c>
      <c r="L29">
        <v>6</v>
      </c>
      <c r="M29" t="s">
        <v>160</v>
      </c>
      <c r="N29">
        <v>5</v>
      </c>
      <c r="O29" t="s">
        <v>160</v>
      </c>
      <c r="P29">
        <v>4</v>
      </c>
      <c r="Q29" t="b">
        <f t="shared" si="4"/>
        <v>0</v>
      </c>
      <c r="R29" t="b">
        <f t="shared" si="4"/>
        <v>0</v>
      </c>
      <c r="S29" t="b">
        <f t="shared" si="7"/>
        <v>0</v>
      </c>
      <c r="T29" t="b">
        <f t="shared" si="8"/>
        <v>0</v>
      </c>
      <c r="U29" t="b">
        <f t="shared" si="12"/>
        <v>0</v>
      </c>
      <c r="V29" t="b">
        <f t="shared" si="13"/>
        <v>0</v>
      </c>
    </row>
    <row r="30" spans="2:22" ht="15.75" x14ac:dyDescent="0.25">
      <c r="B30" s="53">
        <v>17</v>
      </c>
      <c r="C30" s="47" t="s">
        <v>167</v>
      </c>
      <c r="D30" s="54" t="str">
        <f t="shared" si="3"/>
        <v>alta</v>
      </c>
      <c r="E30" s="55">
        <v>7</v>
      </c>
      <c r="F30" s="55" t="str">
        <f t="shared" si="9"/>
        <v>baja</v>
      </c>
      <c r="G30" s="55">
        <v>4</v>
      </c>
      <c r="H30" s="55" t="str">
        <f t="shared" si="2"/>
        <v>baja</v>
      </c>
      <c r="I30" s="55">
        <v>2</v>
      </c>
      <c r="K30" t="s">
        <v>156</v>
      </c>
      <c r="L30">
        <v>8</v>
      </c>
      <c r="M30" t="s">
        <v>160</v>
      </c>
      <c r="N30">
        <v>5</v>
      </c>
      <c r="O30" t="s">
        <v>160</v>
      </c>
      <c r="P30">
        <v>4</v>
      </c>
      <c r="Q30" t="b">
        <f t="shared" si="4"/>
        <v>1</v>
      </c>
      <c r="R30" t="b">
        <f t="shared" si="4"/>
        <v>0</v>
      </c>
      <c r="S30" t="b">
        <f t="shared" si="7"/>
        <v>0</v>
      </c>
      <c r="T30" t="b">
        <f t="shared" si="8"/>
        <v>0</v>
      </c>
      <c r="U30" t="b">
        <f t="shared" si="12"/>
        <v>0</v>
      </c>
      <c r="V30" t="b">
        <f t="shared" si="13"/>
        <v>0</v>
      </c>
    </row>
    <row r="31" spans="2:22" ht="15.75" x14ac:dyDescent="0.25">
      <c r="B31" s="49">
        <v>18</v>
      </c>
      <c r="C31" s="50" t="s">
        <v>168</v>
      </c>
      <c r="D31" s="51" t="str">
        <f t="shared" si="3"/>
        <v>alta</v>
      </c>
      <c r="E31" s="55">
        <v>7</v>
      </c>
      <c r="F31" s="55" t="str">
        <f t="shared" si="9"/>
        <v>baja</v>
      </c>
      <c r="G31" s="55">
        <v>4</v>
      </c>
      <c r="H31" s="51" t="s">
        <v>153</v>
      </c>
      <c r="I31" s="55">
        <v>2</v>
      </c>
      <c r="K31" t="s">
        <v>156</v>
      </c>
      <c r="L31">
        <v>8</v>
      </c>
      <c r="M31" t="s">
        <v>160</v>
      </c>
      <c r="N31">
        <v>5</v>
      </c>
      <c r="O31" t="s">
        <v>153</v>
      </c>
      <c r="P31">
        <v>4</v>
      </c>
      <c r="Q31" t="b">
        <f t="shared" si="4"/>
        <v>1</v>
      </c>
      <c r="R31" t="b">
        <f t="shared" si="4"/>
        <v>0</v>
      </c>
      <c r="S31" t="b">
        <f t="shared" si="7"/>
        <v>0</v>
      </c>
      <c r="T31" t="b">
        <f t="shared" si="8"/>
        <v>0</v>
      </c>
      <c r="U31" t="b">
        <f t="shared" si="12"/>
        <v>1</v>
      </c>
      <c r="V31" t="b">
        <f t="shared" si="13"/>
        <v>0</v>
      </c>
    </row>
    <row r="32" spans="2:22" ht="15.75" x14ac:dyDescent="0.25">
      <c r="B32" s="53">
        <v>19</v>
      </c>
      <c r="C32" s="47" t="s">
        <v>169</v>
      </c>
      <c r="D32" s="54" t="s">
        <v>156</v>
      </c>
      <c r="E32" s="55">
        <v>5</v>
      </c>
      <c r="F32" s="54" t="s">
        <v>153</v>
      </c>
      <c r="G32" s="54">
        <v>4</v>
      </c>
      <c r="H32" s="54" t="str">
        <f t="shared" si="2"/>
        <v>baja</v>
      </c>
      <c r="I32" s="55">
        <v>1</v>
      </c>
      <c r="K32" t="s">
        <v>156</v>
      </c>
      <c r="L32">
        <v>6</v>
      </c>
      <c r="M32" t="s">
        <v>153</v>
      </c>
      <c r="N32">
        <v>4</v>
      </c>
      <c r="O32" t="s">
        <v>153</v>
      </c>
      <c r="P32">
        <v>2</v>
      </c>
      <c r="Q32" t="b">
        <f t="shared" si="4"/>
        <v>1</v>
      </c>
      <c r="R32" t="b">
        <f t="shared" si="4"/>
        <v>0</v>
      </c>
      <c r="S32" t="b">
        <f t="shared" si="7"/>
        <v>1</v>
      </c>
      <c r="T32" t="b">
        <f t="shared" si="8"/>
        <v>1</v>
      </c>
      <c r="U32" t="b">
        <f t="shared" si="12"/>
        <v>1</v>
      </c>
      <c r="V32" t="b">
        <f t="shared" si="13"/>
        <v>0</v>
      </c>
    </row>
    <row r="33" spans="2:20" ht="15.75" x14ac:dyDescent="0.25">
      <c r="B33" s="49">
        <v>20</v>
      </c>
      <c r="C33" s="50" t="s">
        <v>170</v>
      </c>
      <c r="D33" s="51" t="s">
        <v>153</v>
      </c>
      <c r="E33" s="51">
        <v>1</v>
      </c>
      <c r="F33" s="51" t="str">
        <f t="shared" si="9"/>
        <v>baja</v>
      </c>
      <c r="G33" s="51">
        <v>1</v>
      </c>
      <c r="H33" s="51" t="str">
        <f t="shared" si="2"/>
        <v/>
      </c>
      <c r="I33" s="51"/>
      <c r="K33" t="s">
        <v>153</v>
      </c>
      <c r="L33">
        <v>1</v>
      </c>
      <c r="M33" t="s">
        <v>153</v>
      </c>
      <c r="N33">
        <v>1</v>
      </c>
      <c r="O33" t="s">
        <v>154</v>
      </c>
      <c r="Q33" t="b">
        <f t="shared" si="4"/>
        <v>1</v>
      </c>
      <c r="R33" t="b">
        <f t="shared" si="4"/>
        <v>1</v>
      </c>
      <c r="S33" t="b">
        <f t="shared" si="7"/>
        <v>1</v>
      </c>
      <c r="T33" t="b">
        <f t="shared" si="8"/>
        <v>1</v>
      </c>
    </row>
    <row r="34" spans="2:20" ht="15.75" x14ac:dyDescent="0.25">
      <c r="B34" s="53">
        <v>21</v>
      </c>
      <c r="C34" s="47" t="s">
        <v>171</v>
      </c>
      <c r="D34" s="54" t="str">
        <f t="shared" si="3"/>
        <v/>
      </c>
      <c r="E34" s="54"/>
      <c r="F34" s="54" t="str">
        <f t="shared" si="9"/>
        <v/>
      </c>
      <c r="G34" s="54"/>
      <c r="H34" s="54" t="str">
        <f t="shared" si="2"/>
        <v/>
      </c>
      <c r="I34" s="54"/>
    </row>
    <row r="35" spans="2:20" ht="15.75" x14ac:dyDescent="0.25">
      <c r="B35" s="49">
        <v>22</v>
      </c>
      <c r="C35" s="50" t="s">
        <v>172</v>
      </c>
      <c r="D35" s="51" t="str">
        <f t="shared" si="3"/>
        <v/>
      </c>
      <c r="E35" s="51"/>
      <c r="F35" s="51" t="str">
        <f t="shared" si="9"/>
        <v/>
      </c>
      <c r="G35" s="51"/>
      <c r="H35" s="51" t="str">
        <f t="shared" si="2"/>
        <v/>
      </c>
      <c r="I35" s="51"/>
    </row>
    <row r="36" spans="2:20" ht="15.75" x14ac:dyDescent="0.25">
      <c r="B36" s="53">
        <v>23</v>
      </c>
      <c r="C36" s="47" t="s">
        <v>173</v>
      </c>
      <c r="D36" s="54" t="str">
        <f t="shared" si="3"/>
        <v/>
      </c>
      <c r="E36" s="54"/>
      <c r="F36" s="54" t="str">
        <f t="shared" si="9"/>
        <v/>
      </c>
      <c r="G36" s="54"/>
      <c r="H36" s="54" t="str">
        <f t="shared" si="2"/>
        <v/>
      </c>
      <c r="I36" s="54"/>
    </row>
    <row r="37" spans="2:20" ht="15.75" x14ac:dyDescent="0.25">
      <c r="B37" s="49" t="s">
        <v>174</v>
      </c>
      <c r="C37" s="50"/>
      <c r="D37" s="56"/>
      <c r="E37" s="56">
        <f>+IF(SUM(E13:E36)=0,"",SUM(E13:E36))</f>
        <v>95</v>
      </c>
      <c r="F37" s="56"/>
      <c r="G37" s="56">
        <f>+IF(SUM(G13:G36)=0,"",SUM(G13:G36))</f>
        <v>61</v>
      </c>
      <c r="H37" s="56"/>
      <c r="I37" s="56">
        <f>+IF(SUM(I13:I36)=0,"",SUM(I13:I36))</f>
        <v>31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U22:V32">
    <cfRule type="cellIs" dxfId="45" priority="3" operator="equal">
      <formula>$Q$12</formula>
    </cfRule>
  </conditionalFormatting>
  <conditionalFormatting sqref="S20:T33">
    <cfRule type="cellIs" dxfId="44" priority="13" operator="equal">
      <formula>$Q$12</formula>
    </cfRule>
  </conditionalFormatting>
  <conditionalFormatting sqref="Q19:R33">
    <cfRule type="cellIs" dxfId="43" priority="14" operator="equal">
      <formula>$Q$12</formula>
    </cfRule>
  </conditionalFormatting>
  <conditionalFormatting sqref="B7">
    <cfRule type="expression" dxfId="42" priority="24">
      <formula>B7=""</formula>
    </cfRule>
  </conditionalFormatting>
  <conditionalFormatting sqref="C7">
    <cfRule type="expression" dxfId="41" priority="31">
      <formula>C7=""</formula>
    </cfRule>
  </conditionalFormatting>
  <conditionalFormatting sqref="F7">
    <cfRule type="expression" dxfId="40" priority="54">
      <formula>F7=""</formula>
    </cfRule>
  </conditionalFormatting>
  <conditionalFormatting sqref="E7">
    <cfRule type="expression" dxfId="39" priority="64">
      <formula>E7=""</formula>
    </cfRule>
  </conditionalFormatting>
  <conditionalFormatting sqref="D7">
    <cfRule type="expression" dxfId="38" priority="72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orientation="landscape"/>
  <headerFooter>
    <oddHeader>&amp;C&amp;F</oddHeader>
  </headerFooter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W37"/>
  <sheetViews>
    <sheetView topLeftCell="A4" zoomScale="71" zoomScaleNormal="71" workbookViewId="0">
      <selection activeCell="K4" sqref="K1:Z1048576"/>
    </sheetView>
  </sheetViews>
  <sheetFormatPr baseColWidth="10" defaultRowHeight="15" x14ac:dyDescent="0.25"/>
  <cols>
    <col min="1" max="1" width="4.7109375" customWidth="1"/>
    <col min="2" max="9" width="15.7109375" customWidth="1"/>
    <col min="11" max="11" width="13.85546875" hidden="1" customWidth="1"/>
    <col min="12" max="12" width="8.140625" hidden="1" customWidth="1"/>
    <col min="13" max="13" width="2.5703125" hidden="1" customWidth="1"/>
    <col min="14" max="14" width="0" hidden="1" customWidth="1"/>
    <col min="15" max="15" width="2.5703125" hidden="1" customWidth="1"/>
    <col min="16" max="16" width="14" hidden="1" customWidth="1"/>
    <col min="17" max="17" width="2.5703125" hidden="1" customWidth="1"/>
    <col min="18" max="23" width="13.85546875" hidden="1" customWidth="1"/>
    <col min="24" max="26" width="0" hidden="1" customWidth="1"/>
  </cols>
  <sheetData>
    <row r="2" spans="2:14" ht="21" x14ac:dyDescent="0.25">
      <c r="B2" s="80" t="str">
        <f>"PROGRAMA DE OPERACIÓN DEL SERVICIO ("&amp;B7&amp;" - "&amp;C7&amp;")"</f>
        <v>PROGRAMA DE OPERACIÓN DEL SERVICIO (2 - Regreso)</v>
      </c>
      <c r="C2" s="80"/>
      <c r="D2" s="80"/>
      <c r="E2" s="80"/>
      <c r="F2" s="80"/>
      <c r="G2" s="80"/>
      <c r="H2" s="80"/>
      <c r="I2" s="80"/>
    </row>
    <row r="4" spans="2:14" s="3" customFormat="1" x14ac:dyDescent="0.25">
      <c r="B4" s="3" t="s">
        <v>136</v>
      </c>
    </row>
    <row r="6" spans="2:14" x14ac:dyDescent="0.2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137</v>
      </c>
      <c r="G6" s="46"/>
    </row>
    <row r="7" spans="2:14" x14ac:dyDescent="0.25">
      <c r="B7" s="36">
        <v>2</v>
      </c>
      <c r="C7" s="36" t="s">
        <v>52</v>
      </c>
      <c r="D7" s="36" t="s">
        <v>50</v>
      </c>
      <c r="E7" s="36" t="s">
        <v>49</v>
      </c>
      <c r="F7" s="36" t="str">
        <f>+TAPA!I12</f>
        <v>Invierno</v>
      </c>
      <c r="G7" s="46"/>
    </row>
    <row r="9" spans="2:14" s="3" customFormat="1" x14ac:dyDescent="0.25">
      <c r="B9" s="3" t="s">
        <v>138</v>
      </c>
    </row>
    <row r="11" spans="2:14" ht="22.5" customHeight="1" x14ac:dyDescent="0.25">
      <c r="B11" s="102" t="s">
        <v>139</v>
      </c>
      <c r="C11" s="102" t="s">
        <v>140</v>
      </c>
      <c r="D11" s="103" t="s">
        <v>141</v>
      </c>
      <c r="E11" s="103"/>
      <c r="F11" s="103" t="s">
        <v>142</v>
      </c>
      <c r="G11" s="103"/>
      <c r="H11" s="103" t="s">
        <v>143</v>
      </c>
      <c r="I11" s="103"/>
      <c r="L11" t="b">
        <v>0</v>
      </c>
    </row>
    <row r="12" spans="2:14" ht="30" x14ac:dyDescent="0.25">
      <c r="B12" s="102"/>
      <c r="C12" s="102"/>
      <c r="D12" s="48" t="s">
        <v>144</v>
      </c>
      <c r="E12" s="48" t="s">
        <v>145</v>
      </c>
      <c r="F12" s="48" t="s">
        <v>144</v>
      </c>
      <c r="G12" s="48" t="s">
        <v>145</v>
      </c>
      <c r="H12" s="48" t="s">
        <v>144</v>
      </c>
      <c r="I12" s="48" t="s">
        <v>145</v>
      </c>
    </row>
    <row r="13" spans="2:14" ht="15.75" customHeight="1" x14ac:dyDescent="0.25">
      <c r="B13" s="49">
        <v>0</v>
      </c>
      <c r="C13" s="50" t="s">
        <v>146</v>
      </c>
      <c r="D13" s="51" t="str">
        <f t="shared" ref="D13:D18" si="0">IF(OR(E13="-",E13=0),"",IF(AND(E13&gt;=1,E13&lt;=3,B13&lt;=21),"baja",IF(AND(E13&gt;=3,E13&lt;=6,B13&lt;21),"media",IF(AND(E13&gt;=6,B13&lt;=21),"alta",""))))</f>
        <v/>
      </c>
      <c r="E13" s="52"/>
      <c r="F13" s="51" t="str">
        <f t="shared" ref="F13:F19" si="1">IF(OR(G13="-",G13=0),"",IF(AND(G13&gt;=1,G13&lt;=4,B13&lt;=21),"baja",IF(AND(G13&gt;=2,G13&lt;=5,B13&gt;=16,B13&lt;24),"media",IF(AND(G13&gt;=5,B13&gt;7,B13&lt;=15),"alta",""))))</f>
        <v/>
      </c>
      <c r="G13" s="51"/>
      <c r="H13" s="51" t="str">
        <f t="shared" ref="H13:H36" si="2">IF(OR(I13="-",I13=0),"",IF(AND(I13&gt;=1,I13&lt;=3,B13&lt;=24),"baja",IF(AND(I13&gt;=2,I13&lt;=4,B13&gt;=16,B13&lt;24),"media",IF(AND(I13&gt;=2,I13&lt;=4,B13&gt;=10,B13&lt;16),"alta",""))))</f>
        <v/>
      </c>
      <c r="I13" s="51"/>
    </row>
    <row r="14" spans="2:14" ht="15.75" x14ac:dyDescent="0.25">
      <c r="B14" s="53">
        <v>1</v>
      </c>
      <c r="C14" s="47" t="s">
        <v>147</v>
      </c>
      <c r="D14" s="54" t="str">
        <f t="shared" si="0"/>
        <v/>
      </c>
      <c r="E14" s="54"/>
      <c r="F14" s="54" t="str">
        <f t="shared" si="1"/>
        <v/>
      </c>
      <c r="G14" s="54"/>
      <c r="H14" s="54" t="str">
        <f t="shared" si="2"/>
        <v/>
      </c>
      <c r="I14" s="54"/>
      <c r="N14" s="17"/>
    </row>
    <row r="15" spans="2:14" ht="15.75" x14ac:dyDescent="0.25">
      <c r="B15" s="49">
        <v>2</v>
      </c>
      <c r="C15" s="50" t="s">
        <v>148</v>
      </c>
      <c r="D15" s="51" t="str">
        <f t="shared" si="0"/>
        <v/>
      </c>
      <c r="E15" s="51"/>
      <c r="F15" s="51" t="str">
        <f t="shared" si="1"/>
        <v/>
      </c>
      <c r="G15" s="51"/>
      <c r="H15" s="51" t="str">
        <f t="shared" si="2"/>
        <v/>
      </c>
      <c r="I15" s="51"/>
      <c r="N15" s="17"/>
    </row>
    <row r="16" spans="2:14" ht="15.75" x14ac:dyDescent="0.25">
      <c r="B16" s="53">
        <v>3</v>
      </c>
      <c r="C16" s="47" t="s">
        <v>149</v>
      </c>
      <c r="D16" s="54" t="str">
        <f t="shared" si="0"/>
        <v/>
      </c>
      <c r="E16" s="54"/>
      <c r="F16" s="54" t="str">
        <f t="shared" si="1"/>
        <v/>
      </c>
      <c r="G16" s="54"/>
      <c r="H16" s="54" t="str">
        <f t="shared" si="2"/>
        <v/>
      </c>
      <c r="I16" s="54"/>
      <c r="N16" s="17"/>
    </row>
    <row r="17" spans="2:23" ht="15.75" x14ac:dyDescent="0.25">
      <c r="B17" s="49">
        <v>4</v>
      </c>
      <c r="C17" s="50" t="s">
        <v>150</v>
      </c>
      <c r="D17" s="51" t="str">
        <f t="shared" si="0"/>
        <v/>
      </c>
      <c r="E17" s="51"/>
      <c r="F17" s="51" t="str">
        <f t="shared" si="1"/>
        <v/>
      </c>
      <c r="G17" s="51"/>
      <c r="H17" s="51" t="str">
        <f t="shared" si="2"/>
        <v/>
      </c>
      <c r="I17" s="51"/>
      <c r="N17" s="17"/>
    </row>
    <row r="18" spans="2:23" ht="15.75" x14ac:dyDescent="0.25">
      <c r="B18" s="53">
        <v>5</v>
      </c>
      <c r="C18" s="47" t="s">
        <v>151</v>
      </c>
      <c r="D18" s="54" t="str">
        <f t="shared" si="0"/>
        <v/>
      </c>
      <c r="E18" s="54"/>
      <c r="F18" s="54" t="str">
        <f t="shared" si="1"/>
        <v/>
      </c>
      <c r="G18" s="54"/>
      <c r="H18" s="54" t="str">
        <f t="shared" si="2"/>
        <v/>
      </c>
      <c r="I18" s="54"/>
      <c r="N18" s="17"/>
    </row>
    <row r="19" spans="2:23" ht="15.75" x14ac:dyDescent="0.25">
      <c r="B19" s="49">
        <v>6</v>
      </c>
      <c r="C19" s="50" t="s">
        <v>152</v>
      </c>
      <c r="D19" s="51" t="str">
        <f>IF(OR(E19="-",E19=0),"",IF(AND(E19&gt;=1,E19&lt;=3,B19&lt;=21),"baja",IF(AND(E19&gt;=3,E19&lt;=6,B19&lt;21),"media",IF(AND(E19&gt;=6,B19&lt;=21),"alta",""))))</f>
        <v/>
      </c>
      <c r="E19" s="55"/>
      <c r="F19" s="51" t="str">
        <f t="shared" si="1"/>
        <v/>
      </c>
      <c r="G19" s="51"/>
      <c r="H19" s="51" t="str">
        <f t="shared" si="2"/>
        <v/>
      </c>
      <c r="I19" s="51"/>
      <c r="L19" t="s">
        <v>153</v>
      </c>
      <c r="M19">
        <v>1</v>
      </c>
      <c r="N19" s="17" t="s">
        <v>154</v>
      </c>
      <c r="P19" t="s">
        <v>154</v>
      </c>
      <c r="R19" t="b">
        <f>+L19=D19</f>
        <v>0</v>
      </c>
      <c r="S19" t="b">
        <f>+M19=E19</f>
        <v>0</v>
      </c>
    </row>
    <row r="20" spans="2:23" ht="15.75" x14ac:dyDescent="0.25">
      <c r="B20" s="53">
        <v>7</v>
      </c>
      <c r="C20" s="47" t="s">
        <v>155</v>
      </c>
      <c r="D20" s="55" t="str">
        <f t="shared" ref="D20:D34" si="3">IF(OR(E20="-",E20=0),"",IF(AND(E20&gt;=1,E20&lt;=3,B20&lt;=21),"baja",IF(AND(E20&gt;=3,E20&lt;=6,B20&lt;21),"media",IF(AND(E20&gt;=6,B20&lt;=21),"alta",""))))</f>
        <v>baja</v>
      </c>
      <c r="E20" s="55">
        <v>3</v>
      </c>
      <c r="F20" s="54" t="str">
        <f>IF(OR(G20="-",G20=0),"",IF(AND(G20&gt;=1,G20&lt;=4,B20&lt;=21),"baja",IF(AND(G20&gt;=2,G20&lt;=5,B20&gt;=16,B20&lt;24),"media",IF(AND(G20&gt;=5,B20&gt;7,B20&lt;=15),"alta",""))))</f>
        <v>baja</v>
      </c>
      <c r="G20" s="55">
        <v>2</v>
      </c>
      <c r="H20" s="54" t="str">
        <f t="shared" si="2"/>
        <v/>
      </c>
      <c r="I20" s="54"/>
      <c r="L20" t="s">
        <v>156</v>
      </c>
      <c r="M20">
        <v>8</v>
      </c>
      <c r="N20" t="s">
        <v>153</v>
      </c>
      <c r="O20">
        <v>3</v>
      </c>
      <c r="P20" t="s">
        <v>154</v>
      </c>
      <c r="R20" t="b">
        <f t="shared" ref="R20:S33" si="4">+L20=D20</f>
        <v>0</v>
      </c>
      <c r="S20" t="b">
        <f t="shared" si="4"/>
        <v>0</v>
      </c>
      <c r="T20" t="b">
        <f t="shared" ref="T20:T33" si="5">+N20=F20</f>
        <v>1</v>
      </c>
      <c r="U20" t="b">
        <f t="shared" ref="U20:U33" si="6">+O20=G20</f>
        <v>0</v>
      </c>
    </row>
    <row r="21" spans="2:23" ht="15.75" x14ac:dyDescent="0.25">
      <c r="B21" s="49">
        <v>8</v>
      </c>
      <c r="C21" s="50" t="s">
        <v>157</v>
      </c>
      <c r="D21" s="51" t="str">
        <f t="shared" si="3"/>
        <v>alta</v>
      </c>
      <c r="E21" s="51">
        <v>8</v>
      </c>
      <c r="F21" s="51" t="s">
        <v>153</v>
      </c>
      <c r="G21" s="55">
        <v>4</v>
      </c>
      <c r="H21" s="51" t="str">
        <f t="shared" si="2"/>
        <v/>
      </c>
      <c r="I21" s="51"/>
      <c r="L21" t="s">
        <v>156</v>
      </c>
      <c r="M21">
        <v>8</v>
      </c>
      <c r="N21" t="s">
        <v>153</v>
      </c>
      <c r="O21">
        <v>5</v>
      </c>
      <c r="P21" t="s">
        <v>154</v>
      </c>
      <c r="R21" t="b">
        <f t="shared" si="4"/>
        <v>1</v>
      </c>
      <c r="S21" t="b">
        <f t="shared" si="4"/>
        <v>1</v>
      </c>
      <c r="T21" t="b">
        <f t="shared" si="5"/>
        <v>1</v>
      </c>
      <c r="U21" t="b">
        <f t="shared" si="6"/>
        <v>0</v>
      </c>
    </row>
    <row r="22" spans="2:23" ht="15.75" x14ac:dyDescent="0.25">
      <c r="B22" s="53">
        <v>9</v>
      </c>
      <c r="C22" s="47" t="s">
        <v>158</v>
      </c>
      <c r="D22" s="54" t="str">
        <f t="shared" si="3"/>
        <v>alta</v>
      </c>
      <c r="E22" s="54">
        <v>8</v>
      </c>
      <c r="F22" s="54" t="str">
        <f t="shared" ref="F22:F33" si="7">IF(OR(G22="-",G22=0),"",IF(AND(G22&gt;=1,G22&lt;=4,B22&lt;=21),"baja",IF(AND(G22&gt;=2,G22&lt;=5,B22&gt;=16,B22&lt;24),"media",IF(AND(G22&gt;=5,B22&gt;7,B22&lt;=15),"alta",""))))</f>
        <v>alta</v>
      </c>
      <c r="G22" s="54">
        <v>5</v>
      </c>
      <c r="H22" s="54" t="str">
        <f t="shared" si="2"/>
        <v>baja</v>
      </c>
      <c r="I22" s="55">
        <v>1</v>
      </c>
      <c r="L22" t="s">
        <v>156</v>
      </c>
      <c r="M22">
        <v>8</v>
      </c>
      <c r="N22" t="s">
        <v>156</v>
      </c>
      <c r="O22">
        <v>5</v>
      </c>
      <c r="P22" t="s">
        <v>153</v>
      </c>
      <c r="Q22">
        <v>2</v>
      </c>
      <c r="R22" t="b">
        <f t="shared" si="4"/>
        <v>1</v>
      </c>
      <c r="S22" t="b">
        <f t="shared" si="4"/>
        <v>1</v>
      </c>
      <c r="T22" t="b">
        <f t="shared" si="5"/>
        <v>1</v>
      </c>
      <c r="U22" t="b">
        <f t="shared" si="6"/>
        <v>1</v>
      </c>
      <c r="V22" t="b">
        <f t="shared" ref="V22" si="8">+P22=H22</f>
        <v>1</v>
      </c>
      <c r="W22" t="b">
        <f t="shared" ref="W22" si="9">+Q22=I22</f>
        <v>0</v>
      </c>
    </row>
    <row r="23" spans="2:23" ht="15.75" x14ac:dyDescent="0.25">
      <c r="B23" s="49">
        <v>10</v>
      </c>
      <c r="C23" s="50" t="s">
        <v>159</v>
      </c>
      <c r="D23" s="55" t="str">
        <f t="shared" si="3"/>
        <v>alta</v>
      </c>
      <c r="E23" s="55">
        <v>8</v>
      </c>
      <c r="F23" s="51" t="str">
        <f t="shared" si="7"/>
        <v>alta</v>
      </c>
      <c r="G23" s="51">
        <v>5</v>
      </c>
      <c r="H23" s="51" t="s">
        <v>153</v>
      </c>
      <c r="I23" s="55">
        <v>2</v>
      </c>
      <c r="L23" t="s">
        <v>160</v>
      </c>
      <c r="M23">
        <v>6</v>
      </c>
      <c r="N23" t="s">
        <v>156</v>
      </c>
      <c r="O23">
        <v>5</v>
      </c>
      <c r="P23" t="s">
        <v>153</v>
      </c>
      <c r="Q23">
        <v>4</v>
      </c>
      <c r="R23" t="b">
        <f t="shared" si="4"/>
        <v>0</v>
      </c>
      <c r="S23" t="b">
        <f t="shared" si="4"/>
        <v>0</v>
      </c>
      <c r="T23" t="b">
        <f t="shared" si="5"/>
        <v>1</v>
      </c>
      <c r="U23" t="b">
        <f t="shared" si="6"/>
        <v>1</v>
      </c>
      <c r="V23" t="b">
        <f t="shared" ref="V23:V32" si="10">+P23=H23</f>
        <v>1</v>
      </c>
      <c r="W23" t="b">
        <f t="shared" ref="W23:W32" si="11">+Q23=I23</f>
        <v>0</v>
      </c>
    </row>
    <row r="24" spans="2:23" ht="15.75" x14ac:dyDescent="0.25">
      <c r="B24" s="53">
        <v>11</v>
      </c>
      <c r="C24" s="47" t="s">
        <v>161</v>
      </c>
      <c r="D24" s="55" t="str">
        <f t="shared" si="3"/>
        <v>alta</v>
      </c>
      <c r="E24" s="55">
        <v>7</v>
      </c>
      <c r="F24" s="54" t="str">
        <f t="shared" si="7"/>
        <v>alta</v>
      </c>
      <c r="G24" s="54">
        <v>5</v>
      </c>
      <c r="H24" s="55" t="str">
        <f t="shared" si="2"/>
        <v>baja</v>
      </c>
      <c r="I24" s="55">
        <v>2</v>
      </c>
      <c r="L24" t="s">
        <v>160</v>
      </c>
      <c r="M24">
        <v>6</v>
      </c>
      <c r="N24" t="s">
        <v>156</v>
      </c>
      <c r="O24">
        <v>5</v>
      </c>
      <c r="P24" t="s">
        <v>156</v>
      </c>
      <c r="Q24">
        <v>4</v>
      </c>
      <c r="R24" t="b">
        <f t="shared" si="4"/>
        <v>0</v>
      </c>
      <c r="S24" t="b">
        <f t="shared" si="4"/>
        <v>0</v>
      </c>
      <c r="T24" t="b">
        <f t="shared" si="5"/>
        <v>1</v>
      </c>
      <c r="U24" t="b">
        <f t="shared" si="6"/>
        <v>1</v>
      </c>
      <c r="V24" t="b">
        <f t="shared" si="10"/>
        <v>0</v>
      </c>
      <c r="W24" t="b">
        <f t="shared" si="11"/>
        <v>0</v>
      </c>
    </row>
    <row r="25" spans="2:23" ht="15.75" x14ac:dyDescent="0.25">
      <c r="B25" s="49">
        <v>12</v>
      </c>
      <c r="C25" s="50" t="s">
        <v>162</v>
      </c>
      <c r="D25" s="55" t="str">
        <f t="shared" ref="D25" si="12">IF(OR(E25="-",E25=0),"",IF(AND(E25&gt;=1,E25&lt;=3,B25&lt;=21),"baja",IF(AND(E25&gt;=3,E25&lt;=6,B25&lt;21),"media",IF(AND(E25&gt;=6,B25&lt;=21),"alta",""))))</f>
        <v>alta</v>
      </c>
      <c r="E25" s="55">
        <v>7</v>
      </c>
      <c r="F25" s="51" t="str">
        <f t="shared" si="7"/>
        <v>alta</v>
      </c>
      <c r="G25" s="51">
        <v>5</v>
      </c>
      <c r="H25" s="51" t="str">
        <f t="shared" si="2"/>
        <v>alta</v>
      </c>
      <c r="I25" s="51">
        <v>4</v>
      </c>
      <c r="L25" t="s">
        <v>160</v>
      </c>
      <c r="M25">
        <v>6</v>
      </c>
      <c r="N25" t="s">
        <v>156</v>
      </c>
      <c r="O25">
        <v>5</v>
      </c>
      <c r="P25" t="s">
        <v>156</v>
      </c>
      <c r="Q25">
        <v>4</v>
      </c>
      <c r="R25" t="b">
        <f t="shared" si="4"/>
        <v>0</v>
      </c>
      <c r="S25" t="b">
        <f t="shared" si="4"/>
        <v>0</v>
      </c>
      <c r="T25" t="b">
        <f t="shared" si="5"/>
        <v>1</v>
      </c>
      <c r="U25" t="b">
        <f t="shared" si="6"/>
        <v>1</v>
      </c>
      <c r="V25" t="b">
        <f t="shared" si="10"/>
        <v>1</v>
      </c>
      <c r="W25" t="b">
        <f t="shared" si="11"/>
        <v>1</v>
      </c>
    </row>
    <row r="26" spans="2:23" ht="15.75" x14ac:dyDescent="0.25">
      <c r="B26" s="53">
        <v>13</v>
      </c>
      <c r="C26" s="47" t="s">
        <v>163</v>
      </c>
      <c r="D26" s="55" t="str">
        <f t="shared" ref="D26" si="13">IF(OR(E26="-",E26=0),"",IF(AND(E26&gt;=1,E26&lt;=3,B26&lt;=21),"baja",IF(AND(E26&gt;=3,E26&lt;=6,B26&lt;21),"media",IF(AND(E26&gt;=6,B26&lt;=21),"alta",""))))</f>
        <v>alta</v>
      </c>
      <c r="E26" s="55">
        <v>7</v>
      </c>
      <c r="F26" s="54" t="str">
        <f t="shared" si="7"/>
        <v>alta</v>
      </c>
      <c r="G26" s="54">
        <v>5</v>
      </c>
      <c r="H26" s="54" t="str">
        <f t="shared" si="2"/>
        <v>alta</v>
      </c>
      <c r="I26" s="54">
        <v>4</v>
      </c>
      <c r="L26" t="s">
        <v>160</v>
      </c>
      <c r="M26">
        <v>6</v>
      </c>
      <c r="N26" t="s">
        <v>156</v>
      </c>
      <c r="O26">
        <v>5</v>
      </c>
      <c r="P26" t="s">
        <v>156</v>
      </c>
      <c r="Q26">
        <v>4</v>
      </c>
      <c r="R26" t="b">
        <f t="shared" si="4"/>
        <v>0</v>
      </c>
      <c r="S26" t="b">
        <f t="shared" si="4"/>
        <v>0</v>
      </c>
      <c r="T26" t="b">
        <f t="shared" si="5"/>
        <v>1</v>
      </c>
      <c r="U26" t="b">
        <f t="shared" si="6"/>
        <v>1</v>
      </c>
      <c r="V26" t="b">
        <f t="shared" si="10"/>
        <v>1</v>
      </c>
      <c r="W26" t="b">
        <f t="shared" si="11"/>
        <v>1</v>
      </c>
    </row>
    <row r="27" spans="2:23" ht="15.75" x14ac:dyDescent="0.25">
      <c r="B27" s="49">
        <v>14</v>
      </c>
      <c r="C27" s="50" t="s">
        <v>164</v>
      </c>
      <c r="D27" s="55" t="str">
        <f t="shared" ref="D27" si="14">IF(OR(E27="-",E27=0),"",IF(AND(E27&gt;=1,E27&lt;=3,B27&lt;=21),"baja",IF(AND(E27&gt;=3,E27&lt;=6,B27&lt;21),"media",IF(AND(E27&gt;=6,B27&lt;=21),"alta",""))))</f>
        <v>alta</v>
      </c>
      <c r="E27" s="55">
        <v>7</v>
      </c>
      <c r="F27" s="51" t="s">
        <v>160</v>
      </c>
      <c r="G27" s="51">
        <v>5</v>
      </c>
      <c r="H27" s="51" t="str">
        <f t="shared" si="2"/>
        <v>alta</v>
      </c>
      <c r="I27" s="51">
        <v>4</v>
      </c>
      <c r="L27" t="s">
        <v>160</v>
      </c>
      <c r="M27">
        <v>6</v>
      </c>
      <c r="N27" t="s">
        <v>160</v>
      </c>
      <c r="O27">
        <v>5</v>
      </c>
      <c r="P27" t="s">
        <v>156</v>
      </c>
      <c r="Q27">
        <v>4</v>
      </c>
      <c r="R27" t="b">
        <f t="shared" si="4"/>
        <v>0</v>
      </c>
      <c r="S27" t="b">
        <f t="shared" si="4"/>
        <v>0</v>
      </c>
      <c r="T27" t="b">
        <f t="shared" si="5"/>
        <v>1</v>
      </c>
      <c r="U27" t="b">
        <f t="shared" si="6"/>
        <v>1</v>
      </c>
      <c r="V27" t="b">
        <f t="shared" si="10"/>
        <v>1</v>
      </c>
      <c r="W27" t="b">
        <f t="shared" si="11"/>
        <v>1</v>
      </c>
    </row>
    <row r="28" spans="2:23" ht="15.75" x14ac:dyDescent="0.25">
      <c r="B28" s="53">
        <v>15</v>
      </c>
      <c r="C28" s="47" t="s">
        <v>165</v>
      </c>
      <c r="D28" s="55" t="str">
        <f t="shared" ref="D28" si="15">IF(OR(E28="-",E28=0),"",IF(AND(E28&gt;=1,E28&lt;=3,B28&lt;=21),"baja",IF(AND(E28&gt;=3,E28&lt;=6,B28&lt;21),"media",IF(AND(E28&gt;=6,B28&lt;=21),"alta",""))))</f>
        <v>alta</v>
      </c>
      <c r="E28" s="55">
        <v>7</v>
      </c>
      <c r="F28" s="54" t="s">
        <v>160</v>
      </c>
      <c r="G28" s="54">
        <v>5</v>
      </c>
      <c r="H28" s="54" t="s">
        <v>160</v>
      </c>
      <c r="I28" s="54">
        <v>4</v>
      </c>
      <c r="L28" t="s">
        <v>160</v>
      </c>
      <c r="M28">
        <v>6</v>
      </c>
      <c r="N28" t="s">
        <v>160</v>
      </c>
      <c r="O28">
        <v>5</v>
      </c>
      <c r="P28" t="s">
        <v>160</v>
      </c>
      <c r="Q28">
        <v>4</v>
      </c>
      <c r="R28" t="b">
        <f t="shared" si="4"/>
        <v>0</v>
      </c>
      <c r="S28" t="b">
        <f t="shared" si="4"/>
        <v>0</v>
      </c>
      <c r="T28" t="b">
        <f t="shared" si="5"/>
        <v>1</v>
      </c>
      <c r="U28" t="b">
        <f t="shared" si="6"/>
        <v>1</v>
      </c>
      <c r="V28" t="b">
        <f t="shared" si="10"/>
        <v>1</v>
      </c>
      <c r="W28" t="b">
        <f t="shared" si="11"/>
        <v>1</v>
      </c>
    </row>
    <row r="29" spans="2:23" ht="15.75" x14ac:dyDescent="0.25">
      <c r="B29" s="49">
        <v>16</v>
      </c>
      <c r="C29" s="50" t="s">
        <v>166</v>
      </c>
      <c r="D29" s="55" t="str">
        <f t="shared" si="3"/>
        <v>alta</v>
      </c>
      <c r="E29" s="55">
        <v>7</v>
      </c>
      <c r="F29" s="51" t="str">
        <f t="shared" si="7"/>
        <v>media</v>
      </c>
      <c r="G29" s="51">
        <v>5</v>
      </c>
      <c r="H29" s="55" t="str">
        <f t="shared" si="2"/>
        <v>baja</v>
      </c>
      <c r="I29" s="55">
        <v>3</v>
      </c>
      <c r="L29" t="s">
        <v>160</v>
      </c>
      <c r="M29">
        <v>6</v>
      </c>
      <c r="N29" t="s">
        <v>160</v>
      </c>
      <c r="O29">
        <v>5</v>
      </c>
      <c r="P29" t="s">
        <v>160</v>
      </c>
      <c r="Q29">
        <v>4</v>
      </c>
      <c r="R29" t="b">
        <f t="shared" si="4"/>
        <v>0</v>
      </c>
      <c r="S29" t="b">
        <f t="shared" si="4"/>
        <v>0</v>
      </c>
      <c r="T29" t="b">
        <f t="shared" si="5"/>
        <v>1</v>
      </c>
      <c r="U29" t="b">
        <f t="shared" si="6"/>
        <v>1</v>
      </c>
      <c r="V29" t="b">
        <f t="shared" si="10"/>
        <v>0</v>
      </c>
      <c r="W29" t="b">
        <f t="shared" si="11"/>
        <v>0</v>
      </c>
    </row>
    <row r="30" spans="2:23" ht="15.75" x14ac:dyDescent="0.25">
      <c r="B30" s="53">
        <v>17</v>
      </c>
      <c r="C30" s="47" t="s">
        <v>167</v>
      </c>
      <c r="D30" s="54" t="str">
        <f t="shared" si="3"/>
        <v>alta</v>
      </c>
      <c r="E30" s="55">
        <v>7</v>
      </c>
      <c r="F30" s="54" t="str">
        <f t="shared" si="7"/>
        <v>baja</v>
      </c>
      <c r="G30" s="55">
        <v>4</v>
      </c>
      <c r="H30" s="55" t="str">
        <f t="shared" si="2"/>
        <v>baja</v>
      </c>
      <c r="I30" s="55">
        <v>3</v>
      </c>
      <c r="L30" t="s">
        <v>156</v>
      </c>
      <c r="M30">
        <v>8</v>
      </c>
      <c r="N30" t="s">
        <v>160</v>
      </c>
      <c r="O30">
        <v>5</v>
      </c>
      <c r="P30" t="s">
        <v>160</v>
      </c>
      <c r="Q30">
        <v>4</v>
      </c>
      <c r="R30" t="b">
        <f t="shared" si="4"/>
        <v>1</v>
      </c>
      <c r="S30" t="b">
        <f t="shared" si="4"/>
        <v>0</v>
      </c>
      <c r="T30" t="b">
        <f t="shared" si="5"/>
        <v>0</v>
      </c>
      <c r="U30" t="b">
        <f t="shared" si="6"/>
        <v>0</v>
      </c>
      <c r="V30" t="b">
        <f t="shared" si="10"/>
        <v>0</v>
      </c>
      <c r="W30" t="b">
        <f t="shared" si="11"/>
        <v>0</v>
      </c>
    </row>
    <row r="31" spans="2:23" ht="15.75" x14ac:dyDescent="0.25">
      <c r="B31" s="49">
        <v>18</v>
      </c>
      <c r="C31" s="50" t="s">
        <v>168</v>
      </c>
      <c r="D31" s="51" t="str">
        <f t="shared" si="3"/>
        <v>alta</v>
      </c>
      <c r="E31" s="55">
        <v>7</v>
      </c>
      <c r="F31" s="55" t="str">
        <f t="shared" si="7"/>
        <v>baja</v>
      </c>
      <c r="G31" s="55">
        <v>4</v>
      </c>
      <c r="H31" s="51" t="s">
        <v>153</v>
      </c>
      <c r="I31" s="55">
        <v>2</v>
      </c>
      <c r="L31" t="s">
        <v>156</v>
      </c>
      <c r="M31">
        <v>8</v>
      </c>
      <c r="N31" t="s">
        <v>160</v>
      </c>
      <c r="O31">
        <v>5</v>
      </c>
      <c r="P31" t="s">
        <v>153</v>
      </c>
      <c r="Q31">
        <v>4</v>
      </c>
      <c r="R31" t="b">
        <f t="shared" si="4"/>
        <v>1</v>
      </c>
      <c r="S31" t="b">
        <f t="shared" si="4"/>
        <v>0</v>
      </c>
      <c r="T31" t="b">
        <f t="shared" si="5"/>
        <v>0</v>
      </c>
      <c r="U31" t="b">
        <f t="shared" si="6"/>
        <v>0</v>
      </c>
      <c r="V31" t="b">
        <f t="shared" si="10"/>
        <v>1</v>
      </c>
      <c r="W31" t="b">
        <f t="shared" si="11"/>
        <v>0</v>
      </c>
    </row>
    <row r="32" spans="2:23" ht="15.75" x14ac:dyDescent="0.25">
      <c r="B32" s="53">
        <v>19</v>
      </c>
      <c r="C32" s="47" t="s">
        <v>169</v>
      </c>
      <c r="D32" s="54" t="s">
        <v>156</v>
      </c>
      <c r="E32" s="54">
        <v>6</v>
      </c>
      <c r="F32" s="54" t="s">
        <v>153</v>
      </c>
      <c r="G32" s="54">
        <v>4</v>
      </c>
      <c r="H32" s="54" t="str">
        <f t="shared" si="2"/>
        <v>baja</v>
      </c>
      <c r="I32" s="55">
        <v>1</v>
      </c>
      <c r="L32" t="s">
        <v>156</v>
      </c>
      <c r="M32">
        <v>6</v>
      </c>
      <c r="N32" t="s">
        <v>153</v>
      </c>
      <c r="O32">
        <v>4</v>
      </c>
      <c r="P32" t="s">
        <v>153</v>
      </c>
      <c r="Q32">
        <v>2</v>
      </c>
      <c r="R32" t="b">
        <f t="shared" si="4"/>
        <v>1</v>
      </c>
      <c r="S32" t="b">
        <f t="shared" si="4"/>
        <v>1</v>
      </c>
      <c r="T32" t="b">
        <f t="shared" si="5"/>
        <v>1</v>
      </c>
      <c r="U32" t="b">
        <f t="shared" si="6"/>
        <v>1</v>
      </c>
      <c r="V32" t="b">
        <f t="shared" si="10"/>
        <v>1</v>
      </c>
      <c r="W32" t="b">
        <f t="shared" si="11"/>
        <v>0</v>
      </c>
    </row>
    <row r="33" spans="2:21" ht="15.75" x14ac:dyDescent="0.25">
      <c r="B33" s="49">
        <v>20</v>
      </c>
      <c r="C33" s="50" t="s">
        <v>170</v>
      </c>
      <c r="D33" s="51" t="s">
        <v>153</v>
      </c>
      <c r="E33" s="55">
        <v>3</v>
      </c>
      <c r="F33" s="51" t="str">
        <f t="shared" si="7"/>
        <v>baja</v>
      </c>
      <c r="G33" s="51">
        <v>1</v>
      </c>
      <c r="H33" s="51" t="str">
        <f t="shared" si="2"/>
        <v/>
      </c>
      <c r="I33" s="51"/>
      <c r="L33" t="s">
        <v>153</v>
      </c>
      <c r="M33">
        <v>1</v>
      </c>
      <c r="N33" t="s">
        <v>153</v>
      </c>
      <c r="O33">
        <v>1</v>
      </c>
      <c r="P33" t="s">
        <v>154</v>
      </c>
      <c r="R33" t="b">
        <f t="shared" si="4"/>
        <v>1</v>
      </c>
      <c r="S33" t="b">
        <f t="shared" si="4"/>
        <v>0</v>
      </c>
      <c r="T33" t="b">
        <f t="shared" si="5"/>
        <v>1</v>
      </c>
      <c r="U33" t="b">
        <f t="shared" si="6"/>
        <v>1</v>
      </c>
    </row>
    <row r="34" spans="2:21" ht="15.75" x14ac:dyDescent="0.25">
      <c r="B34" s="53">
        <v>21</v>
      </c>
      <c r="C34" s="47" t="s">
        <v>171</v>
      </c>
      <c r="D34" s="54" t="str">
        <f t="shared" si="3"/>
        <v/>
      </c>
      <c r="E34" s="54"/>
      <c r="F34" s="54" t="str">
        <f t="shared" ref="F34:F36" si="16">IF(OR(G34="-",G34=0),"",IF(AND(G34&gt;=1,G34&lt;=4,B34&lt;=21),"baja",IF(AND(G34&gt;=2,G34&lt;=5,B34&gt;=16,B34&lt;24),"media",IF(AND(G34&gt;=5,B34&gt;7,B34&lt;=15),"alta",""))))</f>
        <v/>
      </c>
      <c r="G34" s="54"/>
      <c r="H34" s="54" t="str">
        <f t="shared" si="2"/>
        <v/>
      </c>
      <c r="I34" s="54"/>
    </row>
    <row r="35" spans="2:21" ht="15.75" x14ac:dyDescent="0.25">
      <c r="B35" s="49">
        <v>22</v>
      </c>
      <c r="C35" s="50" t="s">
        <v>172</v>
      </c>
      <c r="D35" s="51" t="str">
        <f t="shared" ref="D35:D36" si="17">IF(OR(E35="-",E35=0),"",IF(AND(E35&gt;=1,E35&lt;=3,B35&lt;=21),"baja",IF(AND(E35&gt;=3,E35&lt;=6,B35&lt;21),"media",IF(AND(E35&gt;=6,B35&lt;=21),"alta",""))))</f>
        <v/>
      </c>
      <c r="E35" s="51"/>
      <c r="F35" s="51" t="str">
        <f t="shared" si="16"/>
        <v/>
      </c>
      <c r="G35" s="51"/>
      <c r="H35" s="51" t="str">
        <f t="shared" si="2"/>
        <v/>
      </c>
      <c r="I35" s="51"/>
    </row>
    <row r="36" spans="2:21" ht="15.75" x14ac:dyDescent="0.25">
      <c r="B36" s="53">
        <v>23</v>
      </c>
      <c r="C36" s="47" t="s">
        <v>173</v>
      </c>
      <c r="D36" s="54" t="str">
        <f t="shared" si="17"/>
        <v/>
      </c>
      <c r="E36" s="54"/>
      <c r="F36" s="54" t="str">
        <f t="shared" si="16"/>
        <v/>
      </c>
      <c r="G36" s="54"/>
      <c r="H36" s="54" t="str">
        <f t="shared" si="2"/>
        <v/>
      </c>
      <c r="I36" s="54"/>
    </row>
    <row r="37" spans="2:21" ht="15.75" x14ac:dyDescent="0.25">
      <c r="B37" s="49" t="s">
        <v>174</v>
      </c>
      <c r="C37" s="50"/>
      <c r="D37" s="56"/>
      <c r="E37" s="56">
        <f>+IF(SUM(E13:E36)=0,"",SUM(E13:E36))</f>
        <v>92</v>
      </c>
      <c r="F37" s="56"/>
      <c r="G37" s="56">
        <f>+IF(SUM(G13:G36)=0,"",SUM(G13:G36))</f>
        <v>59</v>
      </c>
      <c r="H37" s="56"/>
      <c r="I37" s="56">
        <f>+IF(SUM(I13:I36)=0,"",SUM(I13:I36))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R19:S33 T20:U33 V22:W32">
    <cfRule type="cellIs" dxfId="37" priority="4" operator="equal">
      <formula>$L$11</formula>
    </cfRule>
  </conditionalFormatting>
  <conditionalFormatting sqref="B7">
    <cfRule type="expression" dxfId="36" priority="23">
      <formula>B7=""</formula>
    </cfRule>
  </conditionalFormatting>
  <conditionalFormatting sqref="C7">
    <cfRule type="expression" dxfId="35" priority="35">
      <formula>C7=""</formula>
    </cfRule>
  </conditionalFormatting>
  <conditionalFormatting sqref="F7">
    <cfRule type="expression" dxfId="34" priority="48">
      <formula>F7=""</formula>
    </cfRule>
  </conditionalFormatting>
  <conditionalFormatting sqref="E7">
    <cfRule type="expression" dxfId="33" priority="63">
      <formula>E7=""</formula>
    </cfRule>
  </conditionalFormatting>
  <conditionalFormatting sqref="D7">
    <cfRule type="expression" dxfId="32" priority="68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orientation="landscape"/>
  <headerFooter>
    <oddHeader>&amp;C&amp;F</oddHeader>
  </headerFooter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V37"/>
  <sheetViews>
    <sheetView topLeftCell="A7" zoomScale="71" zoomScaleNormal="71" workbookViewId="0">
      <selection activeCell="K7" sqref="K1:AA1048576"/>
    </sheetView>
  </sheetViews>
  <sheetFormatPr baseColWidth="10" defaultRowHeight="15" x14ac:dyDescent="0.25"/>
  <cols>
    <col min="1" max="1" width="4.7109375" customWidth="1"/>
    <col min="2" max="9" width="15.7109375" customWidth="1"/>
    <col min="11" max="11" width="0" hidden="1" customWidth="1"/>
    <col min="12" max="12" width="2.5703125" hidden="1" customWidth="1"/>
    <col min="13" max="13" width="13.85546875" hidden="1" customWidth="1"/>
    <col min="14" max="14" width="0" hidden="1" customWidth="1"/>
    <col min="15" max="15" width="2.5703125" hidden="1" customWidth="1"/>
    <col min="16" max="18" width="13.85546875" hidden="1" customWidth="1"/>
    <col min="19" max="27" width="0" hidden="1" customWidth="1"/>
  </cols>
  <sheetData>
    <row r="2" spans="2:14" ht="21" x14ac:dyDescent="0.25">
      <c r="B2" s="80" t="str">
        <f>"PROGRAMA DE OPERACIÓN DEL SERVICIO ("&amp;B7&amp;" - "&amp;C7&amp;")"</f>
        <v>PROGRAMA DE OPERACIÓN DEL SERVICIO (3 - Ida)</v>
      </c>
      <c r="C2" s="80"/>
      <c r="D2" s="80"/>
      <c r="E2" s="80"/>
      <c r="F2" s="80"/>
      <c r="G2" s="80"/>
      <c r="H2" s="80"/>
      <c r="I2" s="80"/>
    </row>
    <row r="4" spans="2:14" s="3" customFormat="1" x14ac:dyDescent="0.25">
      <c r="B4" s="3" t="s">
        <v>136</v>
      </c>
    </row>
    <row r="6" spans="2:14" x14ac:dyDescent="0.2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137</v>
      </c>
      <c r="G6" s="46"/>
    </row>
    <row r="7" spans="2:14" x14ac:dyDescent="0.25">
      <c r="B7" s="36">
        <v>3</v>
      </c>
      <c r="C7" s="36" t="s">
        <v>48</v>
      </c>
      <c r="D7" s="36" t="s">
        <v>53</v>
      </c>
      <c r="E7" s="36" t="s">
        <v>54</v>
      </c>
      <c r="F7" s="36" t="str">
        <f>+TAPA!I12</f>
        <v>Invierno</v>
      </c>
      <c r="G7" s="46"/>
    </row>
    <row r="9" spans="2:14" s="3" customFormat="1" x14ac:dyDescent="0.25">
      <c r="B9" s="3" t="s">
        <v>138</v>
      </c>
      <c r="N9" s="3" t="b">
        <v>0</v>
      </c>
    </row>
    <row r="11" spans="2:14" ht="22.5" customHeight="1" x14ac:dyDescent="0.25">
      <c r="B11" s="102" t="s">
        <v>139</v>
      </c>
      <c r="C11" s="102" t="s">
        <v>140</v>
      </c>
      <c r="D11" s="103" t="s">
        <v>141</v>
      </c>
      <c r="E11" s="103"/>
      <c r="F11" s="103" t="s">
        <v>142</v>
      </c>
      <c r="G11" s="103"/>
      <c r="H11" s="103" t="s">
        <v>143</v>
      </c>
      <c r="I11" s="103"/>
    </row>
    <row r="12" spans="2:14" ht="30" x14ac:dyDescent="0.25">
      <c r="B12" s="102"/>
      <c r="C12" s="102"/>
      <c r="D12" s="48" t="s">
        <v>144</v>
      </c>
      <c r="E12" s="48" t="s">
        <v>145</v>
      </c>
      <c r="F12" s="48" t="s">
        <v>144</v>
      </c>
      <c r="G12" s="48" t="s">
        <v>145</v>
      </c>
      <c r="H12" s="48" t="s">
        <v>144</v>
      </c>
      <c r="I12" s="48" t="s">
        <v>145</v>
      </c>
    </row>
    <row r="13" spans="2:14" ht="15.75" customHeight="1" x14ac:dyDescent="0.25">
      <c r="B13" s="49">
        <v>0</v>
      </c>
      <c r="C13" s="50" t="s">
        <v>146</v>
      </c>
      <c r="D13" s="51" t="str">
        <f t="shared" ref="D13:D21" si="0">IF(OR(E13="-",E13=0),"",IF(OR(AND(E13&gt;=1,E13&lt;=4,B13&lt;=7),(AND(E13&gt;=1,E13&lt;=4,B13&gt;=18))),"baja",IF(AND(E13&gt;=1,E13&lt;=4,B13&lt;16,B13&gt;11),"media","alta")))</f>
        <v/>
      </c>
      <c r="E13" s="52"/>
      <c r="F13" s="51" t="str">
        <f>IF(OR(G13="-",G13=0),"",IF(AND(G13&gt;=1,G13&lt;=2),"baja",IF(AND(G13&gt;2,G13&lt;=3),"media",IF(G13&gt;=4,"alta",""))))</f>
        <v/>
      </c>
      <c r="G13" s="51"/>
      <c r="H13" s="51" t="str">
        <f>IF(OR(I13="-",I13=0),"",IF(AND(I13&gt;=1,I13&lt;=2),"baja",IF(AND(I13&gt;2,I13&lt;=3),"media",IF(I13&gt;=4,"alta",""))))</f>
        <v/>
      </c>
      <c r="I13" s="51"/>
    </row>
    <row r="14" spans="2:14" ht="15.75" x14ac:dyDescent="0.25">
      <c r="B14" s="53">
        <v>1</v>
      </c>
      <c r="C14" s="47" t="s">
        <v>147</v>
      </c>
      <c r="D14" s="54" t="str">
        <f t="shared" si="0"/>
        <v/>
      </c>
      <c r="E14" s="54"/>
      <c r="F14" s="54" t="str">
        <f t="shared" ref="F14:F36" si="1">IF(OR(G14="-",G14=0),"",IF(AND(G14&gt;=1,G14&lt;=2),"baja",IF(AND(G14&gt;2,G14&lt;=3),"media",IF(G14&gt;=4,"alta",""))))</f>
        <v/>
      </c>
      <c r="G14" s="54"/>
      <c r="H14" s="54" t="str">
        <f t="shared" ref="H14:H36" si="2">IF(OR(I14="-",I14=0),"",IF(AND(I14&gt;=1,I14&lt;=2),"baja",IF(AND(I14&gt;2,I14&lt;=3),"media",IF(I14&gt;=4,"alta",""))))</f>
        <v/>
      </c>
      <c r="I14" s="54"/>
      <c r="L14" s="17"/>
    </row>
    <row r="15" spans="2:14" ht="15.75" x14ac:dyDescent="0.25">
      <c r="B15" s="49">
        <v>2</v>
      </c>
      <c r="C15" s="50" t="s">
        <v>148</v>
      </c>
      <c r="D15" s="51" t="str">
        <f t="shared" si="0"/>
        <v/>
      </c>
      <c r="E15" s="51"/>
      <c r="F15" s="51" t="str">
        <f t="shared" si="1"/>
        <v/>
      </c>
      <c r="G15" s="51"/>
      <c r="H15" s="51" t="str">
        <f t="shared" si="2"/>
        <v/>
      </c>
      <c r="I15" s="51"/>
      <c r="L15" s="17"/>
    </row>
    <row r="16" spans="2:14" ht="15.75" x14ac:dyDescent="0.25">
      <c r="B16" s="53">
        <v>3</v>
      </c>
      <c r="C16" s="47" t="s">
        <v>149</v>
      </c>
      <c r="D16" s="54" t="str">
        <f t="shared" si="0"/>
        <v/>
      </c>
      <c r="E16" s="54"/>
      <c r="F16" s="54" t="str">
        <f t="shared" si="1"/>
        <v/>
      </c>
      <c r="G16" s="54"/>
      <c r="H16" s="54" t="str">
        <f t="shared" si="2"/>
        <v/>
      </c>
      <c r="I16" s="54"/>
      <c r="L16" s="17"/>
    </row>
    <row r="17" spans="2:22" ht="15.75" x14ac:dyDescent="0.25">
      <c r="B17" s="49">
        <v>4</v>
      </c>
      <c r="C17" s="50" t="s">
        <v>150</v>
      </c>
      <c r="D17" s="51" t="str">
        <f t="shared" si="0"/>
        <v/>
      </c>
      <c r="E17" s="51"/>
      <c r="F17" s="51" t="str">
        <f t="shared" si="1"/>
        <v/>
      </c>
      <c r="G17" s="51"/>
      <c r="H17" s="51" t="str">
        <f t="shared" si="2"/>
        <v/>
      </c>
      <c r="I17" s="51"/>
      <c r="L17" s="17"/>
    </row>
    <row r="18" spans="2:22" ht="15.75" x14ac:dyDescent="0.25">
      <c r="B18" s="53">
        <v>5</v>
      </c>
      <c r="C18" s="47" t="s">
        <v>151</v>
      </c>
      <c r="D18" s="54" t="str">
        <f t="shared" si="0"/>
        <v/>
      </c>
      <c r="E18" s="54"/>
      <c r="F18" s="54" t="str">
        <f t="shared" si="1"/>
        <v/>
      </c>
      <c r="G18" s="54"/>
      <c r="H18" s="54" t="str">
        <f t="shared" si="2"/>
        <v/>
      </c>
      <c r="I18" s="54"/>
      <c r="L18" s="17"/>
    </row>
    <row r="19" spans="2:22" ht="15.75" x14ac:dyDescent="0.25">
      <c r="B19" s="49">
        <v>6</v>
      </c>
      <c r="C19" s="50" t="s">
        <v>152</v>
      </c>
      <c r="D19" s="51" t="str">
        <f t="shared" si="0"/>
        <v/>
      </c>
      <c r="E19" s="51"/>
      <c r="F19" s="51" t="str">
        <f t="shared" si="1"/>
        <v/>
      </c>
      <c r="G19" s="51"/>
      <c r="H19" s="51" t="str">
        <f t="shared" si="2"/>
        <v/>
      </c>
      <c r="I19" s="51"/>
      <c r="L19" s="17"/>
    </row>
    <row r="20" spans="2:22" ht="15.75" x14ac:dyDescent="0.25">
      <c r="B20" s="53">
        <v>7</v>
      </c>
      <c r="C20" s="47" t="s">
        <v>155</v>
      </c>
      <c r="D20" s="54" t="str">
        <f t="shared" si="0"/>
        <v>baja</v>
      </c>
      <c r="E20" s="55">
        <v>2</v>
      </c>
      <c r="F20" s="54" t="str">
        <f t="shared" si="1"/>
        <v/>
      </c>
      <c r="G20" s="54"/>
      <c r="H20" s="54" t="str">
        <f t="shared" si="2"/>
        <v/>
      </c>
      <c r="I20" s="54"/>
      <c r="K20" t="s">
        <v>153</v>
      </c>
      <c r="L20">
        <v>4</v>
      </c>
      <c r="M20" t="s">
        <v>154</v>
      </c>
      <c r="O20" t="s">
        <v>154</v>
      </c>
      <c r="Q20" t="b">
        <f>+K20=D20</f>
        <v>1</v>
      </c>
      <c r="R20" t="b">
        <f>+L20=E20</f>
        <v>0</v>
      </c>
    </row>
    <row r="21" spans="2:22" ht="15.75" x14ac:dyDescent="0.25">
      <c r="B21" s="49">
        <v>8</v>
      </c>
      <c r="C21" s="50" t="s">
        <v>157</v>
      </c>
      <c r="D21" s="51" t="str">
        <f t="shared" si="0"/>
        <v>alta</v>
      </c>
      <c r="E21" s="55">
        <v>3</v>
      </c>
      <c r="F21" s="51" t="str">
        <f t="shared" si="1"/>
        <v>baja</v>
      </c>
      <c r="G21" s="51">
        <v>2</v>
      </c>
      <c r="H21" s="51" t="str">
        <f t="shared" si="2"/>
        <v/>
      </c>
      <c r="I21" s="51"/>
      <c r="K21" t="s">
        <v>156</v>
      </c>
      <c r="L21">
        <v>4</v>
      </c>
      <c r="M21" t="s">
        <v>153</v>
      </c>
      <c r="N21">
        <v>2</v>
      </c>
      <c r="O21" t="s">
        <v>154</v>
      </c>
      <c r="Q21" t="b">
        <f t="shared" ref="Q21:Q32" si="3">+K21=D21</f>
        <v>1</v>
      </c>
      <c r="R21" t="b">
        <f t="shared" ref="R21:R32" si="4">+L21=E21</f>
        <v>0</v>
      </c>
      <c r="S21" t="b">
        <f t="shared" ref="S21:S33" si="5">+M21=F21</f>
        <v>1</v>
      </c>
      <c r="T21" t="b">
        <f t="shared" ref="T21:T33" si="6">+N21=G21</f>
        <v>1</v>
      </c>
    </row>
    <row r="22" spans="2:22" ht="15.75" x14ac:dyDescent="0.25">
      <c r="B22" s="53">
        <v>9</v>
      </c>
      <c r="C22" s="47" t="s">
        <v>158</v>
      </c>
      <c r="D22" s="54" t="str">
        <f>IF(OR(E22="-",E22=0),"",IF(OR(AND(E22&gt;=1,E22&lt;=4,B22&lt;=7),(AND(E22&gt;=1,E22&lt;=4,B22&gt;=18))),"baja",IF(AND(E22&gt;=1,E22&lt;=4,B22&lt;16,B22&gt;11),"media","alta")))</f>
        <v>alta</v>
      </c>
      <c r="E22" s="55">
        <v>3</v>
      </c>
      <c r="F22" s="54" t="s">
        <v>153</v>
      </c>
      <c r="G22" s="55">
        <v>2</v>
      </c>
      <c r="H22" s="54" t="s">
        <v>153</v>
      </c>
      <c r="I22" s="55">
        <v>2</v>
      </c>
      <c r="K22" t="s">
        <v>156</v>
      </c>
      <c r="L22">
        <v>4</v>
      </c>
      <c r="M22" t="s">
        <v>153</v>
      </c>
      <c r="N22">
        <v>3</v>
      </c>
      <c r="O22" t="s">
        <v>153</v>
      </c>
      <c r="P22">
        <v>3</v>
      </c>
      <c r="Q22" t="b">
        <f t="shared" si="3"/>
        <v>1</v>
      </c>
      <c r="R22" t="b">
        <f t="shared" si="4"/>
        <v>0</v>
      </c>
      <c r="S22" t="b">
        <f t="shared" si="5"/>
        <v>1</v>
      </c>
      <c r="T22" t="b">
        <f t="shared" si="6"/>
        <v>0</v>
      </c>
      <c r="U22" t="b">
        <f t="shared" ref="U22:U33" si="7">+O22=H22</f>
        <v>1</v>
      </c>
      <c r="V22" t="b">
        <f t="shared" ref="V22:V33" si="8">+P22=I22</f>
        <v>0</v>
      </c>
    </row>
    <row r="23" spans="2:22" ht="15.75" x14ac:dyDescent="0.25">
      <c r="B23" s="49">
        <v>10</v>
      </c>
      <c r="C23" s="50" t="s">
        <v>159</v>
      </c>
      <c r="D23" s="51" t="str">
        <f t="shared" ref="D23:D36" si="9">IF(OR(E23="-",E23=0),"",IF(OR(AND(E23&gt;=1,E23&lt;=4,B23&lt;=7),(AND(E23&gt;=1,E23&lt;=4,B23&gt;=18))),"baja",IF(AND(E23&gt;=1,E23&lt;=4,B23&lt;16,B23&gt;11),"media","alta")))</f>
        <v>alta</v>
      </c>
      <c r="E23" s="55">
        <v>3</v>
      </c>
      <c r="F23" s="51" t="s">
        <v>156</v>
      </c>
      <c r="G23" s="55">
        <v>2</v>
      </c>
      <c r="H23" s="51" t="s">
        <v>153</v>
      </c>
      <c r="I23" s="55">
        <v>2</v>
      </c>
      <c r="K23" t="s">
        <v>156</v>
      </c>
      <c r="L23">
        <v>4</v>
      </c>
      <c r="M23" t="s">
        <v>156</v>
      </c>
      <c r="N23">
        <v>3</v>
      </c>
      <c r="O23" t="s">
        <v>153</v>
      </c>
      <c r="P23">
        <v>3</v>
      </c>
      <c r="Q23" t="b">
        <f t="shared" si="3"/>
        <v>1</v>
      </c>
      <c r="R23" t="b">
        <f t="shared" si="4"/>
        <v>0</v>
      </c>
      <c r="S23" t="b">
        <f t="shared" si="5"/>
        <v>1</v>
      </c>
      <c r="T23" t="b">
        <f t="shared" si="6"/>
        <v>0</v>
      </c>
      <c r="U23" t="b">
        <f t="shared" si="7"/>
        <v>1</v>
      </c>
      <c r="V23" t="b">
        <f t="shared" si="8"/>
        <v>0</v>
      </c>
    </row>
    <row r="24" spans="2:22" ht="15.75" x14ac:dyDescent="0.25">
      <c r="B24" s="53">
        <v>11</v>
      </c>
      <c r="C24" s="47" t="s">
        <v>161</v>
      </c>
      <c r="D24" s="54" t="str">
        <f t="shared" si="9"/>
        <v>alta</v>
      </c>
      <c r="E24" s="55">
        <v>3</v>
      </c>
      <c r="F24" s="54" t="s">
        <v>156</v>
      </c>
      <c r="G24" s="54">
        <v>3</v>
      </c>
      <c r="H24" s="54" t="s">
        <v>153</v>
      </c>
      <c r="I24" s="54">
        <v>3</v>
      </c>
      <c r="K24" t="s">
        <v>156</v>
      </c>
      <c r="L24">
        <v>4</v>
      </c>
      <c r="M24" t="s">
        <v>156</v>
      </c>
      <c r="N24">
        <v>3</v>
      </c>
      <c r="O24" t="s">
        <v>153</v>
      </c>
      <c r="P24">
        <v>3</v>
      </c>
      <c r="Q24" t="b">
        <f t="shared" si="3"/>
        <v>1</v>
      </c>
      <c r="R24" t="b">
        <f t="shared" si="4"/>
        <v>0</v>
      </c>
      <c r="S24" t="b">
        <f t="shared" si="5"/>
        <v>1</v>
      </c>
      <c r="T24" t="b">
        <f t="shared" si="6"/>
        <v>1</v>
      </c>
      <c r="U24" t="b">
        <f t="shared" si="7"/>
        <v>1</v>
      </c>
      <c r="V24" t="b">
        <f t="shared" si="8"/>
        <v>1</v>
      </c>
    </row>
    <row r="25" spans="2:22" ht="15.75" x14ac:dyDescent="0.25">
      <c r="B25" s="49">
        <v>12</v>
      </c>
      <c r="C25" s="50" t="s">
        <v>162</v>
      </c>
      <c r="D25" s="51" t="str">
        <f t="shared" si="9"/>
        <v>media</v>
      </c>
      <c r="E25" s="55">
        <v>3</v>
      </c>
      <c r="F25" s="51" t="s">
        <v>156</v>
      </c>
      <c r="G25" s="51">
        <v>3</v>
      </c>
      <c r="H25" s="51" t="s">
        <v>156</v>
      </c>
      <c r="I25" s="51">
        <v>3</v>
      </c>
      <c r="K25" t="s">
        <v>160</v>
      </c>
      <c r="L25">
        <v>4</v>
      </c>
      <c r="M25" t="s">
        <v>156</v>
      </c>
      <c r="N25">
        <v>3</v>
      </c>
      <c r="O25" t="s">
        <v>156</v>
      </c>
      <c r="P25">
        <v>3</v>
      </c>
      <c r="Q25" t="b">
        <f t="shared" si="3"/>
        <v>1</v>
      </c>
      <c r="R25" t="b">
        <f t="shared" si="4"/>
        <v>0</v>
      </c>
      <c r="S25" t="b">
        <f t="shared" si="5"/>
        <v>1</v>
      </c>
      <c r="T25" t="b">
        <f t="shared" si="6"/>
        <v>1</v>
      </c>
      <c r="U25" t="b">
        <f t="shared" si="7"/>
        <v>1</v>
      </c>
      <c r="V25" t="b">
        <f t="shared" si="8"/>
        <v>1</v>
      </c>
    </row>
    <row r="26" spans="2:22" ht="15.75" x14ac:dyDescent="0.25">
      <c r="B26" s="53">
        <v>13</v>
      </c>
      <c r="C26" s="47" t="s">
        <v>163</v>
      </c>
      <c r="D26" s="54" t="str">
        <f t="shared" si="9"/>
        <v>media</v>
      </c>
      <c r="E26" s="55">
        <v>3</v>
      </c>
      <c r="F26" s="54" t="s">
        <v>156</v>
      </c>
      <c r="G26" s="54">
        <v>3</v>
      </c>
      <c r="H26" s="54" t="s">
        <v>156</v>
      </c>
      <c r="I26" s="54">
        <v>3</v>
      </c>
      <c r="K26" t="s">
        <v>160</v>
      </c>
      <c r="L26">
        <v>4</v>
      </c>
      <c r="M26" t="s">
        <v>156</v>
      </c>
      <c r="N26">
        <v>3</v>
      </c>
      <c r="O26" t="s">
        <v>156</v>
      </c>
      <c r="P26">
        <v>3</v>
      </c>
      <c r="Q26" t="b">
        <f t="shared" si="3"/>
        <v>1</v>
      </c>
      <c r="R26" t="b">
        <f t="shared" si="4"/>
        <v>0</v>
      </c>
      <c r="S26" t="b">
        <f t="shared" si="5"/>
        <v>1</v>
      </c>
      <c r="T26" t="b">
        <f t="shared" si="6"/>
        <v>1</v>
      </c>
      <c r="U26" t="b">
        <f t="shared" si="7"/>
        <v>1</v>
      </c>
      <c r="V26" t="b">
        <f t="shared" si="8"/>
        <v>1</v>
      </c>
    </row>
    <row r="27" spans="2:22" ht="15.75" x14ac:dyDescent="0.25">
      <c r="B27" s="49">
        <v>14</v>
      </c>
      <c r="C27" s="50" t="s">
        <v>164</v>
      </c>
      <c r="D27" s="51" t="str">
        <f t="shared" si="9"/>
        <v>media</v>
      </c>
      <c r="E27" s="55">
        <v>3</v>
      </c>
      <c r="F27" s="51" t="str">
        <f t="shared" si="1"/>
        <v>media</v>
      </c>
      <c r="G27" s="51">
        <v>3</v>
      </c>
      <c r="H27" s="51" t="str">
        <f t="shared" si="2"/>
        <v>media</v>
      </c>
      <c r="I27" s="51">
        <v>3</v>
      </c>
      <c r="K27" t="s">
        <v>160</v>
      </c>
      <c r="L27">
        <v>4</v>
      </c>
      <c r="M27" t="s">
        <v>160</v>
      </c>
      <c r="N27">
        <v>3</v>
      </c>
      <c r="O27" t="s">
        <v>160</v>
      </c>
      <c r="P27">
        <v>3</v>
      </c>
      <c r="Q27" t="b">
        <f t="shared" si="3"/>
        <v>1</v>
      </c>
      <c r="R27" t="b">
        <f t="shared" si="4"/>
        <v>0</v>
      </c>
      <c r="S27" t="b">
        <f t="shared" si="5"/>
        <v>1</v>
      </c>
      <c r="T27" t="b">
        <f t="shared" si="6"/>
        <v>1</v>
      </c>
      <c r="U27" t="b">
        <f t="shared" si="7"/>
        <v>1</v>
      </c>
      <c r="V27" t="b">
        <f t="shared" si="8"/>
        <v>1</v>
      </c>
    </row>
    <row r="28" spans="2:22" ht="15.75" x14ac:dyDescent="0.25">
      <c r="B28" s="53">
        <v>15</v>
      </c>
      <c r="C28" s="47" t="s">
        <v>165</v>
      </c>
      <c r="D28" s="54" t="str">
        <f t="shared" si="9"/>
        <v>media</v>
      </c>
      <c r="E28" s="55">
        <v>3</v>
      </c>
      <c r="F28" s="54" t="str">
        <f t="shared" si="1"/>
        <v>media</v>
      </c>
      <c r="G28" s="54">
        <v>3</v>
      </c>
      <c r="H28" s="54" t="str">
        <f t="shared" si="2"/>
        <v>media</v>
      </c>
      <c r="I28" s="54">
        <v>3</v>
      </c>
      <c r="K28" t="s">
        <v>160</v>
      </c>
      <c r="L28">
        <v>4</v>
      </c>
      <c r="M28" t="s">
        <v>160</v>
      </c>
      <c r="N28">
        <v>3</v>
      </c>
      <c r="O28" t="s">
        <v>160</v>
      </c>
      <c r="P28">
        <v>3</v>
      </c>
      <c r="Q28" t="b">
        <f t="shared" si="3"/>
        <v>1</v>
      </c>
      <c r="R28" t="b">
        <f t="shared" si="4"/>
        <v>0</v>
      </c>
      <c r="S28" t="b">
        <f t="shared" si="5"/>
        <v>1</v>
      </c>
      <c r="T28" t="b">
        <f t="shared" si="6"/>
        <v>1</v>
      </c>
      <c r="U28" t="b">
        <f t="shared" si="7"/>
        <v>1</v>
      </c>
      <c r="V28" t="b">
        <f t="shared" si="8"/>
        <v>1</v>
      </c>
    </row>
    <row r="29" spans="2:22" ht="15.75" x14ac:dyDescent="0.25">
      <c r="B29" s="49">
        <v>16</v>
      </c>
      <c r="C29" s="50" t="s">
        <v>166</v>
      </c>
      <c r="D29" s="51" t="str">
        <f t="shared" si="9"/>
        <v>alta</v>
      </c>
      <c r="E29" s="55">
        <v>3</v>
      </c>
      <c r="F29" s="51" t="str">
        <f t="shared" si="1"/>
        <v>media</v>
      </c>
      <c r="G29" s="51">
        <v>3</v>
      </c>
      <c r="H29" s="51" t="str">
        <f t="shared" si="2"/>
        <v>media</v>
      </c>
      <c r="I29" s="51">
        <v>3</v>
      </c>
      <c r="K29" t="s">
        <v>156</v>
      </c>
      <c r="L29">
        <v>4</v>
      </c>
      <c r="M29" t="s">
        <v>160</v>
      </c>
      <c r="N29">
        <v>3</v>
      </c>
      <c r="O29" t="s">
        <v>160</v>
      </c>
      <c r="P29">
        <v>3</v>
      </c>
      <c r="Q29" t="b">
        <f t="shared" si="3"/>
        <v>1</v>
      </c>
      <c r="R29" t="b">
        <f t="shared" si="4"/>
        <v>0</v>
      </c>
      <c r="S29" t="b">
        <f t="shared" si="5"/>
        <v>1</v>
      </c>
      <c r="T29" t="b">
        <f t="shared" si="6"/>
        <v>1</v>
      </c>
      <c r="U29" t="b">
        <f t="shared" si="7"/>
        <v>1</v>
      </c>
      <c r="V29" t="b">
        <f t="shared" si="8"/>
        <v>1</v>
      </c>
    </row>
    <row r="30" spans="2:22" ht="15.75" x14ac:dyDescent="0.25">
      <c r="B30" s="53">
        <v>17</v>
      </c>
      <c r="C30" s="47" t="s">
        <v>167</v>
      </c>
      <c r="D30" s="54" t="str">
        <f t="shared" si="9"/>
        <v>alta</v>
      </c>
      <c r="E30" s="55">
        <v>3</v>
      </c>
      <c r="F30" s="55" t="str">
        <f t="shared" si="1"/>
        <v>baja</v>
      </c>
      <c r="G30" s="55">
        <v>2</v>
      </c>
      <c r="H30" s="55" t="str">
        <f t="shared" si="2"/>
        <v>baja</v>
      </c>
      <c r="I30" s="55">
        <v>2</v>
      </c>
      <c r="K30" t="s">
        <v>156</v>
      </c>
      <c r="L30">
        <v>4</v>
      </c>
      <c r="M30" t="s">
        <v>160</v>
      </c>
      <c r="N30">
        <v>3</v>
      </c>
      <c r="O30" t="s">
        <v>160</v>
      </c>
      <c r="P30">
        <v>3</v>
      </c>
      <c r="Q30" t="b">
        <f t="shared" si="3"/>
        <v>1</v>
      </c>
      <c r="R30" t="b">
        <f t="shared" si="4"/>
        <v>0</v>
      </c>
      <c r="S30" t="b">
        <f t="shared" si="5"/>
        <v>0</v>
      </c>
      <c r="T30" t="b">
        <f t="shared" si="6"/>
        <v>0</v>
      </c>
      <c r="U30" t="b">
        <f t="shared" si="7"/>
        <v>0</v>
      </c>
      <c r="V30" t="b">
        <f t="shared" si="8"/>
        <v>0</v>
      </c>
    </row>
    <row r="31" spans="2:22" ht="15.75" x14ac:dyDescent="0.25">
      <c r="B31" s="49">
        <v>18</v>
      </c>
      <c r="C31" s="50" t="s">
        <v>168</v>
      </c>
      <c r="D31" s="51" t="s">
        <v>156</v>
      </c>
      <c r="E31" s="55">
        <v>3</v>
      </c>
      <c r="F31" s="51" t="s">
        <v>153</v>
      </c>
      <c r="G31" s="55">
        <v>2</v>
      </c>
      <c r="H31" s="51" t="s">
        <v>153</v>
      </c>
      <c r="I31" s="55">
        <v>2</v>
      </c>
      <c r="K31" t="s">
        <v>156</v>
      </c>
      <c r="L31">
        <v>4</v>
      </c>
      <c r="M31" t="s">
        <v>153</v>
      </c>
      <c r="N31">
        <v>3</v>
      </c>
      <c r="O31" t="s">
        <v>153</v>
      </c>
      <c r="P31">
        <v>3</v>
      </c>
      <c r="Q31" t="b">
        <f t="shared" si="3"/>
        <v>1</v>
      </c>
      <c r="R31" t="b">
        <f t="shared" si="4"/>
        <v>0</v>
      </c>
      <c r="S31" t="b">
        <f t="shared" si="5"/>
        <v>1</v>
      </c>
      <c r="T31" t="b">
        <f t="shared" si="6"/>
        <v>0</v>
      </c>
      <c r="U31" t="b">
        <f t="shared" si="7"/>
        <v>1</v>
      </c>
      <c r="V31" t="b">
        <f t="shared" si="8"/>
        <v>0</v>
      </c>
    </row>
    <row r="32" spans="2:22" ht="15.75" x14ac:dyDescent="0.25">
      <c r="B32" s="53">
        <v>19</v>
      </c>
      <c r="C32" s="47" t="s">
        <v>169</v>
      </c>
      <c r="D32" s="54" t="str">
        <f t="shared" si="9"/>
        <v>baja</v>
      </c>
      <c r="E32" s="55">
        <v>3</v>
      </c>
      <c r="F32" s="54" t="str">
        <f t="shared" si="1"/>
        <v>baja</v>
      </c>
      <c r="G32" s="54">
        <v>2</v>
      </c>
      <c r="H32" s="54" t="str">
        <f t="shared" si="2"/>
        <v>baja</v>
      </c>
      <c r="I32" s="55">
        <v>1</v>
      </c>
      <c r="K32" t="s">
        <v>153</v>
      </c>
      <c r="L32">
        <v>4</v>
      </c>
      <c r="M32" t="s">
        <v>153</v>
      </c>
      <c r="N32">
        <v>2</v>
      </c>
      <c r="O32" t="s">
        <v>153</v>
      </c>
      <c r="P32">
        <v>2</v>
      </c>
      <c r="Q32" t="b">
        <f t="shared" si="3"/>
        <v>1</v>
      </c>
      <c r="R32" t="b">
        <f t="shared" si="4"/>
        <v>0</v>
      </c>
      <c r="S32" t="b">
        <f t="shared" si="5"/>
        <v>1</v>
      </c>
      <c r="T32" t="b">
        <f t="shared" si="6"/>
        <v>1</v>
      </c>
      <c r="U32" t="b">
        <f t="shared" si="7"/>
        <v>1</v>
      </c>
      <c r="V32" t="b">
        <f t="shared" si="8"/>
        <v>0</v>
      </c>
    </row>
    <row r="33" spans="2:22" ht="15.75" x14ac:dyDescent="0.25">
      <c r="B33" s="49">
        <v>20</v>
      </c>
      <c r="C33" s="50" t="s">
        <v>170</v>
      </c>
      <c r="D33" s="51" t="str">
        <f t="shared" si="9"/>
        <v>baja</v>
      </c>
      <c r="E33" s="51">
        <v>1</v>
      </c>
      <c r="F33" s="51" t="str">
        <f t="shared" si="1"/>
        <v/>
      </c>
      <c r="G33" s="51"/>
      <c r="H33" s="51" t="str">
        <f t="shared" si="2"/>
        <v/>
      </c>
      <c r="I33" s="51"/>
      <c r="K33" t="s">
        <v>153</v>
      </c>
      <c r="L33">
        <v>1</v>
      </c>
      <c r="M33" t="s">
        <v>154</v>
      </c>
      <c r="O33" t="s">
        <v>154</v>
      </c>
      <c r="Q33" t="b">
        <f>+K33=D33</f>
        <v>1</v>
      </c>
      <c r="R33" t="b">
        <f>+L33=E33</f>
        <v>1</v>
      </c>
      <c r="S33" t="b">
        <f t="shared" si="5"/>
        <v>1</v>
      </c>
      <c r="T33" t="b">
        <f t="shared" si="6"/>
        <v>1</v>
      </c>
      <c r="U33" t="b">
        <f t="shared" si="7"/>
        <v>1</v>
      </c>
      <c r="V33" t="b">
        <f t="shared" si="8"/>
        <v>1</v>
      </c>
    </row>
    <row r="34" spans="2:22" ht="15.75" x14ac:dyDescent="0.25">
      <c r="B34" s="53">
        <v>21</v>
      </c>
      <c r="C34" s="47" t="s">
        <v>171</v>
      </c>
      <c r="D34" s="54" t="str">
        <f t="shared" si="9"/>
        <v/>
      </c>
      <c r="E34" s="54"/>
      <c r="F34" s="54" t="str">
        <f t="shared" si="1"/>
        <v/>
      </c>
      <c r="G34" s="54"/>
      <c r="H34" s="54" t="str">
        <f t="shared" si="2"/>
        <v/>
      </c>
      <c r="I34" s="54"/>
    </row>
    <row r="35" spans="2:22" ht="15.75" x14ac:dyDescent="0.25">
      <c r="B35" s="49">
        <v>22</v>
      </c>
      <c r="C35" s="50" t="s">
        <v>172</v>
      </c>
      <c r="D35" s="51" t="str">
        <f t="shared" si="9"/>
        <v/>
      </c>
      <c r="E35" s="51"/>
      <c r="F35" s="51" t="str">
        <f t="shared" si="1"/>
        <v/>
      </c>
      <c r="G35" s="51"/>
      <c r="H35" s="51" t="str">
        <f t="shared" si="2"/>
        <v/>
      </c>
      <c r="I35" s="51"/>
    </row>
    <row r="36" spans="2:22" ht="15.75" x14ac:dyDescent="0.25">
      <c r="B36" s="53">
        <v>23</v>
      </c>
      <c r="C36" s="47" t="s">
        <v>173</v>
      </c>
      <c r="D36" s="54" t="str">
        <f t="shared" si="9"/>
        <v/>
      </c>
      <c r="E36" s="54"/>
      <c r="F36" s="54" t="str">
        <f t="shared" si="1"/>
        <v/>
      </c>
      <c r="G36" s="54"/>
      <c r="H36" s="54" t="str">
        <f t="shared" si="2"/>
        <v/>
      </c>
      <c r="I36" s="54"/>
    </row>
    <row r="37" spans="2:22" ht="15.75" x14ac:dyDescent="0.25">
      <c r="B37" s="49" t="s">
        <v>174</v>
      </c>
      <c r="C37" s="50"/>
      <c r="D37" s="56"/>
      <c r="E37" s="56">
        <f>+IF(SUM(E13:E36)=0,"",SUM(E13:E36))</f>
        <v>39</v>
      </c>
      <c r="F37" s="56"/>
      <c r="G37" s="56">
        <f>+IF(SUM(G13:G36)=0,"",SUM(G13:G36))</f>
        <v>30</v>
      </c>
      <c r="H37" s="56"/>
      <c r="I37" s="56">
        <f>+IF(SUM(I13:I36)=0,"",SUM(I13:I36))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U22:V33">
    <cfRule type="cellIs" dxfId="31" priority="5" operator="equal">
      <formula>$N$9</formula>
    </cfRule>
  </conditionalFormatting>
  <conditionalFormatting sqref="S21:T33">
    <cfRule type="cellIs" dxfId="30" priority="9" operator="equal">
      <formula>$N$9</formula>
    </cfRule>
  </conditionalFormatting>
  <conditionalFormatting sqref="Q20:R33">
    <cfRule type="cellIs" dxfId="29" priority="17" operator="equal">
      <formula>$N$9</formula>
    </cfRule>
  </conditionalFormatting>
  <conditionalFormatting sqref="B7">
    <cfRule type="expression" dxfId="28" priority="27">
      <formula>B7=""</formula>
    </cfRule>
  </conditionalFormatting>
  <conditionalFormatting sqref="C7">
    <cfRule type="expression" dxfId="27" priority="38">
      <formula>C7=""</formula>
    </cfRule>
  </conditionalFormatting>
  <conditionalFormatting sqref="F7">
    <cfRule type="expression" dxfId="26" priority="50">
      <formula>F7=""</formula>
    </cfRule>
  </conditionalFormatting>
  <conditionalFormatting sqref="E7">
    <cfRule type="expression" dxfId="25" priority="67">
      <formula>E7=""</formula>
    </cfRule>
  </conditionalFormatting>
  <conditionalFormatting sqref="D7">
    <cfRule type="expression" dxfId="24" priority="75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orientation="landscape"/>
  <headerFooter>
    <oddHeader>&amp;C&amp;F</oddHeader>
  </headerFooter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V64"/>
  <sheetViews>
    <sheetView topLeftCell="C7" zoomScale="71" zoomScaleNormal="71" workbookViewId="0">
      <selection activeCell="K7" sqref="K1:AA1048576"/>
    </sheetView>
  </sheetViews>
  <sheetFormatPr baseColWidth="10" defaultRowHeight="15" x14ac:dyDescent="0.25"/>
  <cols>
    <col min="1" max="1" width="4.7109375" customWidth="1"/>
    <col min="2" max="9" width="15.7109375" customWidth="1"/>
    <col min="11" max="11" width="0" hidden="1" customWidth="1"/>
    <col min="12" max="12" width="2.5703125" hidden="1" customWidth="1"/>
    <col min="13" max="13" width="7" hidden="1" customWidth="1"/>
    <col min="14" max="14" width="2.5703125" hidden="1" customWidth="1"/>
    <col min="15" max="15" width="0" hidden="1" customWidth="1"/>
    <col min="16" max="16" width="2.5703125" hidden="1" customWidth="1"/>
    <col min="17" max="17" width="11.85546875" hidden="1" customWidth="1"/>
    <col min="18" max="18" width="14" hidden="1" customWidth="1"/>
    <col min="19" max="27" width="0" hidden="1" customWidth="1"/>
  </cols>
  <sheetData>
    <row r="2" spans="2:14" ht="21" x14ac:dyDescent="0.25">
      <c r="B2" s="80" t="str">
        <f>"PROGRAMA DE OPERACIÓN DEL SERVICIO ("&amp;B7&amp;" - "&amp;C7&amp;")"</f>
        <v>PROGRAMA DE OPERACIÓN DEL SERVICIO (3 - Regreso)</v>
      </c>
      <c r="C2" s="80"/>
      <c r="D2" s="80"/>
      <c r="E2" s="80"/>
      <c r="F2" s="80"/>
      <c r="G2" s="80"/>
      <c r="H2" s="80"/>
      <c r="I2" s="80"/>
    </row>
    <row r="4" spans="2:14" s="3" customFormat="1" x14ac:dyDescent="0.25">
      <c r="B4" s="3" t="s">
        <v>136</v>
      </c>
    </row>
    <row r="6" spans="2:14" x14ac:dyDescent="0.2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137</v>
      </c>
      <c r="G6" s="46"/>
    </row>
    <row r="7" spans="2:14" x14ac:dyDescent="0.25">
      <c r="B7" s="36">
        <v>3</v>
      </c>
      <c r="C7" s="36" t="s">
        <v>52</v>
      </c>
      <c r="D7" s="36" t="s">
        <v>54</v>
      </c>
      <c r="E7" s="36" t="s">
        <v>53</v>
      </c>
      <c r="F7" s="36" t="str">
        <f>+TAPA!I12</f>
        <v>Invierno</v>
      </c>
      <c r="G7" s="46"/>
    </row>
    <row r="9" spans="2:14" s="3" customFormat="1" x14ac:dyDescent="0.25">
      <c r="B9" s="3" t="s">
        <v>138</v>
      </c>
      <c r="M9" s="3" t="b">
        <v>0</v>
      </c>
    </row>
    <row r="11" spans="2:14" ht="22.5" customHeight="1" x14ac:dyDescent="0.25">
      <c r="B11" s="102" t="s">
        <v>139</v>
      </c>
      <c r="C11" s="102" t="s">
        <v>140</v>
      </c>
      <c r="D11" s="103" t="s">
        <v>141</v>
      </c>
      <c r="E11" s="103"/>
      <c r="F11" s="103" t="s">
        <v>142</v>
      </c>
      <c r="G11" s="103"/>
      <c r="H11" s="103" t="s">
        <v>143</v>
      </c>
      <c r="I11" s="103"/>
    </row>
    <row r="12" spans="2:14" ht="30" x14ac:dyDescent="0.25">
      <c r="B12" s="102"/>
      <c r="C12" s="102"/>
      <c r="D12" s="48" t="s">
        <v>144</v>
      </c>
      <c r="E12" s="48" t="s">
        <v>145</v>
      </c>
      <c r="F12" s="48" t="s">
        <v>144</v>
      </c>
      <c r="G12" s="48" t="s">
        <v>145</v>
      </c>
      <c r="H12" s="48" t="s">
        <v>144</v>
      </c>
      <c r="I12" s="48" t="s">
        <v>145</v>
      </c>
    </row>
    <row r="13" spans="2:14" ht="15.75" customHeight="1" x14ac:dyDescent="0.25">
      <c r="B13" s="49">
        <v>0</v>
      </c>
      <c r="C13" s="50" t="s">
        <v>146</v>
      </c>
      <c r="D13" s="51" t="str">
        <f t="shared" ref="D13:D21" si="0">IF(OR(E13="-",E13=0),"",IF(OR(AND(E13&gt;=1,E13&lt;=4,B13&lt;=7),(AND(E13&gt;=1,E13&lt;=4,B13&gt;=18))),"baja",IF(AND(E13&gt;=1,E13&lt;=4,B13&lt;16,B13&gt;11),"media","alta")))</f>
        <v/>
      </c>
      <c r="E13" s="52"/>
      <c r="F13" s="51" t="str">
        <f>IF(OR(G13="-",G13=0),"",IF(AND(G13&gt;=1,G13&lt;=2),"baja",IF(AND(G13&gt;2,G13&lt;=3),"media",IF(G13&gt;=4,"alta",""))))</f>
        <v/>
      </c>
      <c r="G13" s="51"/>
      <c r="H13" s="51" t="str">
        <f>IF(OR(I13="-",I13=0),"",IF(AND(I13&gt;=1,I13&lt;=2),"baja",IF(AND(I13&gt;2,I13&lt;=3),"media",IF(I13&gt;=4,"alta",""))))</f>
        <v/>
      </c>
      <c r="I13" s="51"/>
    </row>
    <row r="14" spans="2:14" ht="15.75" x14ac:dyDescent="0.25">
      <c r="B14" s="53">
        <v>1</v>
      </c>
      <c r="C14" s="47" t="s">
        <v>147</v>
      </c>
      <c r="D14" s="54" t="str">
        <f t="shared" si="0"/>
        <v/>
      </c>
      <c r="E14" s="54"/>
      <c r="F14" s="54" t="str">
        <f t="shared" ref="F14:F36" si="1">IF(OR(G14="-",G14=0),"",IF(AND(G14&gt;=1,G14&lt;=2),"baja",IF(AND(G14&gt;2,G14&lt;=3),"media",IF(G14&gt;=4,"alta",""))))</f>
        <v/>
      </c>
      <c r="G14" s="54"/>
      <c r="H14" s="54" t="str">
        <f t="shared" ref="H14:H36" si="2">IF(OR(I14="-",I14=0),"",IF(AND(I14&gt;=1,I14&lt;=2),"baja",IF(AND(I14&gt;2,I14&lt;=3),"media",IF(I14&gt;=4,"alta",""))))</f>
        <v/>
      </c>
      <c r="I14" s="54"/>
      <c r="N14" s="17"/>
    </row>
    <row r="15" spans="2:14" ht="15.75" x14ac:dyDescent="0.25">
      <c r="B15" s="49">
        <v>2</v>
      </c>
      <c r="C15" s="50" t="s">
        <v>148</v>
      </c>
      <c r="D15" s="51" t="str">
        <f t="shared" si="0"/>
        <v/>
      </c>
      <c r="E15" s="51"/>
      <c r="F15" s="51" t="str">
        <f t="shared" si="1"/>
        <v/>
      </c>
      <c r="G15" s="51"/>
      <c r="H15" s="51" t="str">
        <f t="shared" si="2"/>
        <v/>
      </c>
      <c r="I15" s="51"/>
      <c r="N15" s="17"/>
    </row>
    <row r="16" spans="2:14" ht="15.75" x14ac:dyDescent="0.25">
      <c r="B16" s="53">
        <v>3</v>
      </c>
      <c r="C16" s="47" t="s">
        <v>149</v>
      </c>
      <c r="D16" s="54" t="str">
        <f t="shared" si="0"/>
        <v/>
      </c>
      <c r="E16" s="54"/>
      <c r="F16" s="54" t="str">
        <f t="shared" si="1"/>
        <v/>
      </c>
      <c r="G16" s="54"/>
      <c r="H16" s="54" t="str">
        <f t="shared" si="2"/>
        <v/>
      </c>
      <c r="I16" s="54"/>
      <c r="N16" s="17"/>
    </row>
    <row r="17" spans="2:22" ht="15.75" x14ac:dyDescent="0.25">
      <c r="B17" s="49">
        <v>4</v>
      </c>
      <c r="C17" s="50" t="s">
        <v>150</v>
      </c>
      <c r="D17" s="51" t="str">
        <f t="shared" si="0"/>
        <v/>
      </c>
      <c r="E17" s="51"/>
      <c r="F17" s="51" t="str">
        <f t="shared" si="1"/>
        <v/>
      </c>
      <c r="G17" s="51"/>
      <c r="H17" s="51" t="str">
        <f t="shared" si="2"/>
        <v/>
      </c>
      <c r="I17" s="51"/>
      <c r="N17" s="17"/>
    </row>
    <row r="18" spans="2:22" ht="15.75" x14ac:dyDescent="0.25">
      <c r="B18" s="53">
        <v>5</v>
      </c>
      <c r="C18" s="47" t="s">
        <v>151</v>
      </c>
      <c r="D18" s="54" t="str">
        <f t="shared" si="0"/>
        <v/>
      </c>
      <c r="E18" s="54"/>
      <c r="F18" s="54" t="str">
        <f t="shared" si="1"/>
        <v/>
      </c>
      <c r="G18" s="54"/>
      <c r="H18" s="54" t="str">
        <f t="shared" si="2"/>
        <v/>
      </c>
      <c r="I18" s="54"/>
      <c r="N18" s="17"/>
    </row>
    <row r="19" spans="2:22" ht="15.75" x14ac:dyDescent="0.25">
      <c r="B19" s="49">
        <v>6</v>
      </c>
      <c r="C19" s="50" t="s">
        <v>152</v>
      </c>
      <c r="D19" s="51" t="str">
        <f t="shared" si="0"/>
        <v/>
      </c>
      <c r="E19" s="51"/>
      <c r="F19" s="51" t="str">
        <f t="shared" si="1"/>
        <v/>
      </c>
      <c r="G19" s="51"/>
      <c r="H19" s="51" t="str">
        <f t="shared" si="2"/>
        <v/>
      </c>
      <c r="I19" s="51"/>
      <c r="N19" s="17"/>
    </row>
    <row r="20" spans="2:22" ht="15.75" x14ac:dyDescent="0.25">
      <c r="B20" s="53">
        <v>7</v>
      </c>
      <c r="C20" s="47" t="s">
        <v>155</v>
      </c>
      <c r="D20" s="54" t="str">
        <f t="shared" si="0"/>
        <v>baja</v>
      </c>
      <c r="E20" s="55">
        <v>1</v>
      </c>
      <c r="F20" s="54" t="str">
        <f t="shared" si="1"/>
        <v/>
      </c>
      <c r="G20" s="54"/>
      <c r="H20" s="54" t="str">
        <f t="shared" si="2"/>
        <v/>
      </c>
      <c r="I20" s="54"/>
      <c r="K20" t="s">
        <v>153</v>
      </c>
      <c r="L20">
        <v>3</v>
      </c>
      <c r="M20" t="s">
        <v>154</v>
      </c>
      <c r="O20" t="s">
        <v>154</v>
      </c>
      <c r="Q20" t="b">
        <f>+K20=D20</f>
        <v>1</v>
      </c>
      <c r="R20" t="b">
        <f>+L20=E20</f>
        <v>0</v>
      </c>
    </row>
    <row r="21" spans="2:22" ht="15.75" x14ac:dyDescent="0.25">
      <c r="B21" s="49">
        <v>8</v>
      </c>
      <c r="C21" s="50" t="s">
        <v>157</v>
      </c>
      <c r="D21" s="51" t="str">
        <f t="shared" si="0"/>
        <v>alta</v>
      </c>
      <c r="E21" s="55">
        <v>3</v>
      </c>
      <c r="F21" s="51" t="str">
        <f t="shared" si="1"/>
        <v>baja</v>
      </c>
      <c r="G21" s="51">
        <v>2</v>
      </c>
      <c r="H21" s="51" t="str">
        <f t="shared" si="2"/>
        <v/>
      </c>
      <c r="I21" s="51"/>
      <c r="K21" t="s">
        <v>156</v>
      </c>
      <c r="L21">
        <v>4</v>
      </c>
      <c r="M21" t="s">
        <v>153</v>
      </c>
      <c r="N21">
        <v>2</v>
      </c>
      <c r="O21" t="s">
        <v>154</v>
      </c>
      <c r="Q21" t="b">
        <f t="shared" ref="Q21:Q33" si="3">+K21=D21</f>
        <v>1</v>
      </c>
      <c r="R21" t="b">
        <f t="shared" ref="R21:R33" si="4">+L21=E21</f>
        <v>0</v>
      </c>
      <c r="S21" t="b">
        <f t="shared" ref="S21:S32" si="5">+M21=F21</f>
        <v>1</v>
      </c>
      <c r="T21" t="b">
        <f t="shared" ref="T21:T32" si="6">+N21=G21</f>
        <v>1</v>
      </c>
    </row>
    <row r="22" spans="2:22" ht="15.75" x14ac:dyDescent="0.25">
      <c r="B22" s="53">
        <v>9</v>
      </c>
      <c r="C22" s="47" t="s">
        <v>158</v>
      </c>
      <c r="D22" s="54" t="str">
        <f>IF(OR(E22="-",E22=0),"",IF(OR(AND(E22&gt;=1,E22&lt;=4,B22&lt;=7),(AND(E22&gt;=1,E22&lt;=4,B22&gt;=18))),"baja",IF(AND(E22&gt;=1,E22&lt;=4,B22&lt;16,B22&gt;11),"media","alta")))</f>
        <v>alta</v>
      </c>
      <c r="E22" s="55">
        <v>3</v>
      </c>
      <c r="F22" s="54" t="s">
        <v>153</v>
      </c>
      <c r="G22" s="54">
        <v>3</v>
      </c>
      <c r="H22" s="54" t="s">
        <v>153</v>
      </c>
      <c r="I22" s="54">
        <v>2</v>
      </c>
      <c r="K22" t="s">
        <v>156</v>
      </c>
      <c r="L22">
        <v>4</v>
      </c>
      <c r="M22" t="s">
        <v>153</v>
      </c>
      <c r="N22">
        <v>3</v>
      </c>
      <c r="O22" t="s">
        <v>153</v>
      </c>
      <c r="P22">
        <v>2</v>
      </c>
      <c r="Q22" t="b">
        <f t="shared" si="3"/>
        <v>1</v>
      </c>
      <c r="R22" t="b">
        <f t="shared" si="4"/>
        <v>0</v>
      </c>
      <c r="S22" t="b">
        <f t="shared" si="5"/>
        <v>1</v>
      </c>
      <c r="T22" t="b">
        <f t="shared" si="6"/>
        <v>1</v>
      </c>
      <c r="U22" t="b">
        <f t="shared" ref="U22:U32" si="7">+O22=H22</f>
        <v>1</v>
      </c>
      <c r="V22" t="b">
        <f t="shared" ref="V22:V32" si="8">+P22=I22</f>
        <v>1</v>
      </c>
    </row>
    <row r="23" spans="2:22" ht="15.75" x14ac:dyDescent="0.25">
      <c r="B23" s="49">
        <v>10</v>
      </c>
      <c r="C23" s="50" t="s">
        <v>159</v>
      </c>
      <c r="D23" s="51" t="str">
        <f t="shared" ref="D23:D33" si="9">IF(OR(E23="-",E23=0),"",IF(OR(AND(E23&gt;=1,E23&lt;=4,B23&lt;=7),(AND(E23&gt;=1,E23&lt;=4,B23&gt;=18))),"baja",IF(AND(E23&gt;=1,E23&lt;=4,B23&lt;16,B23&gt;11),"media","alta")))</f>
        <v>alta</v>
      </c>
      <c r="E23" s="55">
        <v>3</v>
      </c>
      <c r="F23" s="51" t="s">
        <v>156</v>
      </c>
      <c r="G23" s="51">
        <v>3</v>
      </c>
      <c r="H23" s="51" t="s">
        <v>153</v>
      </c>
      <c r="I23" s="55">
        <v>2</v>
      </c>
      <c r="K23" t="s">
        <v>156</v>
      </c>
      <c r="L23">
        <v>4</v>
      </c>
      <c r="M23" t="s">
        <v>156</v>
      </c>
      <c r="N23">
        <v>3</v>
      </c>
      <c r="O23" t="s">
        <v>153</v>
      </c>
      <c r="P23">
        <v>3</v>
      </c>
      <c r="Q23" t="b">
        <f t="shared" si="3"/>
        <v>1</v>
      </c>
      <c r="R23" t="b">
        <f t="shared" si="4"/>
        <v>0</v>
      </c>
      <c r="S23" t="b">
        <f t="shared" si="5"/>
        <v>1</v>
      </c>
      <c r="T23" t="b">
        <f t="shared" si="6"/>
        <v>1</v>
      </c>
      <c r="U23" t="b">
        <f t="shared" si="7"/>
        <v>1</v>
      </c>
      <c r="V23" t="b">
        <f t="shared" si="8"/>
        <v>0</v>
      </c>
    </row>
    <row r="24" spans="2:22" ht="15.75" x14ac:dyDescent="0.25">
      <c r="B24" s="53">
        <v>11</v>
      </c>
      <c r="C24" s="47" t="s">
        <v>161</v>
      </c>
      <c r="D24" s="54" t="str">
        <f t="shared" si="9"/>
        <v>alta</v>
      </c>
      <c r="E24" s="55">
        <v>3</v>
      </c>
      <c r="F24" s="54" t="s">
        <v>156</v>
      </c>
      <c r="G24" s="54">
        <v>3</v>
      </c>
      <c r="H24" s="54" t="s">
        <v>153</v>
      </c>
      <c r="I24" s="54">
        <v>3</v>
      </c>
      <c r="K24" t="s">
        <v>156</v>
      </c>
      <c r="L24">
        <v>4</v>
      </c>
      <c r="M24" t="s">
        <v>156</v>
      </c>
      <c r="N24">
        <v>3</v>
      </c>
      <c r="O24" t="s">
        <v>153</v>
      </c>
      <c r="P24">
        <v>3</v>
      </c>
      <c r="Q24" t="b">
        <f t="shared" si="3"/>
        <v>1</v>
      </c>
      <c r="R24" t="b">
        <f t="shared" si="4"/>
        <v>0</v>
      </c>
      <c r="S24" t="b">
        <f t="shared" si="5"/>
        <v>1</v>
      </c>
      <c r="T24" t="b">
        <f t="shared" si="6"/>
        <v>1</v>
      </c>
      <c r="U24" t="b">
        <f t="shared" si="7"/>
        <v>1</v>
      </c>
      <c r="V24" t="b">
        <f t="shared" si="8"/>
        <v>1</v>
      </c>
    </row>
    <row r="25" spans="2:22" ht="15.75" x14ac:dyDescent="0.25">
      <c r="B25" s="49">
        <v>12</v>
      </c>
      <c r="C25" s="50" t="s">
        <v>162</v>
      </c>
      <c r="D25" s="51" t="str">
        <f t="shared" si="9"/>
        <v>media</v>
      </c>
      <c r="E25" s="55">
        <v>3</v>
      </c>
      <c r="F25" s="51" t="s">
        <v>156</v>
      </c>
      <c r="G25" s="51">
        <v>3</v>
      </c>
      <c r="H25" s="51" t="s">
        <v>156</v>
      </c>
      <c r="I25" s="51">
        <v>3</v>
      </c>
      <c r="K25" t="s">
        <v>160</v>
      </c>
      <c r="L25">
        <v>4</v>
      </c>
      <c r="M25" t="s">
        <v>156</v>
      </c>
      <c r="N25">
        <v>3</v>
      </c>
      <c r="O25" t="s">
        <v>156</v>
      </c>
      <c r="P25">
        <v>3</v>
      </c>
      <c r="Q25" t="b">
        <f t="shared" si="3"/>
        <v>1</v>
      </c>
      <c r="R25" t="b">
        <f t="shared" si="4"/>
        <v>0</v>
      </c>
      <c r="S25" t="b">
        <f t="shared" si="5"/>
        <v>1</v>
      </c>
      <c r="T25" t="b">
        <f t="shared" si="6"/>
        <v>1</v>
      </c>
      <c r="U25" t="b">
        <f t="shared" si="7"/>
        <v>1</v>
      </c>
      <c r="V25" t="b">
        <f t="shared" si="8"/>
        <v>1</v>
      </c>
    </row>
    <row r="26" spans="2:22" ht="15.75" x14ac:dyDescent="0.25">
      <c r="B26" s="53">
        <v>13</v>
      </c>
      <c r="C26" s="47" t="s">
        <v>163</v>
      </c>
      <c r="D26" s="54" t="str">
        <f t="shared" si="9"/>
        <v>media</v>
      </c>
      <c r="E26" s="55">
        <v>3</v>
      </c>
      <c r="F26" s="54" t="s">
        <v>156</v>
      </c>
      <c r="G26" s="54">
        <v>3</v>
      </c>
      <c r="H26" s="54" t="s">
        <v>156</v>
      </c>
      <c r="I26" s="54">
        <v>3</v>
      </c>
      <c r="K26" t="s">
        <v>160</v>
      </c>
      <c r="L26">
        <v>4</v>
      </c>
      <c r="M26" t="s">
        <v>156</v>
      </c>
      <c r="N26">
        <v>3</v>
      </c>
      <c r="O26" t="s">
        <v>156</v>
      </c>
      <c r="P26">
        <v>3</v>
      </c>
      <c r="Q26" t="b">
        <f t="shared" si="3"/>
        <v>1</v>
      </c>
      <c r="R26" t="b">
        <f t="shared" si="4"/>
        <v>0</v>
      </c>
      <c r="S26" t="b">
        <f t="shared" si="5"/>
        <v>1</v>
      </c>
      <c r="T26" t="b">
        <f t="shared" si="6"/>
        <v>1</v>
      </c>
      <c r="U26" t="b">
        <f t="shared" si="7"/>
        <v>1</v>
      </c>
      <c r="V26" t="b">
        <f t="shared" si="8"/>
        <v>1</v>
      </c>
    </row>
    <row r="27" spans="2:22" ht="15.75" x14ac:dyDescent="0.25">
      <c r="B27" s="49">
        <v>14</v>
      </c>
      <c r="C27" s="50" t="s">
        <v>164</v>
      </c>
      <c r="D27" s="51" t="str">
        <f t="shared" si="9"/>
        <v>media</v>
      </c>
      <c r="E27" s="55">
        <v>3</v>
      </c>
      <c r="F27" s="51" t="str">
        <f t="shared" si="1"/>
        <v>media</v>
      </c>
      <c r="G27" s="51">
        <v>3</v>
      </c>
      <c r="H27" s="51" t="str">
        <f t="shared" ref="H27:H32" si="10">IF(OR(I27="-",I27=0),"",IF(AND(I27&gt;=1,I27&lt;=2),"baja",IF(AND(I27&gt;2,I27&lt;=3),"media",IF(I27&gt;=4,"alta",""))))</f>
        <v>media</v>
      </c>
      <c r="I27" s="51">
        <v>3</v>
      </c>
      <c r="K27" t="s">
        <v>160</v>
      </c>
      <c r="L27">
        <v>4</v>
      </c>
      <c r="M27" t="s">
        <v>160</v>
      </c>
      <c r="N27">
        <v>3</v>
      </c>
      <c r="O27" t="s">
        <v>160</v>
      </c>
      <c r="P27">
        <v>3</v>
      </c>
      <c r="Q27" t="b">
        <f t="shared" si="3"/>
        <v>1</v>
      </c>
      <c r="R27" t="b">
        <f t="shared" si="4"/>
        <v>0</v>
      </c>
      <c r="S27" t="b">
        <f t="shared" si="5"/>
        <v>1</v>
      </c>
      <c r="T27" t="b">
        <f t="shared" si="6"/>
        <v>1</v>
      </c>
      <c r="U27" t="b">
        <f t="shared" si="7"/>
        <v>1</v>
      </c>
      <c r="V27" t="b">
        <f t="shared" si="8"/>
        <v>1</v>
      </c>
    </row>
    <row r="28" spans="2:22" ht="15.75" x14ac:dyDescent="0.25">
      <c r="B28" s="53">
        <v>15</v>
      </c>
      <c r="C28" s="47" t="s">
        <v>165</v>
      </c>
      <c r="D28" s="54" t="str">
        <f t="shared" si="9"/>
        <v>media</v>
      </c>
      <c r="E28" s="55">
        <v>3</v>
      </c>
      <c r="F28" s="54" t="str">
        <f t="shared" si="1"/>
        <v>media</v>
      </c>
      <c r="G28" s="54">
        <v>3</v>
      </c>
      <c r="H28" s="55" t="str">
        <f t="shared" si="10"/>
        <v>baja</v>
      </c>
      <c r="I28" s="55">
        <v>2</v>
      </c>
      <c r="K28" t="s">
        <v>160</v>
      </c>
      <c r="L28">
        <v>4</v>
      </c>
      <c r="M28" t="s">
        <v>160</v>
      </c>
      <c r="N28">
        <v>3</v>
      </c>
      <c r="O28" t="s">
        <v>160</v>
      </c>
      <c r="P28">
        <v>3</v>
      </c>
      <c r="Q28" t="b">
        <f t="shared" si="3"/>
        <v>1</v>
      </c>
      <c r="R28" t="b">
        <f t="shared" si="4"/>
        <v>0</v>
      </c>
      <c r="S28" t="b">
        <f t="shared" si="5"/>
        <v>1</v>
      </c>
      <c r="T28" t="b">
        <f t="shared" si="6"/>
        <v>1</v>
      </c>
      <c r="U28" t="b">
        <f t="shared" si="7"/>
        <v>0</v>
      </c>
      <c r="V28" t="b">
        <f t="shared" si="8"/>
        <v>0</v>
      </c>
    </row>
    <row r="29" spans="2:22" ht="15.75" x14ac:dyDescent="0.25">
      <c r="B29" s="49">
        <v>16</v>
      </c>
      <c r="C29" s="50" t="s">
        <v>166</v>
      </c>
      <c r="D29" s="51" t="str">
        <f t="shared" si="9"/>
        <v>alta</v>
      </c>
      <c r="E29" s="55">
        <v>3</v>
      </c>
      <c r="F29" s="51" t="str">
        <f t="shared" si="1"/>
        <v>media</v>
      </c>
      <c r="G29" s="51">
        <v>3</v>
      </c>
      <c r="H29" s="51" t="str">
        <f t="shared" si="10"/>
        <v>media</v>
      </c>
      <c r="I29" s="51">
        <v>3</v>
      </c>
      <c r="K29" t="s">
        <v>156</v>
      </c>
      <c r="L29">
        <v>4</v>
      </c>
      <c r="M29" t="s">
        <v>160</v>
      </c>
      <c r="N29">
        <v>3</v>
      </c>
      <c r="O29" t="s">
        <v>160</v>
      </c>
      <c r="P29">
        <v>3</v>
      </c>
      <c r="Q29" t="b">
        <f t="shared" si="3"/>
        <v>1</v>
      </c>
      <c r="R29" t="b">
        <f t="shared" si="4"/>
        <v>0</v>
      </c>
      <c r="S29" t="b">
        <f t="shared" si="5"/>
        <v>1</v>
      </c>
      <c r="T29" t="b">
        <f t="shared" si="6"/>
        <v>1</v>
      </c>
      <c r="U29" t="b">
        <f t="shared" si="7"/>
        <v>1</v>
      </c>
      <c r="V29" t="b">
        <f t="shared" si="8"/>
        <v>1</v>
      </c>
    </row>
    <row r="30" spans="2:22" ht="15.75" x14ac:dyDescent="0.25">
      <c r="B30" s="53">
        <v>17</v>
      </c>
      <c r="C30" s="47" t="s">
        <v>167</v>
      </c>
      <c r="D30" s="54" t="str">
        <f t="shared" si="9"/>
        <v>alta</v>
      </c>
      <c r="E30" s="55">
        <v>3</v>
      </c>
      <c r="F30" s="54" t="str">
        <f t="shared" si="1"/>
        <v>media</v>
      </c>
      <c r="G30" s="54">
        <v>3</v>
      </c>
      <c r="H30" s="55" t="str">
        <f t="shared" si="10"/>
        <v>baja</v>
      </c>
      <c r="I30" s="54">
        <v>2</v>
      </c>
      <c r="K30" t="s">
        <v>156</v>
      </c>
      <c r="L30">
        <v>4</v>
      </c>
      <c r="M30" t="s">
        <v>160</v>
      </c>
      <c r="N30">
        <v>3</v>
      </c>
      <c r="O30" t="s">
        <v>160</v>
      </c>
      <c r="P30">
        <v>3</v>
      </c>
      <c r="Q30" t="b">
        <f t="shared" si="3"/>
        <v>1</v>
      </c>
      <c r="R30" t="b">
        <f t="shared" si="4"/>
        <v>0</v>
      </c>
      <c r="S30" t="b">
        <f t="shared" si="5"/>
        <v>1</v>
      </c>
      <c r="T30" t="b">
        <f t="shared" si="6"/>
        <v>1</v>
      </c>
      <c r="U30" t="b">
        <f t="shared" si="7"/>
        <v>0</v>
      </c>
      <c r="V30" t="b">
        <f t="shared" si="8"/>
        <v>0</v>
      </c>
    </row>
    <row r="31" spans="2:22" ht="15.75" x14ac:dyDescent="0.25">
      <c r="B31" s="49">
        <v>18</v>
      </c>
      <c r="C31" s="50" t="s">
        <v>168</v>
      </c>
      <c r="D31" s="51" t="s">
        <v>156</v>
      </c>
      <c r="E31" s="55">
        <v>3</v>
      </c>
      <c r="F31" s="51" t="s">
        <v>153</v>
      </c>
      <c r="G31" s="51">
        <v>3</v>
      </c>
      <c r="H31" s="51" t="s">
        <v>153</v>
      </c>
      <c r="I31" s="51">
        <v>2</v>
      </c>
      <c r="K31" t="s">
        <v>156</v>
      </c>
      <c r="L31">
        <v>4</v>
      </c>
      <c r="M31" t="s">
        <v>153</v>
      </c>
      <c r="N31">
        <v>3</v>
      </c>
      <c r="O31" t="s">
        <v>153</v>
      </c>
      <c r="P31">
        <v>3</v>
      </c>
      <c r="Q31" t="b">
        <f t="shared" si="3"/>
        <v>1</v>
      </c>
      <c r="R31" t="b">
        <f t="shared" si="4"/>
        <v>0</v>
      </c>
      <c r="S31" t="b">
        <f t="shared" si="5"/>
        <v>1</v>
      </c>
      <c r="T31" t="b">
        <f t="shared" si="6"/>
        <v>1</v>
      </c>
      <c r="U31" t="b">
        <f t="shared" si="7"/>
        <v>1</v>
      </c>
      <c r="V31" t="b">
        <f t="shared" si="8"/>
        <v>0</v>
      </c>
    </row>
    <row r="32" spans="2:22" ht="15.75" x14ac:dyDescent="0.25">
      <c r="B32" s="53">
        <v>19</v>
      </c>
      <c r="C32" s="47" t="s">
        <v>169</v>
      </c>
      <c r="D32" s="54" t="str">
        <f t="shared" si="9"/>
        <v>baja</v>
      </c>
      <c r="E32" s="55">
        <v>2</v>
      </c>
      <c r="F32" s="54" t="str">
        <f t="shared" si="1"/>
        <v>baja</v>
      </c>
      <c r="G32" s="54">
        <v>2</v>
      </c>
      <c r="H32" s="54" t="str">
        <f t="shared" si="10"/>
        <v>baja</v>
      </c>
      <c r="I32" s="55">
        <v>1</v>
      </c>
      <c r="K32" t="s">
        <v>153</v>
      </c>
      <c r="L32">
        <v>4</v>
      </c>
      <c r="M32" t="s">
        <v>153</v>
      </c>
      <c r="N32">
        <v>2</v>
      </c>
      <c r="O32" t="s">
        <v>153</v>
      </c>
      <c r="P32">
        <v>2</v>
      </c>
      <c r="Q32" t="b">
        <f t="shared" si="3"/>
        <v>1</v>
      </c>
      <c r="R32" t="b">
        <f t="shared" si="4"/>
        <v>0</v>
      </c>
      <c r="S32" t="b">
        <f t="shared" si="5"/>
        <v>1</v>
      </c>
      <c r="T32" t="b">
        <f t="shared" si="6"/>
        <v>1</v>
      </c>
      <c r="U32" t="b">
        <f t="shared" si="7"/>
        <v>1</v>
      </c>
      <c r="V32" t="b">
        <f t="shared" si="8"/>
        <v>0</v>
      </c>
    </row>
    <row r="33" spans="2:18" ht="15.75" x14ac:dyDescent="0.25">
      <c r="B33" s="49">
        <v>20</v>
      </c>
      <c r="C33" s="50" t="s">
        <v>170</v>
      </c>
      <c r="D33" s="51" t="str">
        <f t="shared" si="9"/>
        <v>baja</v>
      </c>
      <c r="E33" s="51">
        <v>1</v>
      </c>
      <c r="F33" s="51" t="str">
        <f t="shared" si="1"/>
        <v/>
      </c>
      <c r="G33" s="51"/>
      <c r="H33" s="51" t="str">
        <f t="shared" si="2"/>
        <v/>
      </c>
      <c r="I33" s="51"/>
      <c r="K33" t="s">
        <v>153</v>
      </c>
      <c r="L33">
        <v>1</v>
      </c>
      <c r="M33" t="s">
        <v>154</v>
      </c>
      <c r="O33" t="s">
        <v>154</v>
      </c>
      <c r="Q33" t="b">
        <f t="shared" si="3"/>
        <v>1</v>
      </c>
      <c r="R33" t="b">
        <f t="shared" si="4"/>
        <v>1</v>
      </c>
    </row>
    <row r="34" spans="2:18" ht="15.75" x14ac:dyDescent="0.25">
      <c r="B34" s="53">
        <v>21</v>
      </c>
      <c r="C34" s="47" t="s">
        <v>171</v>
      </c>
      <c r="D34" s="54" t="str">
        <f t="shared" ref="D34:D36" si="11">IF(OR(E34="-",E34=0),"",IF(OR(AND(E34&gt;=1,E34&lt;=4,B34&lt;=7),(AND(E34&gt;=1,E34&lt;=4,B34&gt;=18))),"baja",IF(AND(E34&gt;=1,E34&lt;=4,B34&lt;16,B34&gt;11),"media","alta")))</f>
        <v/>
      </c>
      <c r="E34" s="54"/>
      <c r="F34" s="54" t="str">
        <f t="shared" si="1"/>
        <v/>
      </c>
      <c r="G34" s="54"/>
      <c r="H34" s="54" t="str">
        <f t="shared" si="2"/>
        <v/>
      </c>
      <c r="I34" s="54"/>
    </row>
    <row r="35" spans="2:18" ht="15.75" x14ac:dyDescent="0.25">
      <c r="B35" s="49">
        <v>22</v>
      </c>
      <c r="C35" s="50" t="s">
        <v>172</v>
      </c>
      <c r="D35" s="51" t="str">
        <f t="shared" si="11"/>
        <v/>
      </c>
      <c r="E35" s="51"/>
      <c r="F35" s="51" t="str">
        <f t="shared" si="1"/>
        <v/>
      </c>
      <c r="G35" s="51"/>
      <c r="H35" s="51" t="str">
        <f t="shared" si="2"/>
        <v/>
      </c>
      <c r="I35" s="51"/>
    </row>
    <row r="36" spans="2:18" ht="15.75" x14ac:dyDescent="0.25">
      <c r="B36" s="53">
        <v>23</v>
      </c>
      <c r="C36" s="47" t="s">
        <v>173</v>
      </c>
      <c r="D36" s="54" t="str">
        <f t="shared" si="11"/>
        <v/>
      </c>
      <c r="E36" s="54"/>
      <c r="F36" s="54" t="str">
        <f t="shared" si="1"/>
        <v/>
      </c>
      <c r="G36" s="54"/>
      <c r="H36" s="54" t="str">
        <f t="shared" si="2"/>
        <v/>
      </c>
      <c r="I36" s="54"/>
    </row>
    <row r="37" spans="2:18" ht="15.75" x14ac:dyDescent="0.25">
      <c r="B37" s="49" t="s">
        <v>174</v>
      </c>
      <c r="C37" s="50"/>
      <c r="D37" s="56"/>
      <c r="E37" s="56">
        <f>+IF(SUM(E13:E36)=0,"",SUM(E13:E36))</f>
        <v>37</v>
      </c>
      <c r="F37" s="56"/>
      <c r="G37" s="56">
        <f>+IF(SUM(G13:G36)=0,"",SUM(G13:G36))</f>
        <v>34</v>
      </c>
      <c r="H37" s="56"/>
      <c r="I37" s="56">
        <f>+IF(SUM(I13:I36)=0,"",SUM(I13:I36))</f>
        <v>26</v>
      </c>
    </row>
    <row r="46" spans="2:18" x14ac:dyDescent="0.25">
      <c r="P46" s="57"/>
      <c r="Q46" s="57"/>
    </row>
    <row r="47" spans="2:18" x14ac:dyDescent="0.25">
      <c r="P47" s="57"/>
      <c r="Q47" s="57"/>
    </row>
    <row r="48" spans="2:18" x14ac:dyDescent="0.25">
      <c r="P48" s="57"/>
      <c r="Q48" s="57"/>
    </row>
    <row r="49" spans="16:20" x14ac:dyDescent="0.25">
      <c r="P49" s="57"/>
      <c r="Q49" s="57"/>
    </row>
    <row r="50" spans="16:20" x14ac:dyDescent="0.25">
      <c r="P50" s="57"/>
      <c r="Q50" s="57"/>
      <c r="S50" s="57"/>
      <c r="T50" s="57"/>
    </row>
    <row r="51" spans="16:20" x14ac:dyDescent="0.25">
      <c r="P51" s="57"/>
      <c r="Q51" s="57"/>
      <c r="S51" s="57"/>
      <c r="T51" s="57"/>
    </row>
    <row r="52" spans="16:20" x14ac:dyDescent="0.25">
      <c r="P52" s="57"/>
      <c r="Q52" s="57"/>
      <c r="S52" s="57"/>
      <c r="T52" s="57"/>
    </row>
    <row r="53" spans="16:20" x14ac:dyDescent="0.25">
      <c r="P53" s="57"/>
      <c r="Q53" s="57"/>
    </row>
    <row r="54" spans="16:20" x14ac:dyDescent="0.25">
      <c r="P54" s="57"/>
      <c r="Q54" s="57"/>
    </row>
    <row r="55" spans="16:20" x14ac:dyDescent="0.25">
      <c r="P55" s="57"/>
      <c r="Q55" s="57"/>
    </row>
    <row r="56" spans="16:20" x14ac:dyDescent="0.25">
      <c r="P56" s="57"/>
      <c r="Q56" s="57"/>
    </row>
    <row r="57" spans="16:20" x14ac:dyDescent="0.25">
      <c r="P57" s="57"/>
      <c r="Q57" s="57"/>
    </row>
    <row r="64" spans="16:20" x14ac:dyDescent="0.25">
      <c r="P64" s="58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U22:V32">
    <cfRule type="cellIs" dxfId="23" priority="1" operator="equal">
      <formula>$M$9</formula>
    </cfRule>
  </conditionalFormatting>
  <conditionalFormatting sqref="S21:T32">
    <cfRule type="cellIs" dxfId="22" priority="12" operator="equal">
      <formula>$M$9</formula>
    </cfRule>
  </conditionalFormatting>
  <conditionalFormatting sqref="Q20:R33">
    <cfRule type="cellIs" dxfId="21" priority="18" operator="equal">
      <formula>$M$9</formula>
    </cfRule>
  </conditionalFormatting>
  <conditionalFormatting sqref="B7">
    <cfRule type="expression" dxfId="20" priority="21">
      <formula>B7=""</formula>
    </cfRule>
  </conditionalFormatting>
  <conditionalFormatting sqref="C7">
    <cfRule type="expression" dxfId="19" priority="40">
      <formula>C7=""</formula>
    </cfRule>
  </conditionalFormatting>
  <conditionalFormatting sqref="F7">
    <cfRule type="expression" dxfId="18" priority="49">
      <formula>F7=""</formula>
    </cfRule>
  </conditionalFormatting>
  <conditionalFormatting sqref="E7">
    <cfRule type="expression" dxfId="17" priority="57">
      <formula>E7=""</formula>
    </cfRule>
  </conditionalFormatting>
  <conditionalFormatting sqref="D7">
    <cfRule type="expression" dxfId="16" priority="70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orientation="landscape"/>
  <headerFooter>
    <oddHeader>&amp;C&amp;F</oddHeader>
  </headerFooter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W37"/>
  <sheetViews>
    <sheetView zoomScale="71" zoomScaleNormal="71" workbookViewId="0">
      <selection activeCell="L1" sqref="L1:AC1048576"/>
    </sheetView>
  </sheetViews>
  <sheetFormatPr baseColWidth="10" defaultRowHeight="15" x14ac:dyDescent="0.25"/>
  <cols>
    <col min="1" max="1" width="4.7109375" customWidth="1"/>
    <col min="2" max="9" width="15.7109375" customWidth="1"/>
    <col min="12" max="13" width="0" hidden="1" customWidth="1"/>
    <col min="14" max="14" width="14" hidden="1" customWidth="1"/>
    <col min="15" max="17" width="0" hidden="1" customWidth="1"/>
    <col min="18" max="19" width="13.85546875" hidden="1" customWidth="1"/>
    <col min="20" max="29" width="0" hidden="1" customWidth="1"/>
  </cols>
  <sheetData>
    <row r="2" spans="2:15" ht="21" x14ac:dyDescent="0.25">
      <c r="B2" s="80" t="str">
        <f>"PROGRAMA DE OPERACIÓN DEL SERVICIO ("&amp;B7&amp;" - "&amp;C7&amp;")"</f>
        <v>PROGRAMA DE OPERACIÓN DEL SERVICIO (4 - Ida)</v>
      </c>
      <c r="C2" s="80"/>
      <c r="D2" s="80"/>
      <c r="E2" s="80"/>
      <c r="F2" s="80"/>
      <c r="G2" s="80"/>
      <c r="H2" s="80"/>
      <c r="I2" s="80"/>
    </row>
    <row r="4" spans="2:15" s="3" customFormat="1" x14ac:dyDescent="0.25">
      <c r="B4" s="3" t="s">
        <v>136</v>
      </c>
    </row>
    <row r="6" spans="2:15" x14ac:dyDescent="0.2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137</v>
      </c>
      <c r="G6" s="46"/>
    </row>
    <row r="7" spans="2:15" x14ac:dyDescent="0.25">
      <c r="B7" s="36">
        <v>4</v>
      </c>
      <c r="C7" s="36" t="s">
        <v>48</v>
      </c>
      <c r="D7" s="36" t="s">
        <v>55</v>
      </c>
      <c r="E7" s="36" t="s">
        <v>56</v>
      </c>
      <c r="F7" s="36" t="str">
        <f>+TAPA!I12</f>
        <v>Invierno</v>
      </c>
      <c r="G7" s="46"/>
    </row>
    <row r="9" spans="2:15" s="3" customFormat="1" x14ac:dyDescent="0.25">
      <c r="B9" s="3" t="s">
        <v>138</v>
      </c>
    </row>
    <row r="11" spans="2:15" ht="22.5" customHeight="1" x14ac:dyDescent="0.25">
      <c r="B11" s="102" t="s">
        <v>139</v>
      </c>
      <c r="C11" s="102" t="s">
        <v>140</v>
      </c>
      <c r="D11" s="103" t="s">
        <v>141</v>
      </c>
      <c r="E11" s="103"/>
      <c r="F11" s="103" t="s">
        <v>142</v>
      </c>
      <c r="G11" s="103"/>
      <c r="H11" s="103" t="s">
        <v>143</v>
      </c>
      <c r="I11" s="103"/>
    </row>
    <row r="12" spans="2:15" ht="30" x14ac:dyDescent="0.25">
      <c r="B12" s="102"/>
      <c r="C12" s="102"/>
      <c r="D12" s="48" t="s">
        <v>144</v>
      </c>
      <c r="E12" s="48" t="s">
        <v>145</v>
      </c>
      <c r="F12" s="48" t="s">
        <v>144</v>
      </c>
      <c r="G12" s="48" t="s">
        <v>145</v>
      </c>
      <c r="H12" s="48" t="s">
        <v>144</v>
      </c>
      <c r="I12" s="48" t="s">
        <v>145</v>
      </c>
      <c r="N12" t="b">
        <v>0</v>
      </c>
    </row>
    <row r="13" spans="2:15" ht="15.75" customHeight="1" x14ac:dyDescent="0.25">
      <c r="B13" s="49">
        <v>0</v>
      </c>
      <c r="C13" s="50" t="s">
        <v>146</v>
      </c>
      <c r="D13" s="51" t="str">
        <f>IF(OR(E13="-",E13=0),"",IF(AND(E13&gt;=1,E13&lt;=2,B13&gt;=17),"baja",IF(AND(E13&gt;=1,E13&lt;=2,B13&gt;=11,B13&lt;17),"media",IF(AND(E13&gt;=1,E13&lt;=2,B13&lt;=10),"alta",""))))</f>
        <v/>
      </c>
      <c r="E13" s="52"/>
      <c r="F13" s="51" t="str">
        <f>IF(OR(G13="-",G13=0),"",IF(AND(G13&gt;=1,G13&lt;=2,B13&gt;=17),"baja",IF(AND(G13&gt;1,G13&lt;=2,B13&gt;=11,B13&lt;17),"media",IF(AND(G13&gt;=1,G13&lt;=2,B13&lt;=10),"alta",""))))</f>
        <v/>
      </c>
      <c r="G13" s="51"/>
      <c r="H13" s="51" t="str">
        <f>IF(OR(I13="-",I13=0),"",IF(AND(I13&gt;=1,I13&lt;=2,B13&gt;=17),"baja",IF(AND(I13&gt;1,I13&lt;=2,B13&gt;=11,B13&lt;17),"media",IF(AND(I13&gt;=1,I13&lt;=2,B13&lt;=10),"alta",""))))</f>
        <v/>
      </c>
      <c r="I13" s="51"/>
    </row>
    <row r="14" spans="2:15" ht="15.75" x14ac:dyDescent="0.25">
      <c r="B14" s="53">
        <v>1</v>
      </c>
      <c r="C14" s="47" t="s">
        <v>147</v>
      </c>
      <c r="D14" s="54" t="str">
        <f t="shared" ref="D14:D19" si="0">IF(OR(E14="-",E14=0),"",IF(AND(E14&gt;=1,E14&lt;=2,B14&gt;=17),"baja",IF(AND(E14&gt;=1,E14&lt;=2,B14&gt;=11,B14&lt;17),"media",IF(AND(E14&gt;=1,E14&lt;=2,B14&lt;=10),"alta",""))))</f>
        <v/>
      </c>
      <c r="E14" s="54"/>
      <c r="F14" s="54" t="str">
        <f t="shared" ref="F14:F36" si="1">IF(OR(G14="-",G14=0),"",IF(AND(G14&gt;=1,G14&lt;=2,B14&gt;=17),"baja",IF(AND(G14&gt;1,G14&lt;=2,B14&gt;=11,B14&lt;17),"media",IF(AND(G14&gt;=1,G14&lt;=2,B14&lt;=10),"alta",""))))</f>
        <v/>
      </c>
      <c r="G14" s="54"/>
      <c r="H14" s="54" t="str">
        <f t="shared" ref="H14:H36" si="2">IF(OR(I14="-",I14=0),"",IF(AND(I14&gt;=1,I14&lt;=2,B14&gt;=17),"baja",IF(AND(I14&gt;1,I14&lt;=2,B14&gt;=11,B14&lt;17),"media",IF(AND(I14&gt;=1,I14&lt;=2,B14&lt;=10),"alta",""))))</f>
        <v/>
      </c>
      <c r="I14" s="54"/>
      <c r="O14" s="17"/>
    </row>
    <row r="15" spans="2:15" ht="15.75" x14ac:dyDescent="0.25">
      <c r="B15" s="49">
        <v>2</v>
      </c>
      <c r="C15" s="50" t="s">
        <v>148</v>
      </c>
      <c r="D15" s="51" t="str">
        <f t="shared" si="0"/>
        <v/>
      </c>
      <c r="E15" s="51"/>
      <c r="F15" s="51" t="str">
        <f t="shared" si="1"/>
        <v/>
      </c>
      <c r="G15" s="51"/>
      <c r="H15" s="51" t="str">
        <f t="shared" si="2"/>
        <v/>
      </c>
      <c r="I15" s="51"/>
      <c r="O15" s="17"/>
    </row>
    <row r="16" spans="2:15" ht="15.75" x14ac:dyDescent="0.25">
      <c r="B16" s="53">
        <v>3</v>
      </c>
      <c r="C16" s="47" t="s">
        <v>149</v>
      </c>
      <c r="D16" s="54" t="str">
        <f t="shared" si="0"/>
        <v/>
      </c>
      <c r="E16" s="54"/>
      <c r="F16" s="54" t="str">
        <f t="shared" si="1"/>
        <v/>
      </c>
      <c r="G16" s="54"/>
      <c r="H16" s="54" t="str">
        <f t="shared" si="2"/>
        <v/>
      </c>
      <c r="I16" s="54"/>
      <c r="O16" s="17"/>
    </row>
    <row r="17" spans="2:23" ht="15.75" x14ac:dyDescent="0.25">
      <c r="B17" s="49">
        <v>4</v>
      </c>
      <c r="C17" s="50" t="s">
        <v>150</v>
      </c>
      <c r="D17" s="51" t="str">
        <f t="shared" si="0"/>
        <v/>
      </c>
      <c r="E17" s="51"/>
      <c r="F17" s="51" t="str">
        <f t="shared" si="1"/>
        <v/>
      </c>
      <c r="G17" s="51"/>
      <c r="H17" s="51" t="str">
        <f t="shared" si="2"/>
        <v/>
      </c>
      <c r="I17" s="51"/>
      <c r="O17" s="17"/>
    </row>
    <row r="18" spans="2:23" ht="15.75" x14ac:dyDescent="0.25">
      <c r="B18" s="53">
        <v>5</v>
      </c>
      <c r="C18" s="47" t="s">
        <v>151</v>
      </c>
      <c r="D18" s="54" t="str">
        <f t="shared" si="0"/>
        <v/>
      </c>
      <c r="E18" s="54"/>
      <c r="F18" s="54" t="str">
        <f t="shared" si="1"/>
        <v/>
      </c>
      <c r="G18" s="54"/>
      <c r="H18" s="54" t="str">
        <f t="shared" si="2"/>
        <v/>
      </c>
      <c r="I18" s="54"/>
      <c r="O18" s="17"/>
    </row>
    <row r="19" spans="2:23" ht="15.75" x14ac:dyDescent="0.25">
      <c r="B19" s="49">
        <v>6</v>
      </c>
      <c r="C19" s="50" t="s">
        <v>152</v>
      </c>
      <c r="D19" s="51" t="str">
        <f t="shared" si="0"/>
        <v/>
      </c>
      <c r="E19" s="51"/>
      <c r="F19" s="51" t="str">
        <f t="shared" si="1"/>
        <v/>
      </c>
      <c r="G19" s="51"/>
      <c r="H19" s="51" t="str">
        <f t="shared" si="2"/>
        <v/>
      </c>
      <c r="I19" s="51"/>
    </row>
    <row r="20" spans="2:23" ht="15.75" x14ac:dyDescent="0.25">
      <c r="B20" s="53">
        <v>7</v>
      </c>
      <c r="C20" s="47" t="s">
        <v>155</v>
      </c>
      <c r="D20" s="54" t="str">
        <f t="shared" ref="D20" si="3">IF(OR(E20="-",E20=0),"",IF(AND(E20&gt;=1,E20&lt;=2,B20&gt;=17),"baja",IF(AND(E20&gt;=1,E20&lt;=2,B20&gt;=11,B20&lt;17),"media",IF(AND(E20&gt;=1,E20&lt;=2,B20&lt;=10),"alta",""))))</f>
        <v/>
      </c>
      <c r="E20" s="54"/>
      <c r="F20" s="54" t="str">
        <f t="shared" si="1"/>
        <v/>
      </c>
      <c r="G20" s="54"/>
      <c r="H20" s="54" t="str">
        <f t="shared" si="2"/>
        <v/>
      </c>
      <c r="I20" s="54"/>
      <c r="N20" t="s">
        <v>154</v>
      </c>
      <c r="O20" s="17"/>
      <c r="P20" t="s">
        <v>154</v>
      </c>
      <c r="R20" t="b">
        <f t="shared" ref="R20:R32" si="4">+L20=D20</f>
        <v>1</v>
      </c>
      <c r="S20" t="b">
        <f t="shared" ref="S20:S32" si="5">+M20=E20</f>
        <v>1</v>
      </c>
    </row>
    <row r="21" spans="2:23" ht="15.75" x14ac:dyDescent="0.25">
      <c r="B21" s="49">
        <v>8</v>
      </c>
      <c r="C21" s="50" t="s">
        <v>157</v>
      </c>
      <c r="D21" s="51" t="s">
        <v>153</v>
      </c>
      <c r="E21" s="55">
        <v>3</v>
      </c>
      <c r="F21" s="51" t="str">
        <f t="shared" si="1"/>
        <v/>
      </c>
      <c r="G21" s="51"/>
      <c r="H21" s="51" t="str">
        <f t="shared" si="2"/>
        <v/>
      </c>
      <c r="I21" s="51"/>
      <c r="L21" t="s">
        <v>153</v>
      </c>
      <c r="M21">
        <v>2</v>
      </c>
      <c r="N21" t="s">
        <v>154</v>
      </c>
      <c r="P21" t="s">
        <v>154</v>
      </c>
      <c r="R21" t="b">
        <f t="shared" si="4"/>
        <v>1</v>
      </c>
      <c r="S21" t="b">
        <f t="shared" si="5"/>
        <v>0</v>
      </c>
    </row>
    <row r="22" spans="2:23" ht="15.75" x14ac:dyDescent="0.25">
      <c r="B22" s="53">
        <v>9</v>
      </c>
      <c r="C22" s="47" t="s">
        <v>158</v>
      </c>
      <c r="D22" s="55" t="s">
        <v>160</v>
      </c>
      <c r="E22" s="55">
        <v>3</v>
      </c>
      <c r="F22" s="54" t="s">
        <v>153</v>
      </c>
      <c r="G22" s="54">
        <v>2</v>
      </c>
      <c r="H22" s="54" t="str">
        <f t="shared" si="2"/>
        <v/>
      </c>
      <c r="I22" s="54"/>
      <c r="L22" t="s">
        <v>156</v>
      </c>
      <c r="M22">
        <v>2</v>
      </c>
      <c r="N22" t="s">
        <v>153</v>
      </c>
      <c r="O22">
        <v>2</v>
      </c>
      <c r="P22" t="s">
        <v>154</v>
      </c>
      <c r="R22" t="b">
        <f t="shared" si="4"/>
        <v>0</v>
      </c>
      <c r="S22" t="b">
        <f t="shared" si="5"/>
        <v>0</v>
      </c>
      <c r="T22" t="b">
        <f t="shared" ref="T22" si="6">+N22=F22</f>
        <v>1</v>
      </c>
      <c r="U22" t="b">
        <f t="shared" ref="U22" si="7">+O22=G22</f>
        <v>1</v>
      </c>
    </row>
    <row r="23" spans="2:23" ht="15.75" x14ac:dyDescent="0.25">
      <c r="B23" s="49">
        <v>10</v>
      </c>
      <c r="C23" s="50" t="s">
        <v>159</v>
      </c>
      <c r="D23" s="51" t="str">
        <f t="shared" ref="D23:D36" si="8">IF(OR(E23="-",E23=0),"",IF(AND(E23&gt;=1,E23&lt;=2,B23&gt;=17),"baja",IF(AND(E23&gt;=1,E23&lt;=2,B23&gt;=11,B23&lt;17),"media",IF(AND(E23&gt;=1,E23&lt;=2,B23&lt;=10),"alta",""))))</f>
        <v>alta</v>
      </c>
      <c r="E23" s="51">
        <v>2</v>
      </c>
      <c r="F23" s="51" t="str">
        <f t="shared" si="1"/>
        <v>alta</v>
      </c>
      <c r="G23" s="51">
        <v>2</v>
      </c>
      <c r="H23" s="51" t="s">
        <v>153</v>
      </c>
      <c r="I23" s="51">
        <v>2</v>
      </c>
      <c r="L23" t="s">
        <v>156</v>
      </c>
      <c r="M23">
        <v>2</v>
      </c>
      <c r="N23" t="s">
        <v>156</v>
      </c>
      <c r="O23">
        <v>2</v>
      </c>
      <c r="P23" t="s">
        <v>153</v>
      </c>
      <c r="Q23">
        <v>2</v>
      </c>
      <c r="R23" t="b">
        <f t="shared" si="4"/>
        <v>1</v>
      </c>
      <c r="S23" t="b">
        <f t="shared" si="5"/>
        <v>1</v>
      </c>
      <c r="T23" t="b">
        <f t="shared" ref="T23:T31" si="9">+N23=F23</f>
        <v>1</v>
      </c>
      <c r="U23" t="b">
        <f>+O23=G23</f>
        <v>1</v>
      </c>
      <c r="V23" t="b">
        <f>+P23=H23</f>
        <v>1</v>
      </c>
      <c r="W23" t="b">
        <f>+Q23=I23</f>
        <v>1</v>
      </c>
    </row>
    <row r="24" spans="2:23" ht="15.75" x14ac:dyDescent="0.25">
      <c r="B24" s="53">
        <v>11</v>
      </c>
      <c r="C24" s="47" t="s">
        <v>161</v>
      </c>
      <c r="D24" s="54" t="s">
        <v>156</v>
      </c>
      <c r="E24" s="54">
        <v>2</v>
      </c>
      <c r="F24" s="54" t="s">
        <v>156</v>
      </c>
      <c r="G24" s="54">
        <v>2</v>
      </c>
      <c r="H24" s="54" t="s">
        <v>153</v>
      </c>
      <c r="I24" s="54">
        <v>2</v>
      </c>
      <c r="L24" t="s">
        <v>156</v>
      </c>
      <c r="M24">
        <v>2</v>
      </c>
      <c r="N24" t="s">
        <v>156</v>
      </c>
      <c r="O24">
        <v>2</v>
      </c>
      <c r="P24" t="s">
        <v>153</v>
      </c>
      <c r="Q24">
        <v>2</v>
      </c>
      <c r="R24" t="b">
        <f t="shared" si="4"/>
        <v>1</v>
      </c>
      <c r="S24" t="b">
        <f t="shared" si="5"/>
        <v>1</v>
      </c>
      <c r="T24" t="b">
        <f t="shared" si="9"/>
        <v>1</v>
      </c>
      <c r="U24" t="b">
        <f t="shared" ref="U24:U31" si="10">+O24=G24</f>
        <v>1</v>
      </c>
      <c r="V24" t="b">
        <f t="shared" ref="V24:V30" si="11">+P24=H24</f>
        <v>1</v>
      </c>
      <c r="W24" t="b">
        <f t="shared" ref="W24:W30" si="12">+Q24=I24</f>
        <v>1</v>
      </c>
    </row>
    <row r="25" spans="2:23" ht="15.75" x14ac:dyDescent="0.25">
      <c r="B25" s="49">
        <v>12</v>
      </c>
      <c r="C25" s="50" t="s">
        <v>162</v>
      </c>
      <c r="D25" s="51" t="s">
        <v>156</v>
      </c>
      <c r="E25" s="51">
        <v>2</v>
      </c>
      <c r="F25" s="51" t="s">
        <v>156</v>
      </c>
      <c r="G25" s="51">
        <v>2</v>
      </c>
      <c r="H25" s="51" t="s">
        <v>156</v>
      </c>
      <c r="I25" s="51">
        <v>2</v>
      </c>
      <c r="L25" t="s">
        <v>156</v>
      </c>
      <c r="M25">
        <v>2</v>
      </c>
      <c r="N25" t="s">
        <v>156</v>
      </c>
      <c r="O25">
        <v>2</v>
      </c>
      <c r="P25" t="s">
        <v>156</v>
      </c>
      <c r="Q25">
        <v>2</v>
      </c>
      <c r="R25" t="b">
        <f t="shared" si="4"/>
        <v>1</v>
      </c>
      <c r="S25" t="b">
        <f t="shared" si="5"/>
        <v>1</v>
      </c>
      <c r="T25" t="b">
        <f t="shared" si="9"/>
        <v>1</v>
      </c>
      <c r="U25" t="b">
        <f t="shared" si="10"/>
        <v>1</v>
      </c>
      <c r="V25" t="b">
        <f t="shared" si="11"/>
        <v>1</v>
      </c>
      <c r="W25" t="b">
        <f t="shared" si="12"/>
        <v>1</v>
      </c>
    </row>
    <row r="26" spans="2:23" ht="15.75" x14ac:dyDescent="0.25">
      <c r="B26" s="53">
        <v>13</v>
      </c>
      <c r="C26" s="47" t="s">
        <v>163</v>
      </c>
      <c r="D26" s="54" t="s">
        <v>156</v>
      </c>
      <c r="E26" s="54">
        <v>2</v>
      </c>
      <c r="F26" s="54" t="str">
        <f t="shared" si="1"/>
        <v>media</v>
      </c>
      <c r="G26" s="54">
        <v>2</v>
      </c>
      <c r="H26" s="54" t="s">
        <v>156</v>
      </c>
      <c r="I26" s="54">
        <v>2</v>
      </c>
      <c r="L26" t="s">
        <v>156</v>
      </c>
      <c r="M26">
        <v>2</v>
      </c>
      <c r="N26" t="s">
        <v>160</v>
      </c>
      <c r="O26">
        <v>2</v>
      </c>
      <c r="P26" t="s">
        <v>156</v>
      </c>
      <c r="Q26">
        <v>2</v>
      </c>
      <c r="R26" t="b">
        <f t="shared" si="4"/>
        <v>1</v>
      </c>
      <c r="S26" t="b">
        <f t="shared" si="5"/>
        <v>1</v>
      </c>
      <c r="T26" t="b">
        <f t="shared" si="9"/>
        <v>1</v>
      </c>
      <c r="U26" t="b">
        <f t="shared" si="10"/>
        <v>1</v>
      </c>
      <c r="V26" t="b">
        <f t="shared" si="11"/>
        <v>1</v>
      </c>
      <c r="W26" t="b">
        <f t="shared" si="12"/>
        <v>1</v>
      </c>
    </row>
    <row r="27" spans="2:23" ht="15.75" x14ac:dyDescent="0.25">
      <c r="B27" s="49">
        <v>14</v>
      </c>
      <c r="C27" s="50" t="s">
        <v>164</v>
      </c>
      <c r="D27" s="51" t="str">
        <f t="shared" si="8"/>
        <v>media</v>
      </c>
      <c r="E27" s="51">
        <v>2</v>
      </c>
      <c r="F27" s="51" t="str">
        <f t="shared" si="1"/>
        <v>media</v>
      </c>
      <c r="G27" s="51">
        <v>2</v>
      </c>
      <c r="H27" s="51" t="str">
        <f t="shared" si="2"/>
        <v>media</v>
      </c>
      <c r="I27" s="51">
        <v>2</v>
      </c>
      <c r="L27" t="s">
        <v>160</v>
      </c>
      <c r="M27">
        <v>2</v>
      </c>
      <c r="N27" t="s">
        <v>160</v>
      </c>
      <c r="O27">
        <v>2</v>
      </c>
      <c r="P27" t="s">
        <v>160</v>
      </c>
      <c r="Q27">
        <v>2</v>
      </c>
      <c r="R27" t="b">
        <f t="shared" si="4"/>
        <v>1</v>
      </c>
      <c r="S27" t="b">
        <f t="shared" si="5"/>
        <v>1</v>
      </c>
      <c r="T27" t="b">
        <f t="shared" si="9"/>
        <v>1</v>
      </c>
      <c r="U27" t="b">
        <f t="shared" si="10"/>
        <v>1</v>
      </c>
      <c r="V27" t="b">
        <f t="shared" si="11"/>
        <v>1</v>
      </c>
      <c r="W27" t="b">
        <f t="shared" si="12"/>
        <v>1</v>
      </c>
    </row>
    <row r="28" spans="2:23" ht="15.75" x14ac:dyDescent="0.25">
      <c r="B28" s="53">
        <v>15</v>
      </c>
      <c r="C28" s="47" t="s">
        <v>165</v>
      </c>
      <c r="D28" s="54" t="str">
        <f t="shared" si="8"/>
        <v>media</v>
      </c>
      <c r="E28" s="54">
        <v>2</v>
      </c>
      <c r="F28" s="54" t="str">
        <f t="shared" si="1"/>
        <v>media</v>
      </c>
      <c r="G28" s="54">
        <v>2</v>
      </c>
      <c r="H28" s="54" t="str">
        <f t="shared" si="2"/>
        <v>media</v>
      </c>
      <c r="I28" s="54">
        <v>2</v>
      </c>
      <c r="L28" t="s">
        <v>160</v>
      </c>
      <c r="M28">
        <v>2</v>
      </c>
      <c r="N28" t="s">
        <v>160</v>
      </c>
      <c r="O28">
        <v>2</v>
      </c>
      <c r="P28" t="s">
        <v>160</v>
      </c>
      <c r="Q28">
        <v>2</v>
      </c>
      <c r="R28" t="b">
        <f t="shared" si="4"/>
        <v>1</v>
      </c>
      <c r="S28" t="b">
        <f t="shared" si="5"/>
        <v>1</v>
      </c>
      <c r="T28" t="b">
        <f t="shared" si="9"/>
        <v>1</v>
      </c>
      <c r="U28" t="b">
        <f t="shared" si="10"/>
        <v>1</v>
      </c>
      <c r="V28" t="b">
        <f t="shared" si="11"/>
        <v>1</v>
      </c>
      <c r="W28" t="b">
        <f t="shared" si="12"/>
        <v>1</v>
      </c>
    </row>
    <row r="29" spans="2:23" ht="15.75" x14ac:dyDescent="0.25">
      <c r="B29" s="49">
        <v>16</v>
      </c>
      <c r="C29" s="50" t="s">
        <v>166</v>
      </c>
      <c r="D29" s="55" t="s">
        <v>156</v>
      </c>
      <c r="E29" s="55">
        <v>3</v>
      </c>
      <c r="F29" s="51" t="str">
        <f t="shared" si="1"/>
        <v>media</v>
      </c>
      <c r="G29" s="51">
        <v>2</v>
      </c>
      <c r="H29" s="51" t="s">
        <v>153</v>
      </c>
      <c r="I29" s="51">
        <v>2</v>
      </c>
      <c r="L29" t="s">
        <v>160</v>
      </c>
      <c r="M29">
        <v>2</v>
      </c>
      <c r="N29" t="s">
        <v>160</v>
      </c>
      <c r="O29">
        <v>2</v>
      </c>
      <c r="P29" t="s">
        <v>153</v>
      </c>
      <c r="Q29">
        <v>2</v>
      </c>
      <c r="R29" t="b">
        <f t="shared" si="4"/>
        <v>0</v>
      </c>
      <c r="S29" t="b">
        <f t="shared" si="5"/>
        <v>0</v>
      </c>
      <c r="T29" t="b">
        <f t="shared" si="9"/>
        <v>1</v>
      </c>
      <c r="U29" t="b">
        <f t="shared" si="10"/>
        <v>1</v>
      </c>
      <c r="V29" t="b">
        <f t="shared" si="11"/>
        <v>1</v>
      </c>
      <c r="W29" t="b">
        <f t="shared" si="12"/>
        <v>1</v>
      </c>
    </row>
    <row r="30" spans="2:23" ht="15.75" x14ac:dyDescent="0.25">
      <c r="B30" s="53">
        <v>17</v>
      </c>
      <c r="C30" s="47" t="s">
        <v>167</v>
      </c>
      <c r="D30" s="54" t="s">
        <v>160</v>
      </c>
      <c r="E30" s="54">
        <v>2</v>
      </c>
      <c r="F30" s="54" t="str">
        <f t="shared" si="1"/>
        <v>baja</v>
      </c>
      <c r="G30" s="54">
        <v>2</v>
      </c>
      <c r="H30" s="54" t="str">
        <f t="shared" si="2"/>
        <v>baja</v>
      </c>
      <c r="I30" s="55">
        <v>1</v>
      </c>
      <c r="L30" t="s">
        <v>160</v>
      </c>
      <c r="M30">
        <v>2</v>
      </c>
      <c r="N30" t="s">
        <v>153</v>
      </c>
      <c r="O30">
        <v>2</v>
      </c>
      <c r="P30" t="s">
        <v>153</v>
      </c>
      <c r="Q30">
        <v>2</v>
      </c>
      <c r="R30" t="b">
        <f t="shared" si="4"/>
        <v>1</v>
      </c>
      <c r="S30" t="b">
        <f t="shared" si="5"/>
        <v>1</v>
      </c>
      <c r="T30" t="b">
        <f t="shared" si="9"/>
        <v>1</v>
      </c>
      <c r="U30" t="b">
        <f t="shared" si="10"/>
        <v>1</v>
      </c>
      <c r="V30" t="b">
        <f t="shared" si="11"/>
        <v>1</v>
      </c>
      <c r="W30" t="b">
        <f t="shared" si="12"/>
        <v>0</v>
      </c>
    </row>
    <row r="31" spans="2:23" ht="15.75" x14ac:dyDescent="0.25">
      <c r="B31" s="49">
        <v>18</v>
      </c>
      <c r="C31" s="50" t="s">
        <v>168</v>
      </c>
      <c r="D31" s="51" t="str">
        <f t="shared" si="8"/>
        <v>baja</v>
      </c>
      <c r="E31" s="51">
        <v>2</v>
      </c>
      <c r="F31" s="51" t="str">
        <f t="shared" si="1"/>
        <v>baja</v>
      </c>
      <c r="G31" s="51">
        <v>2</v>
      </c>
      <c r="H31" s="51" t="str">
        <f t="shared" si="2"/>
        <v/>
      </c>
      <c r="I31" s="51"/>
      <c r="L31" t="s">
        <v>153</v>
      </c>
      <c r="M31">
        <v>2</v>
      </c>
      <c r="N31" t="s">
        <v>153</v>
      </c>
      <c r="O31">
        <v>2</v>
      </c>
      <c r="P31" t="s">
        <v>154</v>
      </c>
      <c r="R31" t="b">
        <f t="shared" si="4"/>
        <v>1</v>
      </c>
      <c r="S31" t="b">
        <f t="shared" si="5"/>
        <v>1</v>
      </c>
      <c r="T31" t="b">
        <f t="shared" si="9"/>
        <v>1</v>
      </c>
      <c r="U31" t="b">
        <f t="shared" si="10"/>
        <v>1</v>
      </c>
    </row>
    <row r="32" spans="2:23" ht="15.75" x14ac:dyDescent="0.25">
      <c r="B32" s="53">
        <v>19</v>
      </c>
      <c r="C32" s="47" t="s">
        <v>169</v>
      </c>
      <c r="D32" s="54" t="str">
        <f t="shared" si="8"/>
        <v>baja</v>
      </c>
      <c r="E32" s="54">
        <v>2</v>
      </c>
      <c r="F32" s="54" t="str">
        <f t="shared" si="1"/>
        <v/>
      </c>
      <c r="G32" s="54"/>
      <c r="H32" s="54" t="str">
        <f t="shared" si="2"/>
        <v/>
      </c>
      <c r="I32" s="54"/>
      <c r="L32" t="s">
        <v>153</v>
      </c>
      <c r="M32">
        <v>2</v>
      </c>
      <c r="N32" t="s">
        <v>154</v>
      </c>
      <c r="P32" t="s">
        <v>154</v>
      </c>
      <c r="R32" t="b">
        <f t="shared" si="4"/>
        <v>1</v>
      </c>
      <c r="S32" t="b">
        <f t="shared" si="5"/>
        <v>1</v>
      </c>
    </row>
    <row r="33" spans="2:9" ht="15.75" x14ac:dyDescent="0.25">
      <c r="B33" s="49">
        <v>20</v>
      </c>
      <c r="C33" s="50" t="s">
        <v>170</v>
      </c>
      <c r="D33" s="51" t="str">
        <f t="shared" si="8"/>
        <v/>
      </c>
      <c r="E33" s="51"/>
      <c r="F33" s="51" t="str">
        <f t="shared" si="1"/>
        <v/>
      </c>
      <c r="G33" s="51"/>
      <c r="H33" s="51" t="str">
        <f t="shared" si="2"/>
        <v/>
      </c>
      <c r="I33" s="51"/>
    </row>
    <row r="34" spans="2:9" ht="15.75" x14ac:dyDescent="0.25">
      <c r="B34" s="53">
        <v>21</v>
      </c>
      <c r="C34" s="47" t="s">
        <v>171</v>
      </c>
      <c r="D34" s="54" t="str">
        <f t="shared" si="8"/>
        <v/>
      </c>
      <c r="E34" s="54"/>
      <c r="F34" s="54" t="str">
        <f t="shared" si="1"/>
        <v/>
      </c>
      <c r="G34" s="54"/>
      <c r="H34" s="54" t="str">
        <f t="shared" si="2"/>
        <v/>
      </c>
      <c r="I34" s="54"/>
    </row>
    <row r="35" spans="2:9" ht="15.75" x14ac:dyDescent="0.25">
      <c r="B35" s="49">
        <v>22</v>
      </c>
      <c r="C35" s="50" t="s">
        <v>172</v>
      </c>
      <c r="D35" s="51" t="str">
        <f t="shared" si="8"/>
        <v/>
      </c>
      <c r="E35" s="51"/>
      <c r="F35" s="51" t="str">
        <f t="shared" si="1"/>
        <v/>
      </c>
      <c r="G35" s="51"/>
      <c r="H35" s="51" t="str">
        <f t="shared" si="2"/>
        <v/>
      </c>
      <c r="I35" s="51"/>
    </row>
    <row r="36" spans="2:9" ht="15.75" x14ac:dyDescent="0.25">
      <c r="B36" s="53">
        <v>23</v>
      </c>
      <c r="C36" s="47" t="s">
        <v>173</v>
      </c>
      <c r="D36" s="54" t="str">
        <f t="shared" si="8"/>
        <v/>
      </c>
      <c r="E36" s="54"/>
      <c r="F36" s="54" t="str">
        <f t="shared" si="1"/>
        <v/>
      </c>
      <c r="G36" s="54"/>
      <c r="H36" s="54" t="str">
        <f t="shared" si="2"/>
        <v/>
      </c>
      <c r="I36" s="54"/>
    </row>
    <row r="37" spans="2:9" ht="15.75" x14ac:dyDescent="0.25">
      <c r="B37" s="49" t="s">
        <v>174</v>
      </c>
      <c r="C37" s="50"/>
      <c r="D37" s="56"/>
      <c r="E37" s="56">
        <f>+IF(SUM(E13:E36)=0,"",SUM(E13:E36))</f>
        <v>27</v>
      </c>
      <c r="F37" s="56"/>
      <c r="G37" s="56">
        <f>+IF(SUM(G13:G36)=0,"",SUM(G13:G36))</f>
        <v>20</v>
      </c>
      <c r="H37" s="56"/>
      <c r="I37" s="56">
        <f>+IF(SUM(I13:I36)=0,"",SUM(I13:I36))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V23:W30">
    <cfRule type="cellIs" dxfId="15" priority="6" operator="equal">
      <formula>$N$12</formula>
    </cfRule>
  </conditionalFormatting>
  <conditionalFormatting sqref="T22:U31">
    <cfRule type="cellIs" dxfId="14" priority="10" operator="equal">
      <formula>$N$12</formula>
    </cfRule>
  </conditionalFormatting>
  <conditionalFormatting sqref="R20:S32">
    <cfRule type="cellIs" dxfId="13" priority="16" operator="equal">
      <formula>$N$12</formula>
    </cfRule>
  </conditionalFormatting>
  <conditionalFormatting sqref="B7">
    <cfRule type="expression" dxfId="12" priority="33">
      <formula>B7=""</formula>
    </cfRule>
  </conditionalFormatting>
  <conditionalFormatting sqref="C7">
    <cfRule type="expression" dxfId="11" priority="47">
      <formula>C7=""</formula>
    </cfRule>
  </conditionalFormatting>
  <conditionalFormatting sqref="F7">
    <cfRule type="expression" dxfId="10" priority="52">
      <formula>F7=""</formula>
    </cfRule>
  </conditionalFormatting>
  <conditionalFormatting sqref="E7">
    <cfRule type="expression" dxfId="9" priority="66">
      <formula>E7=""</formula>
    </cfRule>
  </conditionalFormatting>
  <conditionalFormatting sqref="D7">
    <cfRule type="expression" dxfId="8" priority="83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orientation="landscape"/>
  <headerFooter>
    <oddHeader>&amp;C&amp;F</oddHeader>
  </headerFooter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W37"/>
  <sheetViews>
    <sheetView topLeftCell="A10" zoomScale="71" zoomScaleNormal="71" workbookViewId="0">
      <selection activeCell="AD56" sqref="AD56"/>
    </sheetView>
  </sheetViews>
  <sheetFormatPr baseColWidth="10" defaultRowHeight="15" x14ac:dyDescent="0.25"/>
  <cols>
    <col min="1" max="1" width="4.7109375" customWidth="1"/>
    <col min="2" max="9" width="15.7109375" customWidth="1"/>
    <col min="11" max="12" width="0" hidden="1" customWidth="1"/>
    <col min="13" max="13" width="14" hidden="1" customWidth="1"/>
    <col min="14" max="18" width="0" hidden="1" customWidth="1"/>
    <col min="19" max="19" width="14" hidden="1" customWidth="1"/>
    <col min="20" max="25" width="0" hidden="1" customWidth="1"/>
  </cols>
  <sheetData>
    <row r="2" spans="2:14" ht="21" x14ac:dyDescent="0.25">
      <c r="B2" s="80" t="str">
        <f>"PROGRAMA DE OPERACIÓN DEL SERVICIO ("&amp;B7&amp;" - "&amp;C7&amp;")"</f>
        <v>PROGRAMA DE OPERACIÓN DEL SERVICIO (4 - Regreso)</v>
      </c>
      <c r="C2" s="80"/>
      <c r="D2" s="80"/>
      <c r="E2" s="80"/>
      <c r="F2" s="80"/>
      <c r="G2" s="80"/>
      <c r="H2" s="80"/>
      <c r="I2" s="80"/>
    </row>
    <row r="4" spans="2:14" s="3" customFormat="1" x14ac:dyDescent="0.25">
      <c r="B4" s="3" t="s">
        <v>136</v>
      </c>
    </row>
    <row r="6" spans="2:14" x14ac:dyDescent="0.25">
      <c r="B6" s="45" t="s">
        <v>38</v>
      </c>
      <c r="C6" s="45" t="s">
        <v>39</v>
      </c>
      <c r="D6" s="45" t="s">
        <v>41</v>
      </c>
      <c r="E6" s="45" t="s">
        <v>42</v>
      </c>
      <c r="F6" s="45" t="s">
        <v>137</v>
      </c>
      <c r="G6" s="46"/>
    </row>
    <row r="7" spans="2:14" x14ac:dyDescent="0.25">
      <c r="B7" s="36">
        <v>4</v>
      </c>
      <c r="C7" s="36" t="s">
        <v>52</v>
      </c>
      <c r="D7" s="36" t="s">
        <v>56</v>
      </c>
      <c r="E7" s="36" t="s">
        <v>55</v>
      </c>
      <c r="F7" s="36" t="str">
        <f>+TAPA!I12</f>
        <v>Invierno</v>
      </c>
      <c r="G7" s="46"/>
    </row>
    <row r="9" spans="2:14" s="3" customFormat="1" x14ac:dyDescent="0.25">
      <c r="B9" s="3" t="s">
        <v>138</v>
      </c>
    </row>
    <row r="11" spans="2:14" ht="22.5" customHeight="1" x14ac:dyDescent="0.25">
      <c r="B11" s="102" t="s">
        <v>139</v>
      </c>
      <c r="C11" s="102" t="s">
        <v>140</v>
      </c>
      <c r="D11" s="103" t="s">
        <v>141</v>
      </c>
      <c r="E11" s="103"/>
      <c r="F11" s="103" t="s">
        <v>142</v>
      </c>
      <c r="G11" s="103"/>
      <c r="H11" s="103" t="s">
        <v>143</v>
      </c>
      <c r="I11" s="103"/>
    </row>
    <row r="12" spans="2:14" ht="30" x14ac:dyDescent="0.25">
      <c r="B12" s="102"/>
      <c r="C12" s="102"/>
      <c r="D12" s="48" t="s">
        <v>144</v>
      </c>
      <c r="E12" s="48" t="s">
        <v>145</v>
      </c>
      <c r="F12" s="48" t="s">
        <v>144</v>
      </c>
      <c r="G12" s="48" t="s">
        <v>145</v>
      </c>
      <c r="H12" s="48" t="s">
        <v>144</v>
      </c>
      <c r="I12" s="48" t="s">
        <v>145</v>
      </c>
      <c r="M12" t="b">
        <v>0</v>
      </c>
    </row>
    <row r="13" spans="2:14" ht="15.75" customHeight="1" x14ac:dyDescent="0.25">
      <c r="B13" s="49">
        <v>0</v>
      </c>
      <c r="C13" s="50" t="s">
        <v>146</v>
      </c>
      <c r="D13" s="51" t="str">
        <f>IF(OR(E13="-",E13=0),"",IF(AND(E13&gt;=1,E13&lt;=2,B13&gt;=17),"baja",IF(AND(E13&gt;=1,E13&lt;=2,B13&gt;=11,B13&lt;17),"media",IF(AND(E13&gt;=1,E13&lt;=2,B13&lt;=10),"alta",""))))</f>
        <v/>
      </c>
      <c r="E13" s="52"/>
      <c r="F13" s="51" t="str">
        <f>IF(OR(G13="-",G13=0),"",IF(AND(G13&gt;=1,G13&lt;=2,B13&gt;=17),"baja",IF(AND(G13&gt;1,G13&lt;=2,B13&gt;=11,B13&lt;17),"media",IF(AND(G13&gt;=1,G13&lt;=2,B13&lt;=10),"alta",""))))</f>
        <v/>
      </c>
      <c r="G13" s="51"/>
      <c r="H13" s="51" t="str">
        <f>IF(OR(I13="-",I13=0),"",IF(AND(I13&gt;=1,I13&lt;=2,B13&gt;=17),"baja",IF(AND(I13&gt;1,I13&lt;=2,B13&gt;=11,B13&lt;17),"media",IF(AND(I13&gt;=1,I13&lt;=2,B13&lt;=10),"alta",""))))</f>
        <v/>
      </c>
      <c r="I13" s="51"/>
    </row>
    <row r="14" spans="2:14" ht="15.75" x14ac:dyDescent="0.25">
      <c r="B14" s="53">
        <v>1</v>
      </c>
      <c r="C14" s="47" t="s">
        <v>147</v>
      </c>
      <c r="D14" s="54" t="str">
        <f t="shared" ref="D14:D20" si="0">IF(OR(E14="-",E14=0),"",IF(AND(E14&gt;=1,E14&lt;=2,B14&gt;=17),"baja",IF(AND(E14&gt;=1,E14&lt;=2,B14&gt;=11,B14&lt;17),"media",IF(AND(E14&gt;=1,E14&lt;=2,B14&lt;=10),"alta",""))))</f>
        <v/>
      </c>
      <c r="E14" s="54"/>
      <c r="F14" s="54" t="str">
        <f t="shared" ref="F14:F36" si="1">IF(OR(G14="-",G14=0),"",IF(AND(G14&gt;=1,G14&lt;=2,B14&gt;=17),"baja",IF(AND(G14&gt;1,G14&lt;=2,B14&gt;=11,B14&lt;17),"media",IF(AND(G14&gt;=1,G14&lt;=2,B14&lt;=10),"alta",""))))</f>
        <v/>
      </c>
      <c r="G14" s="54"/>
      <c r="H14" s="54" t="str">
        <f t="shared" ref="H14:H36" si="2">IF(OR(I14="-",I14=0),"",IF(AND(I14&gt;=1,I14&lt;=2,B14&gt;=17),"baja",IF(AND(I14&gt;1,I14&lt;=2,B14&gt;=11,B14&lt;17),"media",IF(AND(I14&gt;=1,I14&lt;=2,B14&lt;=10),"alta",""))))</f>
        <v/>
      </c>
      <c r="I14" s="54"/>
      <c r="N14" s="17"/>
    </row>
    <row r="15" spans="2:14" ht="15.75" x14ac:dyDescent="0.25">
      <c r="B15" s="49">
        <v>2</v>
      </c>
      <c r="C15" s="50" t="s">
        <v>148</v>
      </c>
      <c r="D15" s="51" t="str">
        <f t="shared" si="0"/>
        <v/>
      </c>
      <c r="E15" s="51"/>
      <c r="F15" s="51" t="str">
        <f t="shared" si="1"/>
        <v/>
      </c>
      <c r="G15" s="51"/>
      <c r="H15" s="51" t="str">
        <f t="shared" si="2"/>
        <v/>
      </c>
      <c r="I15" s="51"/>
      <c r="N15" s="17"/>
    </row>
    <row r="16" spans="2:14" ht="15.75" x14ac:dyDescent="0.25">
      <c r="B16" s="53">
        <v>3</v>
      </c>
      <c r="C16" s="47" t="s">
        <v>149</v>
      </c>
      <c r="D16" s="54" t="str">
        <f t="shared" si="0"/>
        <v/>
      </c>
      <c r="E16" s="54"/>
      <c r="F16" s="54" t="str">
        <f t="shared" si="1"/>
        <v/>
      </c>
      <c r="G16" s="54"/>
      <c r="H16" s="54" t="str">
        <f t="shared" si="2"/>
        <v/>
      </c>
      <c r="I16" s="54"/>
      <c r="N16" s="17"/>
    </row>
    <row r="17" spans="2:23" ht="15.75" x14ac:dyDescent="0.25">
      <c r="B17" s="49">
        <v>4</v>
      </c>
      <c r="C17" s="50" t="s">
        <v>150</v>
      </c>
      <c r="D17" s="51" t="str">
        <f t="shared" si="0"/>
        <v/>
      </c>
      <c r="E17" s="51"/>
      <c r="F17" s="51" t="str">
        <f t="shared" si="1"/>
        <v/>
      </c>
      <c r="G17" s="51"/>
      <c r="H17" s="51" t="str">
        <f t="shared" si="2"/>
        <v/>
      </c>
      <c r="I17" s="51"/>
      <c r="N17" s="17"/>
    </row>
    <row r="18" spans="2:23" ht="15.75" x14ac:dyDescent="0.25">
      <c r="B18" s="53">
        <v>5</v>
      </c>
      <c r="C18" s="47" t="s">
        <v>151</v>
      </c>
      <c r="D18" s="54" t="str">
        <f t="shared" si="0"/>
        <v/>
      </c>
      <c r="E18" s="54"/>
      <c r="F18" s="54" t="str">
        <f t="shared" si="1"/>
        <v/>
      </c>
      <c r="G18" s="54"/>
      <c r="H18" s="54" t="str">
        <f t="shared" si="2"/>
        <v/>
      </c>
      <c r="I18" s="54"/>
      <c r="N18" s="17"/>
    </row>
    <row r="19" spans="2:23" ht="15.75" x14ac:dyDescent="0.25">
      <c r="B19" s="49">
        <v>6</v>
      </c>
      <c r="C19" s="50" t="s">
        <v>152</v>
      </c>
      <c r="D19" s="51" t="str">
        <f t="shared" si="0"/>
        <v/>
      </c>
      <c r="E19" s="51"/>
      <c r="F19" s="51" t="str">
        <f t="shared" si="1"/>
        <v/>
      </c>
      <c r="G19" s="51"/>
      <c r="H19" s="51" t="str">
        <f t="shared" si="2"/>
        <v/>
      </c>
      <c r="I19" s="51"/>
      <c r="N19" s="17"/>
    </row>
    <row r="20" spans="2:23" ht="15.75" x14ac:dyDescent="0.25">
      <c r="B20" s="53">
        <v>7</v>
      </c>
      <c r="C20" s="47" t="s">
        <v>155</v>
      </c>
      <c r="D20" s="55" t="str">
        <f t="shared" si="0"/>
        <v>alta</v>
      </c>
      <c r="E20" s="55">
        <v>1</v>
      </c>
      <c r="F20" s="54" t="str">
        <f t="shared" si="1"/>
        <v/>
      </c>
      <c r="G20" s="54"/>
      <c r="H20" s="54" t="str">
        <f t="shared" si="2"/>
        <v/>
      </c>
      <c r="I20" s="54"/>
      <c r="R20" t="b">
        <f>+K20=D20</f>
        <v>0</v>
      </c>
      <c r="S20" t="b">
        <f>+L20=E20</f>
        <v>0</v>
      </c>
    </row>
    <row r="21" spans="2:23" ht="15.75" x14ac:dyDescent="0.25">
      <c r="B21" s="49">
        <v>8</v>
      </c>
      <c r="C21" s="50" t="s">
        <v>157</v>
      </c>
      <c r="D21" s="55" t="s">
        <v>156</v>
      </c>
      <c r="E21" s="55">
        <v>3</v>
      </c>
      <c r="F21" s="51" t="str">
        <f t="shared" si="1"/>
        <v/>
      </c>
      <c r="G21" s="51"/>
      <c r="H21" s="51" t="str">
        <f t="shared" si="2"/>
        <v/>
      </c>
      <c r="I21" s="51"/>
      <c r="K21" t="s">
        <v>153</v>
      </c>
      <c r="L21">
        <v>2</v>
      </c>
      <c r="M21" t="s">
        <v>154</v>
      </c>
      <c r="O21" t="s">
        <v>154</v>
      </c>
      <c r="R21" t="b">
        <f>+K21=D21</f>
        <v>0</v>
      </c>
      <c r="S21" t="b">
        <f>+L21=E21</f>
        <v>0</v>
      </c>
    </row>
    <row r="22" spans="2:23" ht="15.75" x14ac:dyDescent="0.25">
      <c r="B22" s="53">
        <v>9</v>
      </c>
      <c r="C22" s="47" t="s">
        <v>158</v>
      </c>
      <c r="D22" s="55" t="s">
        <v>160</v>
      </c>
      <c r="E22" s="55">
        <v>3</v>
      </c>
      <c r="F22" s="54" t="s">
        <v>153</v>
      </c>
      <c r="G22" s="54">
        <v>1</v>
      </c>
      <c r="H22" s="54" t="str">
        <f t="shared" si="2"/>
        <v/>
      </c>
      <c r="I22" s="54"/>
      <c r="K22" t="s">
        <v>156</v>
      </c>
      <c r="L22">
        <v>2</v>
      </c>
      <c r="M22" t="s">
        <v>153</v>
      </c>
      <c r="N22">
        <v>1</v>
      </c>
      <c r="O22" t="s">
        <v>154</v>
      </c>
      <c r="R22" t="b">
        <f t="shared" ref="R22:R32" si="3">+K22=D22</f>
        <v>0</v>
      </c>
      <c r="S22" t="b">
        <f t="shared" ref="S22:S32" si="4">+L22=E22</f>
        <v>0</v>
      </c>
      <c r="T22" t="b">
        <f t="shared" ref="T22" si="5">+M22=F22</f>
        <v>1</v>
      </c>
      <c r="U22" t="b">
        <f t="shared" ref="U22" si="6">+N22=G22</f>
        <v>1</v>
      </c>
    </row>
    <row r="23" spans="2:23" ht="15.75" x14ac:dyDescent="0.25">
      <c r="B23" s="49">
        <v>10</v>
      </c>
      <c r="C23" s="50" t="s">
        <v>159</v>
      </c>
      <c r="D23" s="51" t="str">
        <f t="shared" ref="D23:D32" si="7">IF(OR(E23="-",E23=0),"",IF(AND(E23&gt;=1,E23&lt;=2,B23&gt;=17),"baja",IF(AND(E23&gt;=1,E23&lt;=2,B23&gt;=11,B23&lt;17),"media",IF(AND(E23&gt;=1,E23&lt;=2,B23&lt;=10),"alta",""))))</f>
        <v>alta</v>
      </c>
      <c r="E23" s="51">
        <v>2</v>
      </c>
      <c r="F23" s="51" t="str">
        <f t="shared" ref="F23:F31" si="8">IF(OR(G23="-",G23=0),"",IF(AND(G23&gt;=1,G23&lt;=2,B23&gt;=17),"baja",IF(AND(G23&gt;1,G23&lt;=2,B23&gt;=11,B23&lt;17),"media",IF(AND(G23&gt;=1,G23&lt;=2,B23&lt;=10),"alta",""))))</f>
        <v>alta</v>
      </c>
      <c r="G23" s="51">
        <v>2</v>
      </c>
      <c r="H23" s="51" t="s">
        <v>153</v>
      </c>
      <c r="I23" s="51">
        <v>1</v>
      </c>
      <c r="K23" t="s">
        <v>156</v>
      </c>
      <c r="L23">
        <v>2</v>
      </c>
      <c r="M23" t="s">
        <v>156</v>
      </c>
      <c r="N23">
        <v>2</v>
      </c>
      <c r="O23" t="s">
        <v>153</v>
      </c>
      <c r="P23">
        <v>1</v>
      </c>
      <c r="R23" t="b">
        <f t="shared" si="3"/>
        <v>1</v>
      </c>
      <c r="S23" t="b">
        <f t="shared" si="4"/>
        <v>1</v>
      </c>
      <c r="T23" t="b">
        <f t="shared" ref="T23:T31" si="9">+M23=F23</f>
        <v>1</v>
      </c>
      <c r="U23" t="b">
        <f t="shared" ref="U23:U31" si="10">+N23=G23</f>
        <v>1</v>
      </c>
      <c r="V23" t="b">
        <f t="shared" ref="V23" si="11">+O23=H23</f>
        <v>1</v>
      </c>
      <c r="W23" t="b">
        <f t="shared" ref="W23" si="12">+P23=I23</f>
        <v>1</v>
      </c>
    </row>
    <row r="24" spans="2:23" ht="15.75" x14ac:dyDescent="0.25">
      <c r="B24" s="53">
        <v>11</v>
      </c>
      <c r="C24" s="47" t="s">
        <v>161</v>
      </c>
      <c r="D24" s="54" t="s">
        <v>156</v>
      </c>
      <c r="E24" s="54">
        <v>2</v>
      </c>
      <c r="F24" s="54" t="s">
        <v>156</v>
      </c>
      <c r="G24" s="54">
        <v>2</v>
      </c>
      <c r="H24" s="54" t="s">
        <v>153</v>
      </c>
      <c r="I24" s="54">
        <v>2</v>
      </c>
      <c r="K24" t="s">
        <v>156</v>
      </c>
      <c r="L24">
        <v>2</v>
      </c>
      <c r="M24" t="s">
        <v>156</v>
      </c>
      <c r="N24">
        <v>2</v>
      </c>
      <c r="O24" t="s">
        <v>153</v>
      </c>
      <c r="P24">
        <v>2</v>
      </c>
      <c r="R24" t="b">
        <f t="shared" si="3"/>
        <v>1</v>
      </c>
      <c r="S24" t="b">
        <f t="shared" si="4"/>
        <v>1</v>
      </c>
      <c r="T24" t="b">
        <f t="shared" si="9"/>
        <v>1</v>
      </c>
      <c r="U24" t="b">
        <f t="shared" si="10"/>
        <v>1</v>
      </c>
      <c r="V24" t="b">
        <f t="shared" ref="V24:V31" si="13">+O24=H24</f>
        <v>1</v>
      </c>
      <c r="W24" t="b">
        <f t="shared" ref="W24:W31" si="14">+P24=I24</f>
        <v>1</v>
      </c>
    </row>
    <row r="25" spans="2:23" ht="15.75" x14ac:dyDescent="0.25">
      <c r="B25" s="49">
        <v>12</v>
      </c>
      <c r="C25" s="50" t="s">
        <v>162</v>
      </c>
      <c r="D25" s="51" t="s">
        <v>156</v>
      </c>
      <c r="E25" s="51">
        <v>2</v>
      </c>
      <c r="F25" s="51" t="s">
        <v>156</v>
      </c>
      <c r="G25" s="51">
        <v>2</v>
      </c>
      <c r="H25" s="51" t="s">
        <v>156</v>
      </c>
      <c r="I25" s="51">
        <v>2</v>
      </c>
      <c r="K25" t="s">
        <v>156</v>
      </c>
      <c r="L25">
        <v>2</v>
      </c>
      <c r="M25" t="s">
        <v>156</v>
      </c>
      <c r="N25">
        <v>2</v>
      </c>
      <c r="O25" t="s">
        <v>156</v>
      </c>
      <c r="P25">
        <v>2</v>
      </c>
      <c r="R25" t="b">
        <f t="shared" si="3"/>
        <v>1</v>
      </c>
      <c r="S25" t="b">
        <f t="shared" si="4"/>
        <v>1</v>
      </c>
      <c r="T25" t="b">
        <f t="shared" si="9"/>
        <v>1</v>
      </c>
      <c r="U25" t="b">
        <f t="shared" si="10"/>
        <v>1</v>
      </c>
      <c r="V25" t="b">
        <f t="shared" si="13"/>
        <v>1</v>
      </c>
      <c r="W25" t="b">
        <f t="shared" si="14"/>
        <v>1</v>
      </c>
    </row>
    <row r="26" spans="2:23" ht="15.75" x14ac:dyDescent="0.25">
      <c r="B26" s="53">
        <v>13</v>
      </c>
      <c r="C26" s="47" t="s">
        <v>163</v>
      </c>
      <c r="D26" s="54" t="s">
        <v>156</v>
      </c>
      <c r="E26" s="54">
        <v>2</v>
      </c>
      <c r="F26" s="54" t="str">
        <f t="shared" si="8"/>
        <v>media</v>
      </c>
      <c r="G26" s="54">
        <v>2</v>
      </c>
      <c r="H26" s="54" t="s">
        <v>156</v>
      </c>
      <c r="I26" s="54">
        <v>2</v>
      </c>
      <c r="K26" t="s">
        <v>156</v>
      </c>
      <c r="L26">
        <v>2</v>
      </c>
      <c r="M26" t="s">
        <v>160</v>
      </c>
      <c r="N26">
        <v>2</v>
      </c>
      <c r="O26" t="s">
        <v>156</v>
      </c>
      <c r="P26">
        <v>2</v>
      </c>
      <c r="R26" t="b">
        <f t="shared" si="3"/>
        <v>1</v>
      </c>
      <c r="S26" t="b">
        <f t="shared" si="4"/>
        <v>1</v>
      </c>
      <c r="T26" t="b">
        <f t="shared" si="9"/>
        <v>1</v>
      </c>
      <c r="U26" t="b">
        <f t="shared" si="10"/>
        <v>1</v>
      </c>
      <c r="V26" t="b">
        <f t="shared" si="13"/>
        <v>1</v>
      </c>
      <c r="W26" t="b">
        <f t="shared" si="14"/>
        <v>1</v>
      </c>
    </row>
    <row r="27" spans="2:23" ht="15.75" x14ac:dyDescent="0.25">
      <c r="B27" s="49">
        <v>14</v>
      </c>
      <c r="C27" s="50" t="s">
        <v>164</v>
      </c>
      <c r="D27" s="51" t="str">
        <f t="shared" si="7"/>
        <v>media</v>
      </c>
      <c r="E27" s="51">
        <v>2</v>
      </c>
      <c r="F27" s="51" t="str">
        <f t="shared" si="8"/>
        <v>media</v>
      </c>
      <c r="G27" s="51">
        <v>2</v>
      </c>
      <c r="H27" s="51" t="str">
        <f t="shared" ref="H27:H30" si="15">IF(OR(I27="-",I27=0),"",IF(AND(I27&gt;=1,I27&lt;=2,B27&gt;=17),"baja",IF(AND(I27&gt;1,I27&lt;=2,B27&gt;=11,B27&lt;17),"media",IF(AND(I27&gt;=1,I27&lt;=2,B27&lt;=10),"alta",""))))</f>
        <v>media</v>
      </c>
      <c r="I27" s="51">
        <v>2</v>
      </c>
      <c r="K27" t="s">
        <v>160</v>
      </c>
      <c r="L27">
        <v>2</v>
      </c>
      <c r="M27" t="s">
        <v>160</v>
      </c>
      <c r="N27">
        <v>2</v>
      </c>
      <c r="O27" t="s">
        <v>160</v>
      </c>
      <c r="P27">
        <v>2</v>
      </c>
      <c r="R27" t="b">
        <f t="shared" si="3"/>
        <v>1</v>
      </c>
      <c r="S27" t="b">
        <f t="shared" si="4"/>
        <v>1</v>
      </c>
      <c r="T27" t="b">
        <f t="shared" si="9"/>
        <v>1</v>
      </c>
      <c r="U27" t="b">
        <f t="shared" si="10"/>
        <v>1</v>
      </c>
      <c r="V27" t="b">
        <f t="shared" si="13"/>
        <v>1</v>
      </c>
      <c r="W27" t="b">
        <f t="shared" si="14"/>
        <v>1</v>
      </c>
    </row>
    <row r="28" spans="2:23" ht="15.75" x14ac:dyDescent="0.25">
      <c r="B28" s="53">
        <v>15</v>
      </c>
      <c r="C28" s="47" t="s">
        <v>165</v>
      </c>
      <c r="D28" s="54" t="str">
        <f t="shared" si="7"/>
        <v>media</v>
      </c>
      <c r="E28" s="54">
        <v>2</v>
      </c>
      <c r="F28" s="54" t="str">
        <f t="shared" si="8"/>
        <v>media</v>
      </c>
      <c r="G28" s="54">
        <v>2</v>
      </c>
      <c r="H28" s="54" t="str">
        <f t="shared" si="15"/>
        <v>media</v>
      </c>
      <c r="I28" s="54">
        <v>2</v>
      </c>
      <c r="K28" t="s">
        <v>160</v>
      </c>
      <c r="L28">
        <v>2</v>
      </c>
      <c r="M28" t="s">
        <v>160</v>
      </c>
      <c r="N28">
        <v>2</v>
      </c>
      <c r="O28" t="s">
        <v>160</v>
      </c>
      <c r="P28">
        <v>2</v>
      </c>
      <c r="R28" t="b">
        <f t="shared" si="3"/>
        <v>1</v>
      </c>
      <c r="S28" t="b">
        <f t="shared" si="4"/>
        <v>1</v>
      </c>
      <c r="T28" t="b">
        <f t="shared" si="9"/>
        <v>1</v>
      </c>
      <c r="U28" t="b">
        <f t="shared" si="10"/>
        <v>1</v>
      </c>
      <c r="V28" t="b">
        <f t="shared" si="13"/>
        <v>1</v>
      </c>
      <c r="W28" t="b">
        <f t="shared" si="14"/>
        <v>1</v>
      </c>
    </row>
    <row r="29" spans="2:23" ht="15.75" x14ac:dyDescent="0.25">
      <c r="B29" s="49">
        <v>16</v>
      </c>
      <c r="C29" s="50" t="s">
        <v>166</v>
      </c>
      <c r="D29" s="55" t="s">
        <v>156</v>
      </c>
      <c r="E29" s="55">
        <v>3</v>
      </c>
      <c r="F29" s="51" t="str">
        <f t="shared" si="8"/>
        <v>media</v>
      </c>
      <c r="G29" s="51">
        <v>2</v>
      </c>
      <c r="H29" s="51" t="s">
        <v>153</v>
      </c>
      <c r="I29" s="51">
        <v>2</v>
      </c>
      <c r="K29" t="s">
        <v>160</v>
      </c>
      <c r="L29">
        <v>2</v>
      </c>
      <c r="M29" t="s">
        <v>160</v>
      </c>
      <c r="N29">
        <v>2</v>
      </c>
      <c r="O29" t="s">
        <v>153</v>
      </c>
      <c r="P29">
        <v>2</v>
      </c>
      <c r="R29" t="b">
        <f t="shared" si="3"/>
        <v>0</v>
      </c>
      <c r="S29" t="b">
        <f t="shared" si="4"/>
        <v>0</v>
      </c>
      <c r="T29" t="b">
        <f t="shared" si="9"/>
        <v>1</v>
      </c>
      <c r="U29" t="b">
        <f t="shared" si="10"/>
        <v>1</v>
      </c>
      <c r="V29" t="b">
        <f t="shared" si="13"/>
        <v>1</v>
      </c>
      <c r="W29" t="b">
        <f t="shared" si="14"/>
        <v>1</v>
      </c>
    </row>
    <row r="30" spans="2:23" ht="15.75" x14ac:dyDescent="0.25">
      <c r="B30" s="53">
        <v>17</v>
      </c>
      <c r="C30" s="47" t="s">
        <v>167</v>
      </c>
      <c r="D30" s="54" t="s">
        <v>160</v>
      </c>
      <c r="E30" s="54">
        <v>2</v>
      </c>
      <c r="F30" s="54" t="str">
        <f t="shared" si="8"/>
        <v>baja</v>
      </c>
      <c r="G30" s="54">
        <v>2</v>
      </c>
      <c r="H30" s="54" t="str">
        <f t="shared" si="15"/>
        <v>baja</v>
      </c>
      <c r="I30" s="55">
        <v>1</v>
      </c>
      <c r="K30" t="s">
        <v>160</v>
      </c>
      <c r="L30">
        <v>2</v>
      </c>
      <c r="M30" t="s">
        <v>153</v>
      </c>
      <c r="N30">
        <v>2</v>
      </c>
      <c r="O30" t="s">
        <v>153</v>
      </c>
      <c r="P30">
        <v>2</v>
      </c>
      <c r="R30" t="b">
        <f t="shared" si="3"/>
        <v>1</v>
      </c>
      <c r="S30" t="b">
        <f t="shared" si="4"/>
        <v>1</v>
      </c>
      <c r="T30" t="b">
        <f t="shared" si="9"/>
        <v>1</v>
      </c>
      <c r="U30" t="b">
        <f t="shared" si="10"/>
        <v>1</v>
      </c>
      <c r="V30" t="b">
        <f t="shared" si="13"/>
        <v>1</v>
      </c>
      <c r="W30" t="b">
        <f t="shared" si="14"/>
        <v>0</v>
      </c>
    </row>
    <row r="31" spans="2:23" ht="15.75" x14ac:dyDescent="0.25">
      <c r="B31" s="49">
        <v>18</v>
      </c>
      <c r="C31" s="50" t="s">
        <v>168</v>
      </c>
      <c r="D31" s="51" t="str">
        <f t="shared" si="7"/>
        <v>baja</v>
      </c>
      <c r="E31" s="51">
        <v>2</v>
      </c>
      <c r="F31" s="51" t="str">
        <f t="shared" si="8"/>
        <v>baja</v>
      </c>
      <c r="G31" s="51">
        <v>2</v>
      </c>
      <c r="H31" s="51" t="str">
        <f t="shared" si="2"/>
        <v>baja</v>
      </c>
      <c r="I31" s="51">
        <v>1</v>
      </c>
      <c r="K31" t="s">
        <v>153</v>
      </c>
      <c r="L31">
        <v>2</v>
      </c>
      <c r="M31" t="s">
        <v>153</v>
      </c>
      <c r="N31">
        <v>2</v>
      </c>
      <c r="O31" t="s">
        <v>153</v>
      </c>
      <c r="P31">
        <v>1</v>
      </c>
      <c r="R31" t="b">
        <f t="shared" si="3"/>
        <v>1</v>
      </c>
      <c r="S31" t="b">
        <f t="shared" si="4"/>
        <v>1</v>
      </c>
      <c r="T31" t="b">
        <f t="shared" si="9"/>
        <v>1</v>
      </c>
      <c r="U31" t="b">
        <f t="shared" si="10"/>
        <v>1</v>
      </c>
      <c r="V31" t="b">
        <f t="shared" si="13"/>
        <v>1</v>
      </c>
      <c r="W31" t="b">
        <f t="shared" si="14"/>
        <v>1</v>
      </c>
    </row>
    <row r="32" spans="2:23" ht="15.75" x14ac:dyDescent="0.25">
      <c r="B32" s="53">
        <v>19</v>
      </c>
      <c r="C32" s="47" t="s">
        <v>169</v>
      </c>
      <c r="D32" s="54" t="str">
        <f t="shared" si="7"/>
        <v>baja</v>
      </c>
      <c r="E32" s="55">
        <v>1</v>
      </c>
      <c r="F32" s="54" t="str">
        <f t="shared" si="1"/>
        <v/>
      </c>
      <c r="G32" s="54"/>
      <c r="H32" s="54" t="str">
        <f t="shared" si="2"/>
        <v/>
      </c>
      <c r="I32" s="54"/>
      <c r="K32" t="s">
        <v>153</v>
      </c>
      <c r="L32">
        <v>2</v>
      </c>
      <c r="M32" t="s">
        <v>154</v>
      </c>
      <c r="O32" t="s">
        <v>154</v>
      </c>
      <c r="R32" t="b">
        <f t="shared" si="3"/>
        <v>1</v>
      </c>
      <c r="S32" t="b">
        <f t="shared" si="4"/>
        <v>0</v>
      </c>
    </row>
    <row r="33" spans="2:9" ht="15.75" x14ac:dyDescent="0.25">
      <c r="B33" s="49">
        <v>20</v>
      </c>
      <c r="C33" s="50" t="s">
        <v>170</v>
      </c>
      <c r="D33" s="51" t="str">
        <f t="shared" ref="D33:D36" si="16">IF(OR(E33="-",E33=0),"",IF(AND(E33&gt;=1,E33&lt;=2,B33&gt;=17),"baja",IF(AND(E33&gt;=1,E33&lt;=2,B33&gt;=11,B33&lt;17),"media",IF(AND(E33&gt;=1,E33&lt;=2,B33&lt;=10),"alta",""))))</f>
        <v/>
      </c>
      <c r="E33" s="51"/>
      <c r="F33" s="51" t="str">
        <f t="shared" si="1"/>
        <v/>
      </c>
      <c r="G33" s="51"/>
      <c r="H33" s="51" t="str">
        <f t="shared" si="2"/>
        <v/>
      </c>
      <c r="I33" s="51"/>
    </row>
    <row r="34" spans="2:9" ht="15.75" x14ac:dyDescent="0.25">
      <c r="B34" s="53">
        <v>21</v>
      </c>
      <c r="C34" s="47" t="s">
        <v>171</v>
      </c>
      <c r="D34" s="54" t="str">
        <f t="shared" si="16"/>
        <v/>
      </c>
      <c r="E34" s="54"/>
      <c r="F34" s="54" t="str">
        <f t="shared" si="1"/>
        <v/>
      </c>
      <c r="G34" s="54"/>
      <c r="H34" s="54" t="str">
        <f t="shared" si="2"/>
        <v/>
      </c>
      <c r="I34" s="54"/>
    </row>
    <row r="35" spans="2:9" ht="15.75" x14ac:dyDescent="0.25">
      <c r="B35" s="49">
        <v>22</v>
      </c>
      <c r="C35" s="50" t="s">
        <v>172</v>
      </c>
      <c r="D35" s="51" t="str">
        <f t="shared" si="16"/>
        <v/>
      </c>
      <c r="E35" s="51"/>
      <c r="F35" s="51" t="str">
        <f t="shared" si="1"/>
        <v/>
      </c>
      <c r="G35" s="51"/>
      <c r="H35" s="51" t="str">
        <f t="shared" si="2"/>
        <v/>
      </c>
      <c r="I35" s="51"/>
    </row>
    <row r="36" spans="2:9" ht="15.75" x14ac:dyDescent="0.25">
      <c r="B36" s="53">
        <v>23</v>
      </c>
      <c r="C36" s="47" t="s">
        <v>173</v>
      </c>
      <c r="D36" s="54" t="str">
        <f t="shared" si="16"/>
        <v/>
      </c>
      <c r="E36" s="54"/>
      <c r="F36" s="54" t="str">
        <f t="shared" si="1"/>
        <v/>
      </c>
      <c r="G36" s="54"/>
      <c r="H36" s="54" t="str">
        <f t="shared" si="2"/>
        <v/>
      </c>
      <c r="I36" s="54"/>
    </row>
    <row r="37" spans="2:9" ht="15.75" x14ac:dyDescent="0.25">
      <c r="B37" s="49" t="s">
        <v>174</v>
      </c>
      <c r="C37" s="50"/>
      <c r="D37" s="56"/>
      <c r="E37" s="56">
        <f>+IF(SUM(E13:E36)=0,"",SUM(E13:E36))</f>
        <v>27</v>
      </c>
      <c r="F37" s="56"/>
      <c r="G37" s="56">
        <f>+IF(SUM(G13:G36)=0,"",SUM(G13:G36))</f>
        <v>19</v>
      </c>
      <c r="H37" s="56"/>
      <c r="I37" s="56">
        <f>+IF(SUM(I13:I36)=0,"",SUM(I13:I36))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V23:W31">
    <cfRule type="cellIs" dxfId="7" priority="7" operator="equal">
      <formula>$M$12</formula>
    </cfRule>
  </conditionalFormatting>
  <conditionalFormatting sqref="T22:U31">
    <cfRule type="cellIs" dxfId="6" priority="8" operator="equal">
      <formula>$M$12</formula>
    </cfRule>
  </conditionalFormatting>
  <conditionalFormatting sqref="R20:S32">
    <cfRule type="cellIs" dxfId="5" priority="15" operator="equal">
      <formula>$M$12</formula>
    </cfRule>
  </conditionalFormatting>
  <conditionalFormatting sqref="B7">
    <cfRule type="expression" dxfId="4" priority="29">
      <formula>B7=""</formula>
    </cfRule>
  </conditionalFormatting>
  <conditionalFormatting sqref="C7">
    <cfRule type="expression" dxfId="3" priority="34">
      <formula>C7=""</formula>
    </cfRule>
  </conditionalFormatting>
  <conditionalFormatting sqref="F7">
    <cfRule type="expression" dxfId="2" priority="51">
      <formula>F7=""</formula>
    </cfRule>
  </conditionalFormatting>
  <conditionalFormatting sqref="E7">
    <cfRule type="expression" dxfId="1" priority="60">
      <formula>E7=""</formula>
    </cfRule>
  </conditionalFormatting>
  <conditionalFormatting sqref="D7">
    <cfRule type="expression" dxfId="0" priority="71">
      <formula>D7=""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orientation="landscape"/>
  <headerFooter>
    <oddHeader>&amp;C&amp;F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TAPA</vt:lpstr>
      <vt:lpstr>Operador L2</vt:lpstr>
      <vt:lpstr>D 2-I</vt:lpstr>
      <vt:lpstr>D 2-R</vt:lpstr>
      <vt:lpstr>D 3-I</vt:lpstr>
      <vt:lpstr>D 3-R</vt:lpstr>
      <vt:lpstr>D 4-I</vt:lpstr>
      <vt:lpstr>D 4-R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'D 2-I'!Área_de_impresión</vt:lpstr>
      <vt:lpstr>'D 2-R'!Área_de_impresión</vt:lpstr>
      <vt:lpstr>'D 3-I'!Área_de_impresión</vt:lpstr>
      <vt:lpstr>'D 3-R'!Área_de_impresión</vt:lpstr>
      <vt:lpstr>'D 4-I'!Área_de_impresión</vt:lpstr>
      <vt:lpstr>'D 4-R'!Área_de_impresión</vt:lpstr>
      <vt:lpstr>'Operador L2'!Área_de_impresión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Carolina Rodriguez Ramirez</cp:lastModifiedBy>
  <cp:lastPrinted>2017-01-03T20:54:51Z</cp:lastPrinted>
  <dcterms:created xsi:type="dcterms:W3CDTF">2016-05-11T14:05:29Z</dcterms:created>
  <dcterms:modified xsi:type="dcterms:W3CDTF">2018-11-05T20:42:12Z</dcterms:modified>
</cp:coreProperties>
</file>