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crodriguez\Desktop\PO CASTRO 1449\PO_X_CASTRO_L1yL2_Invierno_2018_3\"/>
    </mc:Choice>
  </mc:AlternateContent>
  <bookViews>
    <workbookView xWindow="0" yWindow="0" windowWidth="20490" windowHeight="7755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LPP!$A$11:$H$28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F7" i="3"/>
  <c r="E7" i="3"/>
  <c r="H7" i="2"/>
  <c r="F7" i="2"/>
  <c r="C7" i="3"/>
  <c r="A7" i="3"/>
  <c r="A2" i="3" s="1"/>
  <c r="A7" i="2"/>
  <c r="A2" i="2" s="1"/>
  <c r="C7" i="2"/>
</calcChain>
</file>

<file path=xl/sharedStrings.xml><?xml version="1.0" encoding="utf-8"?>
<sst xmlns="http://schemas.openxmlformats.org/spreadsheetml/2006/main" count="304" uniqueCount="134">
  <si>
    <t>TIPO REGULACIÓN</t>
  </si>
  <si>
    <t>PE</t>
  </si>
  <si>
    <t>TIPO PROGRAMA</t>
  </si>
  <si>
    <t>PO</t>
  </si>
  <si>
    <t>REGIÓN</t>
  </si>
  <si>
    <t>X</t>
  </si>
  <si>
    <t>ZONA REGULADA</t>
  </si>
  <si>
    <t>CASTRO L2</t>
  </si>
  <si>
    <t>UNIDAD DE NEGOCIO</t>
  </si>
  <si>
    <t>L2</t>
  </si>
  <si>
    <t>CORRELATIVO ANEXO 5</t>
  </si>
  <si>
    <t>AÑO</t>
  </si>
  <si>
    <t>ESTACIONALIDAD</t>
  </si>
  <si>
    <t>FECHA INICIO A5</t>
  </si>
  <si>
    <t>FECHA FIN A5</t>
  </si>
  <si>
    <t>CORRELATIVO ANEXO 1</t>
  </si>
  <si>
    <t>Invierno</t>
  </si>
  <si>
    <t>Realizado por</t>
  </si>
  <si>
    <t>Claudia Briones</t>
  </si>
  <si>
    <t>Revisado por</t>
  </si>
  <si>
    <t>Gustavo Barahona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</si>
  <si>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</si>
  <si>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</si>
  <si>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</si>
  <si>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</si>
  <si>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</si>
  <si>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</si>
  <si>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</si>
  <si>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</si>
  <si>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</si>
  <si>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</si>
  <si>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</si>
  <si>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</si>
  <si>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</si>
  <si>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</si>
  <si>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</si>
  <si>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</si>
  <si>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</si>
  <si>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</si>
  <si>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Profesor Luis Maldonado c/ Profesor Carlos Peña</t>
  </si>
  <si>
    <t>Dentista Gastón Guarda c/ Escritor Aureliano Oyarzún</t>
  </si>
  <si>
    <t>Dr. Erasmo Vera c/ Prof. Samuel Cohen S. (Cesfam)</t>
  </si>
  <si>
    <t>Av. Galvarino Riveros Norte c/ Sen. Carlos Contreras</t>
  </si>
  <si>
    <t>Sen. Carlos Contreras c/ Sen. Sergio Sepúlveda Garcés</t>
  </si>
  <si>
    <t>Héctor Márquez</t>
  </si>
  <si>
    <t>Héctor Márquez c/ Cipriano Osorio</t>
  </si>
  <si>
    <t>Ruperto Triviño Gallardo</t>
  </si>
  <si>
    <t>Galvarino Riveros c/ Caguach</t>
  </si>
  <si>
    <t>Galvarino Riveros c/ Intendente Arturo García</t>
  </si>
  <si>
    <t>Galvarino Riveros c/ Ramón Freire</t>
  </si>
  <si>
    <t>Sargento Aldea c/ Los Carreras</t>
  </si>
  <si>
    <t>O´Higgins c/ Eleuterio Ramirez</t>
  </si>
  <si>
    <t>Balmaceda c/ Chacabuco</t>
  </si>
  <si>
    <t>Panamericana Sur c/ Ubaldo Mancilla</t>
  </si>
  <si>
    <t>Panamericana Sur c/ Prof. Victor Gómez</t>
  </si>
  <si>
    <t>Panamericana Sur (Mirador Nercón)</t>
  </si>
  <si>
    <t>Panamericana Sur c/ Los Aromos (Fin recorrido)</t>
  </si>
  <si>
    <t>Panamericana Sur (Astillero Artesanal)</t>
  </si>
  <si>
    <t>Panamericana Sur c/ Francisco Miranda (Palafitos)</t>
  </si>
  <si>
    <t>Blanco Encalada c/ Ignacio Serrano</t>
  </si>
  <si>
    <t>Eleuterio Ramirez c/San Martín</t>
  </si>
  <si>
    <t>Galvarino Riveros c/ Los Aromos</t>
  </si>
  <si>
    <t>Dirigente Rubén Santana c/ Erasmo Vera</t>
  </si>
  <si>
    <t>Dirigente Rubén Santana c/ Alcalde José Sandoval Gómez</t>
  </si>
  <si>
    <t xml:space="preserve">Margot Loyola c/ Diputado Ignacio Prado Benítez </t>
  </si>
  <si>
    <t>Diputado Ignacio Prado Benítez c/Sen. Sergio Sepúlveda Garcés</t>
  </si>
  <si>
    <t>Galvarino Riveros c/ Diputado Ignacio Prado Benítez</t>
  </si>
  <si>
    <t>Galvarino Riveros (Cementerio)</t>
  </si>
  <si>
    <t>Galvarino Riveros c/ Salvador Calisto</t>
  </si>
  <si>
    <t>Cardenal José Maria Caro c/ Alcalde Clodomiro Martín</t>
  </si>
  <si>
    <t>Antonio Quintanilla c/ Cancha Rayada</t>
  </si>
  <si>
    <t>Cancha Rayada c/ Piloto Samuel Ulloa</t>
  </si>
  <si>
    <t>Enrique Rodriguez c/ Investigaciones de Chile</t>
  </si>
  <si>
    <t>O´Higgins c/ Magallanes</t>
  </si>
  <si>
    <t xml:space="preserve">O´Higgins </t>
  </si>
  <si>
    <t>Chacabuco</t>
  </si>
  <si>
    <t>Esmeralda c/ Blanco Encalada</t>
  </si>
  <si>
    <t>San Martín c/ Eleuterio Ramírez</t>
  </si>
  <si>
    <t>Galvarino Riveros c/ O´Higgins</t>
  </si>
  <si>
    <t>Dip. Féliz Garay c/ Dip. Raúl Morales</t>
  </si>
  <si>
    <t>Ignacio Carrera Pinto c/ Dip. Raúl Aldunate</t>
  </si>
  <si>
    <t>Cardenal José Maria Caro c/ Ignacia Leiva Vidal</t>
  </si>
  <si>
    <t>Galvarino Riveros (Fuera Terminal Linea 2)</t>
  </si>
  <si>
    <t>Galvarino Riveros (Fuera Cementerio)</t>
  </si>
  <si>
    <t>Galvarino Riveros c/ Pablo Neruda</t>
  </si>
  <si>
    <t>Galvarino Riveros c/ Edmundo Pérez Zujovic</t>
  </si>
  <si>
    <t>Galvarino Riveros c/ Gral. Baquedano</t>
  </si>
  <si>
    <t>Ramón Freire c/ Sotomayor</t>
  </si>
  <si>
    <t>San Martín c/ Sargento Aldea</t>
  </si>
  <si>
    <t>San Martin c/ O´Higgins (Punta Diamante)</t>
  </si>
  <si>
    <t>Panamericana Sur (Shell)</t>
  </si>
  <si>
    <t>Panamericana Sur (100 mts antes Sodimac)</t>
  </si>
  <si>
    <t>Panamericana Sur (200 mts antes cruce W-512)</t>
  </si>
  <si>
    <t>Arturo Prat (500 mts despues de Panamericana Sur)</t>
  </si>
  <si>
    <t>Arturo Prat (130 mts antes de Ernesto Riquelme)</t>
  </si>
  <si>
    <t>Av. Condell</t>
  </si>
  <si>
    <t>Panamericana Sur (400 mts antes Cruce Norte W-512)</t>
  </si>
  <si>
    <t>Panamericana Sur (100 mts antes Cruce Sur W-512)</t>
  </si>
  <si>
    <t>Panamericana Sur (Sodimac)</t>
  </si>
  <si>
    <t>Pedro Montt / Ignacio Carrera Pinto</t>
  </si>
  <si>
    <t>O´Higgins c/ Sargento Aldea</t>
  </si>
  <si>
    <t>Gamboa c/ Los Carrera</t>
  </si>
  <si>
    <t>Galvarino Riveros c/ Los Carrera</t>
  </si>
  <si>
    <t>Galvarino Riveros c/ Pedro Bahamondes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</si>
  <si>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</si>
  <si>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</si>
  <si>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</si>
  <si>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</si>
  <si>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</si>
  <si>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</si>
  <si>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</si>
  <si>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06:53:00</t>
  </si>
  <si>
    <t>00:07:00</t>
  </si>
  <si>
    <t>DL</t>
  </si>
  <si>
    <t>00:10:00</t>
  </si>
  <si>
    <t>20:03:00</t>
  </si>
  <si>
    <t>07:20:00</t>
  </si>
  <si>
    <t>07:50:00</t>
  </si>
  <si>
    <t>00:20:00</t>
  </si>
  <si>
    <t>00:13:00</t>
  </si>
  <si>
    <t>08:03:00</t>
  </si>
  <si>
    <t>08:23:00</t>
  </si>
  <si>
    <t>19:13:00</t>
  </si>
  <si>
    <t>19:43:00</t>
  </si>
  <si>
    <t>19:10:00</t>
  </si>
  <si>
    <t>09:10:00</t>
  </si>
  <si>
    <t>DS</t>
  </si>
  <si>
    <t>09:40:00</t>
  </si>
  <si>
    <t>18:10:00</t>
  </si>
  <si>
    <t>18:40:00</t>
  </si>
  <si>
    <t>10:10:00</t>
  </si>
  <si>
    <t>10:40:00</t>
  </si>
  <si>
    <t>17:10:00</t>
  </si>
  <si>
    <t>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</si>
</sst>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;@"/>
    <numFmt numFmtId="165" formatCode="0.000000"/>
    <numFmt numFmtId="166" formatCode="#,##0.00000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9" tint="0.7999206518753624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2" fillId="3" borderId="4" xfId="0" applyNumberFormat="1" applyFont="1" applyFill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5" borderId="1" xfId="0" applyFill="1" applyBorder="1" applyAlignment="1">
      <alignment horizontal="center"/>
    </xf>
    <xf numFmtId="0" fontId="9" fillId="7" borderId="7" xfId="0" applyFont="1" applyFill="1" applyBorder="1" applyAlignment="1">
      <alignment horizontal="center" vertical="center" textRotation="90" wrapText="1"/>
    </xf>
    <xf numFmtId="0" fontId="9" fillId="7" borderId="8" xfId="0" applyFont="1" applyFill="1" applyBorder="1" applyAlignment="1">
      <alignment horizontal="center" vertical="center" textRotation="90" wrapText="1"/>
    </xf>
    <xf numFmtId="0" fontId="9" fillId="7" borderId="9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8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165" fontId="10" fillId="6" borderId="3" xfId="0" applyNumberFormat="1" applyFont="1" applyFill="1" applyBorder="1" applyAlignment="1">
      <alignment horizontal="center" vertical="center" wrapText="1"/>
    </xf>
    <xf numFmtId="2" fontId="10" fillId="6" borderId="3" xfId="0" applyNumberFormat="1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horizontal="left" vertical="center" wrapText="1"/>
    </xf>
    <xf numFmtId="165" fontId="10" fillId="2" borderId="3" xfId="0" applyNumberFormat="1" applyFont="1" applyFill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6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  <xf numFmtId="165" fontId="10" fillId="3" borderId="3" xfId="0" applyNumberFormat="1" applyFont="1" applyFill="1" applyBorder="1" applyAlignment="1">
      <alignment horizontal="center" vertical="center" wrapText="1"/>
    </xf>
    <xf numFmtId="2" fontId="10" fillId="3" borderId="3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center" wrapText="1"/>
    </xf>
    <xf numFmtId="2" fontId="10" fillId="6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7" borderId="1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/>
    </xf>
    <xf numFmtId="21" fontId="6" fillId="3" borderId="1" xfId="0" quotePrefix="1" applyNumberFormat="1" applyFont="1" applyFill="1" applyBorder="1" applyAlignment="1">
      <alignment horizontal="center" vertical="center"/>
    </xf>
    <xf numFmtId="21" fontId="6" fillId="9" borderId="1" xfId="0" applyNumberFormat="1" applyFont="1" applyFill="1" applyBorder="1" applyAlignment="1">
      <alignment horizontal="center" vertical="center"/>
    </xf>
    <xf numFmtId="21" fontId="6" fillId="0" borderId="1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21" fontId="13" fillId="3" borderId="1" xfId="0" quotePrefix="1" applyNumberFormat="1" applyFont="1" applyFill="1" applyBorder="1" applyAlignment="1">
      <alignment horizontal="center" vertical="center"/>
    </xf>
    <xf numFmtId="21" fontId="6" fillId="6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1" fontId="6" fillId="0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5" borderId="5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6" borderId="6" xfId="0" applyFill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93" headerRowDxfId="17" dataDxfId="15" headerRowBorderDxfId="16" tableBorderDxfId="14" totalsRowBorderDxfId="13">
  <autoFilter ref="A11:M93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4:J22"/>
  <sheetViews>
    <sheetView tabSelected="1" zoomScale="90" zoomScaleNormal="90" workbookViewId="0">
      <selection activeCell="E16" sqref="E16"/>
    </sheetView>
  </sheetViews>
  <sheetFormatPr baseColWidth="10" defaultColWidth="11.42578125" defaultRowHeight="16.5" x14ac:dyDescent="0.3"/>
  <cols>
    <col min="1" max="1" width="3.28515625" customWidth="1"/>
    <col min="2" max="2" width="23.42578125" style="6" customWidth="1"/>
    <col min="3" max="4" width="20" style="7" customWidth="1"/>
    <col min="5" max="5" width="17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6384" width="11.42578125" style="6"/>
  </cols>
  <sheetData>
    <row r="4" spans="1:10" ht="81" customHeight="1" x14ac:dyDescent="0.3">
      <c r="B4" s="75" t="str">
        <f>+D8&amp;"_"&amp;D9&amp;"_"&amp;D10&amp;"_"&amp;D11&amp;"_"&amp;D13&amp;"_"&amp;E16&amp;"_A5_"&amp;D12</f>
        <v>PO_X_CASTRO L2_L2_2018_4_A5_1</v>
      </c>
      <c r="C4" s="75"/>
      <c r="D4" s="75"/>
      <c r="E4" s="75"/>
      <c r="F4" s="75"/>
      <c r="G4" s="75"/>
      <c r="H4" s="75"/>
      <c r="I4" s="75"/>
      <c r="J4" s="75"/>
    </row>
    <row r="5" spans="1:10" s="1" customFormat="1" ht="15" x14ac:dyDescent="0.3">
      <c r="A5" s="8"/>
    </row>
    <row r="7" spans="1:10" ht="30.75" customHeight="1" x14ac:dyDescent="0.3">
      <c r="B7" s="72" t="s">
        <v>0</v>
      </c>
      <c r="C7" s="72"/>
      <c r="D7" s="76" t="s">
        <v>1</v>
      </c>
      <c r="E7" s="77"/>
      <c r="G7" s="6"/>
    </row>
    <row r="8" spans="1:10" x14ac:dyDescent="0.3">
      <c r="B8" s="72" t="s">
        <v>2</v>
      </c>
      <c r="C8" s="72"/>
      <c r="D8" s="76" t="s">
        <v>3</v>
      </c>
      <c r="E8" s="77"/>
      <c r="G8" s="6"/>
    </row>
    <row r="9" spans="1:10" x14ac:dyDescent="0.3">
      <c r="B9" s="72" t="s">
        <v>4</v>
      </c>
      <c r="C9" s="72"/>
      <c r="D9" s="76" t="s">
        <v>5</v>
      </c>
      <c r="E9" s="77"/>
    </row>
    <row r="10" spans="1:10" x14ac:dyDescent="0.3">
      <c r="B10" s="72" t="s">
        <v>6</v>
      </c>
      <c r="C10" s="72"/>
      <c r="D10" s="78" t="s">
        <v>7</v>
      </c>
      <c r="E10" s="79"/>
    </row>
    <row r="11" spans="1:10" x14ac:dyDescent="0.3">
      <c r="B11" s="72" t="s">
        <v>8</v>
      </c>
      <c r="C11" s="72"/>
      <c r="D11" s="73" t="s">
        <v>9</v>
      </c>
      <c r="E11" s="74"/>
    </row>
    <row r="12" spans="1:10" x14ac:dyDescent="0.3">
      <c r="B12" s="72" t="s">
        <v>10</v>
      </c>
      <c r="C12" s="72"/>
      <c r="D12" s="73">
        <v>1</v>
      </c>
      <c r="E12" s="74"/>
    </row>
    <row r="13" spans="1:10" x14ac:dyDescent="0.3">
      <c r="B13" s="72" t="s">
        <v>11</v>
      </c>
      <c r="C13" s="72"/>
      <c r="D13" s="73">
        <v>2018</v>
      </c>
      <c r="E13" s="74"/>
    </row>
    <row r="15" spans="1:10" s="2" customFormat="1" ht="36" customHeight="1" x14ac:dyDescent="0.3">
      <c r="A15" s="9"/>
      <c r="B15" s="10" t="s">
        <v>12</v>
      </c>
      <c r="C15" s="10" t="s">
        <v>13</v>
      </c>
      <c r="D15" s="10" t="s">
        <v>14</v>
      </c>
      <c r="E15" s="10" t="s">
        <v>15</v>
      </c>
      <c r="F15" s="7"/>
      <c r="G15" s="7"/>
      <c r="H15" s="6"/>
    </row>
    <row r="16" spans="1:10" x14ac:dyDescent="0.3">
      <c r="B16" s="11" t="s">
        <v>16</v>
      </c>
      <c r="C16" s="12">
        <v>43255</v>
      </c>
      <c r="D16" s="13">
        <v>43404</v>
      </c>
      <c r="E16" s="14">
        <v>4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5" t="s">
        <v>17</v>
      </c>
      <c r="C21" s="71" t="s">
        <v>18</v>
      </c>
      <c r="D21" s="71"/>
      <c r="E21" s="71"/>
      <c r="F21" s="71"/>
    </row>
    <row r="22" spans="2:6" x14ac:dyDescent="0.3">
      <c r="B22" s="15" t="s">
        <v>19</v>
      </c>
      <c r="C22" s="71" t="s">
        <v>20</v>
      </c>
      <c r="D22" s="71"/>
      <c r="E22" s="71"/>
      <c r="F22" s="71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70C0"/>
    <pageSetUpPr fitToPage="1"/>
  </sheetPr>
  <dimension ref="A1:M93"/>
  <sheetViews>
    <sheetView zoomScale="85" zoomScaleNormal="85" workbookViewId="0">
      <selection activeCell="R41" sqref="R41"/>
    </sheetView>
  </sheetViews>
  <sheetFormatPr baseColWidth="10" defaultColWidth="20.42578125" defaultRowHeight="14.25" customHeight="1" x14ac:dyDescent="0.2"/>
  <cols>
    <col min="1" max="1" width="12.85546875" style="16" customWidth="1"/>
    <col min="2" max="2" width="7.85546875" style="16" bestFit="1" customWidth="1"/>
    <col min="3" max="3" width="3.28515625" style="16" bestFit="1" customWidth="1"/>
    <col min="4" max="4" width="5.7109375" style="16" bestFit="1" customWidth="1"/>
    <col min="5" max="6" width="14.7109375" style="16" bestFit="1" customWidth="1"/>
    <col min="7" max="7" width="16.42578125" style="16" customWidth="1"/>
    <col min="8" max="9" width="3.28515625" style="16" bestFit="1" customWidth="1"/>
    <col min="10" max="10" width="5.7109375" style="16" customWidth="1"/>
    <col min="11" max="11" width="7.85546875" style="16" bestFit="1" customWidth="1"/>
    <col min="12" max="12" width="3.28515625" style="16" bestFit="1" customWidth="1"/>
    <col min="13" max="13" width="43.7109375" style="17" customWidth="1"/>
    <col min="14" max="14" width="9.7109375" style="16" customWidth="1"/>
    <col min="15" max="16384" width="20.42578125" style="16"/>
  </cols>
  <sheetData>
    <row r="1" spans="1:13" ht="11.25" x14ac:dyDescent="0.2"/>
    <row r="2" spans="1:13" ht="16.5" x14ac:dyDescent="0.2">
      <c r="A2" s="80" t="str">
        <f>"PUNTOS DE CONTROL DE LA UNIDAD DE NEGOCIO ("&amp;A7&amp;" - "&amp;C7&amp;")"</f>
        <v>PUNTOS DE CONTROL DE LA UNIDAD DE NEGOCIO (L2 - Invierno)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13" ht="11.25" x14ac:dyDescent="0.2"/>
    <row r="4" spans="1:13" s="3" customFormat="1" ht="15" x14ac:dyDescent="0.25">
      <c r="A4" s="3" t="s">
        <v>21</v>
      </c>
    </row>
    <row r="5" spans="1:13" ht="11.25" x14ac:dyDescent="0.2"/>
    <row r="6" spans="1:13" ht="15" x14ac:dyDescent="0.25">
      <c r="A6" s="87" t="s">
        <v>22</v>
      </c>
      <c r="B6" s="88"/>
      <c r="C6" s="82" t="s">
        <v>23</v>
      </c>
      <c r="D6" s="82"/>
      <c r="E6" s="82"/>
      <c r="F6" s="81" t="s">
        <v>13</v>
      </c>
      <c r="G6" s="81" t="s">
        <v>24</v>
      </c>
      <c r="H6" s="82" t="s">
        <v>14</v>
      </c>
      <c r="I6" s="82"/>
      <c r="J6" s="82"/>
      <c r="K6" s="82"/>
      <c r="L6" s="82"/>
    </row>
    <row r="7" spans="1:13" ht="15" x14ac:dyDescent="0.25">
      <c r="A7" s="89" t="str">
        <f>+TAPA!D11</f>
        <v>L2</v>
      </c>
      <c r="B7" s="90"/>
      <c r="C7" s="91" t="str">
        <f>+TAPA!B16</f>
        <v>Invierno</v>
      </c>
      <c r="D7" s="91"/>
      <c r="E7" s="91"/>
      <c r="F7" s="83">
        <f>+TAPA!C16</f>
        <v>43255</v>
      </c>
      <c r="G7" s="83"/>
      <c r="H7" s="84">
        <f>+TAPA!D16</f>
        <v>43404</v>
      </c>
      <c r="I7" s="85"/>
      <c r="J7" s="85"/>
      <c r="K7" s="85"/>
      <c r="L7" s="86"/>
    </row>
    <row r="8" spans="1:13" ht="11.25" x14ac:dyDescent="0.2"/>
    <row r="9" spans="1:13" s="3" customFormat="1" ht="15" x14ac:dyDescent="0.25">
      <c r="A9" s="3" t="s">
        <v>25</v>
      </c>
    </row>
    <row r="10" spans="1:13" ht="14.25" customHeight="1" x14ac:dyDescent="0.2">
      <c r="L10" s="17"/>
      <c r="M10" s="16"/>
    </row>
    <row r="11" spans="1:13" s="4" customFormat="1" ht="99.75" customHeight="1" x14ac:dyDescent="0.2">
      <c r="A11" s="19" t="s">
        <v>26</v>
      </c>
      <c r="B11" s="20" t="s">
        <v>27</v>
      </c>
      <c r="C11" s="20" t="s">
        <v>28</v>
      </c>
      <c r="D11" s="20" t="s">
        <v>29</v>
      </c>
      <c r="E11" s="20" t="s">
        <v>30</v>
      </c>
      <c r="F11" s="20" t="s">
        <v>31</v>
      </c>
      <c r="G11" s="20" t="s">
        <v>32</v>
      </c>
      <c r="H11" s="20" t="s">
        <v>33</v>
      </c>
      <c r="I11" s="20" t="s">
        <v>34</v>
      </c>
      <c r="J11" s="20" t="s">
        <v>35</v>
      </c>
      <c r="K11" s="20" t="s">
        <v>36</v>
      </c>
      <c r="L11" s="20" t="s">
        <v>37</v>
      </c>
      <c r="M11" s="21" t="s">
        <v>38</v>
      </c>
    </row>
    <row r="12" spans="1:13" ht="15" customHeight="1" x14ac:dyDescent="0.2">
      <c r="A12" s="22" t="s">
        <v>9</v>
      </c>
      <c r="B12" s="22">
        <v>2</v>
      </c>
      <c r="C12" s="22">
        <v>0</v>
      </c>
      <c r="D12" s="22">
        <v>1</v>
      </c>
      <c r="E12" s="23">
        <v>-73.796257999999995</v>
      </c>
      <c r="F12" s="23">
        <v>-42.460596000000002</v>
      </c>
      <c r="G12" s="24">
        <v>555.7984619140625</v>
      </c>
      <c r="H12" s="25">
        <v>1</v>
      </c>
      <c r="I12" s="25">
        <v>0</v>
      </c>
      <c r="J12" s="25">
        <v>1</v>
      </c>
      <c r="K12" s="25">
        <v>0</v>
      </c>
      <c r="L12" s="25">
        <v>1</v>
      </c>
      <c r="M12" s="26" t="s">
        <v>39</v>
      </c>
    </row>
    <row r="13" spans="1:13" ht="14.25" customHeight="1" x14ac:dyDescent="0.2">
      <c r="A13" s="22" t="s">
        <v>9</v>
      </c>
      <c r="B13" s="22">
        <v>2</v>
      </c>
      <c r="C13" s="22">
        <v>0</v>
      </c>
      <c r="D13" s="22">
        <v>2</v>
      </c>
      <c r="E13" s="23">
        <v>-73.795164</v>
      </c>
      <c r="F13" s="23">
        <v>-42.459066</v>
      </c>
      <c r="G13" s="24">
        <v>824.516845703125</v>
      </c>
      <c r="H13" s="25">
        <v>1</v>
      </c>
      <c r="I13" s="25">
        <v>1</v>
      </c>
      <c r="J13" s="25">
        <v>0</v>
      </c>
      <c r="K13" s="25">
        <v>0.85</v>
      </c>
      <c r="L13" s="25">
        <v>1</v>
      </c>
      <c r="M13" s="27" t="s">
        <v>40</v>
      </c>
    </row>
    <row r="14" spans="1:13" ht="14.25" customHeight="1" x14ac:dyDescent="0.2">
      <c r="A14" s="22" t="s">
        <v>9</v>
      </c>
      <c r="B14" s="22">
        <v>2</v>
      </c>
      <c r="C14" s="22">
        <v>0</v>
      </c>
      <c r="D14" s="22">
        <v>3</v>
      </c>
      <c r="E14" s="23">
        <v>-73.792833000000002</v>
      </c>
      <c r="F14" s="23">
        <v>-42.461190999999999</v>
      </c>
      <c r="G14" s="24">
        <v>1182.3013916015625</v>
      </c>
      <c r="H14" s="25">
        <v>1</v>
      </c>
      <c r="I14" s="25">
        <v>1</v>
      </c>
      <c r="J14" s="25">
        <v>0</v>
      </c>
      <c r="K14" s="28">
        <v>0.1</v>
      </c>
      <c r="L14" s="25">
        <v>1</v>
      </c>
      <c r="M14" s="29" t="s">
        <v>41</v>
      </c>
    </row>
    <row r="15" spans="1:13" ht="14.25" customHeight="1" x14ac:dyDescent="0.2">
      <c r="A15" s="22" t="s">
        <v>9</v>
      </c>
      <c r="B15" s="22">
        <v>2</v>
      </c>
      <c r="C15" s="22">
        <v>0</v>
      </c>
      <c r="D15" s="22">
        <v>4</v>
      </c>
      <c r="E15" s="23">
        <v>-73.789507</v>
      </c>
      <c r="F15" s="23">
        <v>-42.462090000000003</v>
      </c>
      <c r="G15" s="24">
        <v>1624.8880615234375</v>
      </c>
      <c r="H15" s="25">
        <v>1</v>
      </c>
      <c r="I15" s="25">
        <v>0</v>
      </c>
      <c r="J15" s="25">
        <v>0</v>
      </c>
      <c r="K15" s="25">
        <v>0</v>
      </c>
      <c r="L15" s="25">
        <v>1</v>
      </c>
      <c r="M15" s="29" t="s">
        <v>42</v>
      </c>
    </row>
    <row r="16" spans="1:13" ht="14.25" customHeight="1" x14ac:dyDescent="0.2">
      <c r="A16" s="22" t="s">
        <v>9</v>
      </c>
      <c r="B16" s="22">
        <v>2</v>
      </c>
      <c r="C16" s="22">
        <v>0</v>
      </c>
      <c r="D16" s="22">
        <v>5</v>
      </c>
      <c r="E16" s="23">
        <v>-73.791100999999998</v>
      </c>
      <c r="F16" s="23">
        <v>-42.463765000000002</v>
      </c>
      <c r="G16" s="24">
        <v>1885.3812255859375</v>
      </c>
      <c r="H16" s="25">
        <v>1</v>
      </c>
      <c r="I16" s="25">
        <v>0</v>
      </c>
      <c r="J16" s="25">
        <v>0</v>
      </c>
      <c r="K16" s="25">
        <v>0</v>
      </c>
      <c r="L16" s="25">
        <v>1</v>
      </c>
      <c r="M16" s="29" t="s">
        <v>43</v>
      </c>
    </row>
    <row r="17" spans="1:13" ht="14.25" customHeight="1" x14ac:dyDescent="0.2">
      <c r="A17" s="22" t="s">
        <v>9</v>
      </c>
      <c r="B17" s="22">
        <v>2</v>
      </c>
      <c r="C17" s="22">
        <v>0</v>
      </c>
      <c r="D17" s="22">
        <v>6</v>
      </c>
      <c r="E17" s="30">
        <v>-73.791252</v>
      </c>
      <c r="F17" s="30">
        <v>-42.468096000000003</v>
      </c>
      <c r="G17" s="31">
        <v>2510.530517578125</v>
      </c>
      <c r="H17" s="32">
        <v>1</v>
      </c>
      <c r="I17" s="32">
        <v>0</v>
      </c>
      <c r="J17" s="32">
        <v>0</v>
      </c>
      <c r="K17" s="32">
        <v>0</v>
      </c>
      <c r="L17" s="32">
        <v>1</v>
      </c>
      <c r="M17" s="33" t="s">
        <v>44</v>
      </c>
    </row>
    <row r="18" spans="1:13" ht="14.25" customHeight="1" x14ac:dyDescent="0.2">
      <c r="A18" s="22" t="s">
        <v>9</v>
      </c>
      <c r="B18" s="22">
        <v>2</v>
      </c>
      <c r="C18" s="22">
        <v>0</v>
      </c>
      <c r="D18" s="22">
        <v>7</v>
      </c>
      <c r="E18" s="34">
        <v>-73.789118999999999</v>
      </c>
      <c r="F18" s="34">
        <v>-42.468760000000003</v>
      </c>
      <c r="G18" s="35">
        <v>2727.990234375</v>
      </c>
      <c r="H18" s="25">
        <v>1</v>
      </c>
      <c r="I18" s="25">
        <v>0</v>
      </c>
      <c r="J18" s="25">
        <v>0</v>
      </c>
      <c r="K18" s="25">
        <v>0</v>
      </c>
      <c r="L18" s="25">
        <v>1</v>
      </c>
      <c r="M18" s="36" t="s">
        <v>45</v>
      </c>
    </row>
    <row r="19" spans="1:13" ht="14.25" customHeight="1" x14ac:dyDescent="0.2">
      <c r="A19" s="22" t="s">
        <v>9</v>
      </c>
      <c r="B19" s="22">
        <v>2</v>
      </c>
      <c r="C19" s="22">
        <v>0</v>
      </c>
      <c r="D19" s="22">
        <v>8</v>
      </c>
      <c r="E19" s="30">
        <v>-73.791053000000005</v>
      </c>
      <c r="F19" s="30">
        <v>-42.467747000000003</v>
      </c>
      <c r="G19" s="31">
        <v>2941.448974609375</v>
      </c>
      <c r="H19" s="32">
        <v>1</v>
      </c>
      <c r="I19" s="32">
        <v>0</v>
      </c>
      <c r="J19" s="32">
        <v>0</v>
      </c>
      <c r="K19" s="32">
        <v>0</v>
      </c>
      <c r="L19" s="32">
        <v>1</v>
      </c>
      <c r="M19" s="33" t="s">
        <v>46</v>
      </c>
    </row>
    <row r="20" spans="1:13" ht="14.25" customHeight="1" x14ac:dyDescent="0.2">
      <c r="A20" s="22" t="s">
        <v>9</v>
      </c>
      <c r="B20" s="22">
        <v>2</v>
      </c>
      <c r="C20" s="22">
        <v>0</v>
      </c>
      <c r="D20" s="22">
        <v>9</v>
      </c>
      <c r="E20" s="34">
        <v>-73.781546000000006</v>
      </c>
      <c r="F20" s="34">
        <v>-42.470174</v>
      </c>
      <c r="G20" s="35">
        <v>4335.91796875</v>
      </c>
      <c r="H20" s="25">
        <v>1</v>
      </c>
      <c r="I20" s="25">
        <v>0</v>
      </c>
      <c r="J20" s="25">
        <v>0</v>
      </c>
      <c r="K20" s="25">
        <v>0</v>
      </c>
      <c r="L20" s="25">
        <v>1</v>
      </c>
      <c r="M20" s="36" t="s">
        <v>47</v>
      </c>
    </row>
    <row r="21" spans="1:13" ht="14.25" customHeight="1" x14ac:dyDescent="0.2">
      <c r="A21" s="22" t="s">
        <v>9</v>
      </c>
      <c r="B21" s="22">
        <v>2</v>
      </c>
      <c r="C21" s="22">
        <v>0</v>
      </c>
      <c r="D21" s="22">
        <v>10</v>
      </c>
      <c r="E21" s="30">
        <v>-73.775422000000006</v>
      </c>
      <c r="F21" s="30">
        <v>-42.473143</v>
      </c>
      <c r="G21" s="31">
        <v>4942.5791015625</v>
      </c>
      <c r="H21" s="32">
        <v>1</v>
      </c>
      <c r="I21" s="32">
        <v>0</v>
      </c>
      <c r="J21" s="32">
        <v>0</v>
      </c>
      <c r="K21" s="32">
        <v>0</v>
      </c>
      <c r="L21" s="32">
        <v>1</v>
      </c>
      <c r="M21" s="33" t="s">
        <v>48</v>
      </c>
    </row>
    <row r="22" spans="1:13" ht="14.25" customHeight="1" x14ac:dyDescent="0.2">
      <c r="A22" s="22" t="s">
        <v>9</v>
      </c>
      <c r="B22" s="22">
        <v>2</v>
      </c>
      <c r="C22" s="22">
        <v>0</v>
      </c>
      <c r="D22" s="22">
        <v>11</v>
      </c>
      <c r="E22" s="34">
        <v>-73.768366999999998</v>
      </c>
      <c r="F22" s="34">
        <v>-42.476201000000003</v>
      </c>
      <c r="G22" s="35">
        <v>5625.78515625</v>
      </c>
      <c r="H22" s="25">
        <v>1</v>
      </c>
      <c r="I22" s="25">
        <v>0</v>
      </c>
      <c r="J22" s="25">
        <v>0</v>
      </c>
      <c r="K22" s="25">
        <v>0</v>
      </c>
      <c r="L22" s="25">
        <v>1</v>
      </c>
      <c r="M22" s="36" t="s">
        <v>49</v>
      </c>
    </row>
    <row r="23" spans="1:13" ht="14.25" customHeight="1" x14ac:dyDescent="0.2">
      <c r="A23" s="22" t="s">
        <v>9</v>
      </c>
      <c r="B23" s="22">
        <v>2</v>
      </c>
      <c r="C23" s="22">
        <v>0</v>
      </c>
      <c r="D23" s="22">
        <v>12</v>
      </c>
      <c r="E23" s="30">
        <v>-73.766644999999997</v>
      </c>
      <c r="F23" s="30">
        <v>-42.478102</v>
      </c>
      <c r="G23" s="31">
        <v>5970.69921875</v>
      </c>
      <c r="H23" s="32">
        <v>1</v>
      </c>
      <c r="I23" s="32">
        <v>0</v>
      </c>
      <c r="J23" s="32">
        <v>0</v>
      </c>
      <c r="K23" s="32">
        <v>0</v>
      </c>
      <c r="L23" s="32">
        <v>1</v>
      </c>
      <c r="M23" s="33" t="s">
        <v>50</v>
      </c>
    </row>
    <row r="24" spans="1:13" ht="14.25" customHeight="1" x14ac:dyDescent="0.2">
      <c r="A24" s="22" t="s">
        <v>9</v>
      </c>
      <c r="B24" s="22">
        <v>2</v>
      </c>
      <c r="C24" s="22">
        <v>0</v>
      </c>
      <c r="D24" s="22">
        <v>13</v>
      </c>
      <c r="E24" s="34">
        <v>-73.765223000000006</v>
      </c>
      <c r="F24" s="34">
        <v>-42.479311000000003</v>
      </c>
      <c r="G24" s="35">
        <v>6218.15234375</v>
      </c>
      <c r="H24" s="25">
        <v>1</v>
      </c>
      <c r="I24" s="25">
        <v>0</v>
      </c>
      <c r="J24" s="25">
        <v>0</v>
      </c>
      <c r="K24" s="25">
        <v>0</v>
      </c>
      <c r="L24" s="25">
        <v>1</v>
      </c>
      <c r="M24" s="36" t="s">
        <v>51</v>
      </c>
    </row>
    <row r="25" spans="1:13" ht="14.25" customHeight="1" x14ac:dyDescent="0.2">
      <c r="A25" s="22" t="s">
        <v>9</v>
      </c>
      <c r="B25" s="22">
        <v>2</v>
      </c>
      <c r="C25" s="22">
        <v>0</v>
      </c>
      <c r="D25" s="22">
        <v>14</v>
      </c>
      <c r="E25" s="30">
        <v>-73.765124999999998</v>
      </c>
      <c r="F25" s="30">
        <v>-42.483825000000003</v>
      </c>
      <c r="G25" s="31">
        <v>6719.68408203125</v>
      </c>
      <c r="H25" s="32">
        <v>1</v>
      </c>
      <c r="I25" s="32">
        <v>0</v>
      </c>
      <c r="J25" s="32">
        <v>0</v>
      </c>
      <c r="K25" s="32">
        <v>0</v>
      </c>
      <c r="L25" s="32">
        <v>1</v>
      </c>
      <c r="M25" s="33" t="s">
        <v>52</v>
      </c>
    </row>
    <row r="26" spans="1:13" ht="14.25" customHeight="1" x14ac:dyDescent="0.2">
      <c r="A26" s="22" t="s">
        <v>9</v>
      </c>
      <c r="B26" s="22">
        <v>2</v>
      </c>
      <c r="C26" s="37">
        <v>0</v>
      </c>
      <c r="D26" s="37">
        <v>15</v>
      </c>
      <c r="E26" s="38">
        <v>-73.773781</v>
      </c>
      <c r="F26" s="38">
        <v>-42.484189999999998</v>
      </c>
      <c r="G26" s="39">
        <v>8242.0205078125</v>
      </c>
      <c r="H26" s="40">
        <v>1</v>
      </c>
      <c r="I26" s="25">
        <v>0</v>
      </c>
      <c r="J26" s="25">
        <v>0</v>
      </c>
      <c r="K26" s="25">
        <v>0</v>
      </c>
      <c r="L26" s="40">
        <v>0</v>
      </c>
      <c r="M26" s="29" t="s">
        <v>53</v>
      </c>
    </row>
    <row r="27" spans="1:13" ht="14.25" customHeight="1" x14ac:dyDescent="0.2">
      <c r="A27" s="22" t="s">
        <v>9</v>
      </c>
      <c r="B27" s="22">
        <v>2</v>
      </c>
      <c r="C27" s="22">
        <v>0</v>
      </c>
      <c r="D27" s="22">
        <v>16</v>
      </c>
      <c r="E27" s="23">
        <v>-73.771715999999998</v>
      </c>
      <c r="F27" s="23">
        <v>-42.494633</v>
      </c>
      <c r="G27" s="24">
        <v>9430.7412109375</v>
      </c>
      <c r="H27" s="25">
        <v>1</v>
      </c>
      <c r="I27" s="25">
        <v>0</v>
      </c>
      <c r="J27" s="25">
        <v>0</v>
      </c>
      <c r="K27" s="25">
        <v>0</v>
      </c>
      <c r="L27" s="25">
        <v>0</v>
      </c>
      <c r="M27" s="29" t="s">
        <v>54</v>
      </c>
    </row>
    <row r="28" spans="1:13" ht="14.25" customHeight="1" x14ac:dyDescent="0.2">
      <c r="A28" s="22" t="s">
        <v>9</v>
      </c>
      <c r="B28" s="22">
        <v>2</v>
      </c>
      <c r="C28" s="22">
        <v>0</v>
      </c>
      <c r="D28" s="22">
        <v>17</v>
      </c>
      <c r="E28" s="23">
        <v>-73.782143000000005</v>
      </c>
      <c r="F28" s="23">
        <v>-42.500802</v>
      </c>
      <c r="G28" s="24">
        <v>10661.7763671875</v>
      </c>
      <c r="H28" s="25">
        <v>1</v>
      </c>
      <c r="I28" s="25">
        <v>0</v>
      </c>
      <c r="J28" s="25">
        <v>0</v>
      </c>
      <c r="K28" s="25">
        <v>0</v>
      </c>
      <c r="L28" s="25">
        <v>0</v>
      </c>
      <c r="M28" s="29" t="s">
        <v>55</v>
      </c>
    </row>
    <row r="29" spans="1:13" ht="14.25" customHeight="1" x14ac:dyDescent="0.2">
      <c r="A29" s="22" t="s">
        <v>9</v>
      </c>
      <c r="B29" s="22">
        <v>2</v>
      </c>
      <c r="C29" s="22">
        <v>0</v>
      </c>
      <c r="D29" s="22">
        <v>18</v>
      </c>
      <c r="E29" s="23">
        <v>-73.790458999999998</v>
      </c>
      <c r="F29" s="23">
        <v>-42.508156</v>
      </c>
      <c r="G29" s="24">
        <v>11792.150390625</v>
      </c>
      <c r="H29" s="25">
        <v>1</v>
      </c>
      <c r="I29" s="25">
        <v>1</v>
      </c>
      <c r="J29" s="25">
        <v>0</v>
      </c>
      <c r="K29" s="25">
        <v>0.05</v>
      </c>
      <c r="L29" s="25">
        <v>0</v>
      </c>
      <c r="M29" s="41" t="s">
        <v>56</v>
      </c>
    </row>
    <row r="30" spans="1:13" ht="14.25" customHeight="1" x14ac:dyDescent="0.2">
      <c r="A30" s="22" t="s">
        <v>9</v>
      </c>
      <c r="B30" s="22">
        <v>2</v>
      </c>
      <c r="C30" s="22">
        <v>1</v>
      </c>
      <c r="D30" s="22">
        <v>1</v>
      </c>
      <c r="E30" s="23">
        <v>-73.789309000000003</v>
      </c>
      <c r="F30" s="23">
        <v>-42.507922000000001</v>
      </c>
      <c r="G30" s="24">
        <v>131.73007202148437</v>
      </c>
      <c r="H30" s="25">
        <v>1</v>
      </c>
      <c r="I30" s="25">
        <v>0</v>
      </c>
      <c r="J30" s="25">
        <v>0</v>
      </c>
      <c r="K30" s="25">
        <v>0</v>
      </c>
      <c r="L30" s="25">
        <v>0</v>
      </c>
      <c r="M30" s="41" t="s">
        <v>56</v>
      </c>
    </row>
    <row r="31" spans="1:13" ht="14.25" customHeight="1" x14ac:dyDescent="0.2">
      <c r="A31" s="22" t="s">
        <v>9</v>
      </c>
      <c r="B31" s="22">
        <v>2</v>
      </c>
      <c r="C31" s="22">
        <v>1</v>
      </c>
      <c r="D31" s="22">
        <v>2</v>
      </c>
      <c r="E31" s="23">
        <v>-73.777837000000005</v>
      </c>
      <c r="F31" s="23">
        <v>-42.498933000000001</v>
      </c>
      <c r="G31" s="24">
        <v>1584.2105712890625</v>
      </c>
      <c r="H31" s="25">
        <v>1</v>
      </c>
      <c r="I31" s="25">
        <v>1</v>
      </c>
      <c r="J31" s="25">
        <v>0</v>
      </c>
      <c r="K31" s="25">
        <v>0.85</v>
      </c>
      <c r="L31" s="25">
        <v>0</v>
      </c>
      <c r="M31" s="41" t="s">
        <v>57</v>
      </c>
    </row>
    <row r="32" spans="1:13" ht="14.25" customHeight="1" x14ac:dyDescent="0.2">
      <c r="A32" s="22" t="s">
        <v>9</v>
      </c>
      <c r="B32" s="22">
        <v>2</v>
      </c>
      <c r="C32" s="22">
        <v>1</v>
      </c>
      <c r="D32" s="22">
        <v>3</v>
      </c>
      <c r="E32" s="23">
        <v>-73.773428999999993</v>
      </c>
      <c r="F32" s="23">
        <v>-42.487468999999997</v>
      </c>
      <c r="G32" s="24">
        <v>3207.862548828125</v>
      </c>
      <c r="H32" s="25">
        <v>1</v>
      </c>
      <c r="I32" s="25">
        <v>1</v>
      </c>
      <c r="J32" s="25">
        <v>0</v>
      </c>
      <c r="K32" s="28">
        <v>0.1</v>
      </c>
      <c r="L32" s="25">
        <v>0</v>
      </c>
      <c r="M32" s="41" t="s">
        <v>58</v>
      </c>
    </row>
    <row r="33" spans="1:13" ht="14.25" customHeight="1" x14ac:dyDescent="0.2">
      <c r="A33" s="22" t="s">
        <v>9</v>
      </c>
      <c r="B33" s="22">
        <v>2</v>
      </c>
      <c r="C33" s="22">
        <v>1</v>
      </c>
      <c r="D33" s="22">
        <v>4</v>
      </c>
      <c r="E33" s="30">
        <v>-73.761894999999996</v>
      </c>
      <c r="F33" s="30">
        <v>-42.482737999999998</v>
      </c>
      <c r="G33" s="31">
        <v>5206.16259765625</v>
      </c>
      <c r="H33" s="32">
        <v>1</v>
      </c>
      <c r="I33" s="32">
        <v>0</v>
      </c>
      <c r="J33" s="32">
        <v>0</v>
      </c>
      <c r="K33" s="32">
        <v>0</v>
      </c>
      <c r="L33" s="32">
        <v>1</v>
      </c>
      <c r="M33" s="42" t="s">
        <v>59</v>
      </c>
    </row>
    <row r="34" spans="1:13" ht="14.25" customHeight="1" x14ac:dyDescent="0.2">
      <c r="A34" s="22" t="s">
        <v>9</v>
      </c>
      <c r="B34" s="22">
        <v>2</v>
      </c>
      <c r="C34" s="22">
        <v>1</v>
      </c>
      <c r="D34" s="22">
        <v>5</v>
      </c>
      <c r="E34" s="34">
        <v>-73.763462000000004</v>
      </c>
      <c r="F34" s="34">
        <v>-42.479360999999997</v>
      </c>
      <c r="G34" s="35">
        <v>5676.51904296875</v>
      </c>
      <c r="H34" s="25">
        <v>1</v>
      </c>
      <c r="I34" s="25">
        <v>0</v>
      </c>
      <c r="J34" s="25">
        <v>0</v>
      </c>
      <c r="K34" s="25">
        <v>0</v>
      </c>
      <c r="L34" s="25">
        <v>1</v>
      </c>
      <c r="M34" s="43" t="s">
        <v>60</v>
      </c>
    </row>
    <row r="35" spans="1:13" ht="14.25" customHeight="1" x14ac:dyDescent="0.2">
      <c r="A35" s="22" t="s">
        <v>9</v>
      </c>
      <c r="B35" s="22">
        <v>2</v>
      </c>
      <c r="C35" s="22">
        <v>1</v>
      </c>
      <c r="D35" s="22">
        <v>6</v>
      </c>
      <c r="E35" s="30">
        <v>-73.768428999999998</v>
      </c>
      <c r="F35" s="30">
        <v>-42.47607</v>
      </c>
      <c r="G35" s="31">
        <v>6375.93798828125</v>
      </c>
      <c r="H35" s="32">
        <v>1</v>
      </c>
      <c r="I35" s="32">
        <v>0</v>
      </c>
      <c r="J35" s="32">
        <v>0</v>
      </c>
      <c r="K35" s="32">
        <v>0</v>
      </c>
      <c r="L35" s="32">
        <v>1</v>
      </c>
      <c r="M35" s="42" t="s">
        <v>49</v>
      </c>
    </row>
    <row r="36" spans="1:13" ht="14.25" customHeight="1" x14ac:dyDescent="0.2">
      <c r="A36" s="22" t="s">
        <v>9</v>
      </c>
      <c r="B36" s="22">
        <v>2</v>
      </c>
      <c r="C36" s="22">
        <v>1</v>
      </c>
      <c r="D36" s="22">
        <v>7</v>
      </c>
      <c r="E36" s="34">
        <v>-73.780647999999999</v>
      </c>
      <c r="F36" s="34">
        <v>-42.470509999999997</v>
      </c>
      <c r="G36" s="35">
        <v>7565.875</v>
      </c>
      <c r="H36" s="25">
        <v>1</v>
      </c>
      <c r="I36" s="25">
        <v>0</v>
      </c>
      <c r="J36" s="25">
        <v>0</v>
      </c>
      <c r="K36" s="25">
        <v>0</v>
      </c>
      <c r="L36" s="25">
        <v>1</v>
      </c>
      <c r="M36" s="43" t="s">
        <v>61</v>
      </c>
    </row>
    <row r="37" spans="1:13" ht="14.25" customHeight="1" x14ac:dyDescent="0.2">
      <c r="A37" s="22" t="s">
        <v>9</v>
      </c>
      <c r="B37" s="22">
        <v>2</v>
      </c>
      <c r="C37" s="22">
        <v>1</v>
      </c>
      <c r="D37" s="22">
        <v>8</v>
      </c>
      <c r="E37" s="30">
        <v>-73.791252</v>
      </c>
      <c r="F37" s="30">
        <v>-42.468096000000003</v>
      </c>
      <c r="G37" s="31">
        <v>9094.3076171875</v>
      </c>
      <c r="H37" s="32">
        <v>1</v>
      </c>
      <c r="I37" s="32">
        <v>0</v>
      </c>
      <c r="J37" s="32">
        <v>0</v>
      </c>
      <c r="K37" s="32">
        <v>0</v>
      </c>
      <c r="L37" s="32">
        <v>1</v>
      </c>
      <c r="M37" s="42" t="s">
        <v>44</v>
      </c>
    </row>
    <row r="38" spans="1:13" ht="14.25" customHeight="1" x14ac:dyDescent="0.2">
      <c r="A38" s="22" t="s">
        <v>9</v>
      </c>
      <c r="B38" s="22">
        <v>2</v>
      </c>
      <c r="C38" s="22">
        <v>1</v>
      </c>
      <c r="D38" s="22">
        <v>9</v>
      </c>
      <c r="E38" s="34">
        <v>-73.789118999999999</v>
      </c>
      <c r="F38" s="34">
        <v>-42.468760000000003</v>
      </c>
      <c r="G38" s="35">
        <v>9311.7666015625</v>
      </c>
      <c r="H38" s="25">
        <v>1</v>
      </c>
      <c r="I38" s="25">
        <v>0</v>
      </c>
      <c r="J38" s="25">
        <v>0</v>
      </c>
      <c r="K38" s="25">
        <v>0</v>
      </c>
      <c r="L38" s="25">
        <v>1</v>
      </c>
      <c r="M38" s="43" t="s">
        <v>45</v>
      </c>
    </row>
    <row r="39" spans="1:13" ht="14.25" customHeight="1" x14ac:dyDescent="0.2">
      <c r="A39" s="22" t="s">
        <v>9</v>
      </c>
      <c r="B39" s="22">
        <v>2</v>
      </c>
      <c r="C39" s="22">
        <v>1</v>
      </c>
      <c r="D39" s="22">
        <v>10</v>
      </c>
      <c r="E39" s="30">
        <v>-73.791053000000005</v>
      </c>
      <c r="F39" s="30">
        <v>-42.467747000000003</v>
      </c>
      <c r="G39" s="31">
        <v>9525.2255859375</v>
      </c>
      <c r="H39" s="32">
        <v>1</v>
      </c>
      <c r="I39" s="32">
        <v>0</v>
      </c>
      <c r="J39" s="32">
        <v>0</v>
      </c>
      <c r="K39" s="32">
        <v>0</v>
      </c>
      <c r="L39" s="32">
        <v>1</v>
      </c>
      <c r="M39" s="42" t="s">
        <v>46</v>
      </c>
    </row>
    <row r="40" spans="1:13" ht="14.25" customHeight="1" x14ac:dyDescent="0.2">
      <c r="A40" s="22" t="s">
        <v>9</v>
      </c>
      <c r="B40" s="22">
        <v>2</v>
      </c>
      <c r="C40" s="22">
        <v>1</v>
      </c>
      <c r="D40" s="22">
        <v>11</v>
      </c>
      <c r="E40" s="23">
        <v>-73.790318999999997</v>
      </c>
      <c r="F40" s="23">
        <v>-42.463166000000001</v>
      </c>
      <c r="G40" s="24">
        <v>10192.0546875</v>
      </c>
      <c r="H40" s="25">
        <v>1</v>
      </c>
      <c r="I40" s="25">
        <v>0</v>
      </c>
      <c r="J40" s="25">
        <v>0</v>
      </c>
      <c r="K40" s="25">
        <v>0</v>
      </c>
      <c r="L40" s="25">
        <v>1</v>
      </c>
      <c r="M40" s="29" t="s">
        <v>43</v>
      </c>
    </row>
    <row r="41" spans="1:13" ht="14.25" customHeight="1" x14ac:dyDescent="0.2">
      <c r="A41" s="22" t="s">
        <v>9</v>
      </c>
      <c r="B41" s="22">
        <v>2</v>
      </c>
      <c r="C41" s="22">
        <v>1</v>
      </c>
      <c r="D41" s="22">
        <v>12</v>
      </c>
      <c r="E41" s="23">
        <v>-73.792826000000005</v>
      </c>
      <c r="F41" s="23">
        <v>-42.461196999999999</v>
      </c>
      <c r="G41" s="24">
        <v>10771.95703125</v>
      </c>
      <c r="H41" s="25">
        <v>1</v>
      </c>
      <c r="I41" s="25">
        <v>0</v>
      </c>
      <c r="J41" s="25">
        <v>0</v>
      </c>
      <c r="K41" s="25">
        <v>0</v>
      </c>
      <c r="L41" s="25">
        <v>1</v>
      </c>
      <c r="M41" s="29" t="s">
        <v>41</v>
      </c>
    </row>
    <row r="42" spans="1:13" ht="14.25" customHeight="1" x14ac:dyDescent="0.2">
      <c r="A42" s="22" t="s">
        <v>9</v>
      </c>
      <c r="B42" s="22">
        <v>2</v>
      </c>
      <c r="C42" s="22">
        <v>1</v>
      </c>
      <c r="D42" s="22">
        <v>13</v>
      </c>
      <c r="E42" s="23">
        <v>-73.796259000000006</v>
      </c>
      <c r="F42" s="23">
        <v>-42.460591999999998</v>
      </c>
      <c r="G42" s="24">
        <v>11398.8896484375</v>
      </c>
      <c r="H42" s="25">
        <v>1</v>
      </c>
      <c r="I42" s="25">
        <v>1</v>
      </c>
      <c r="J42" s="25">
        <v>0</v>
      </c>
      <c r="K42" s="25">
        <v>0.05</v>
      </c>
      <c r="L42" s="25">
        <v>1</v>
      </c>
      <c r="M42" s="26" t="s">
        <v>39</v>
      </c>
    </row>
    <row r="43" spans="1:13" ht="14.25" customHeight="1" x14ac:dyDescent="0.2">
      <c r="A43" s="22" t="s">
        <v>9</v>
      </c>
      <c r="B43" s="44">
        <v>3</v>
      </c>
      <c r="C43" s="22">
        <v>0</v>
      </c>
      <c r="D43" s="22">
        <v>1</v>
      </c>
      <c r="E43" s="23">
        <v>-73.793642000000006</v>
      </c>
      <c r="F43" s="23">
        <v>-42.460884999999998</v>
      </c>
      <c r="G43" s="31">
        <v>366.61721801757812</v>
      </c>
      <c r="H43" s="25">
        <v>1</v>
      </c>
      <c r="I43" s="25">
        <v>0</v>
      </c>
      <c r="J43" s="25">
        <v>1</v>
      </c>
      <c r="K43" s="25">
        <v>0</v>
      </c>
      <c r="L43" s="25">
        <v>1</v>
      </c>
      <c r="M43" s="45" t="s">
        <v>62</v>
      </c>
    </row>
    <row r="44" spans="1:13" ht="14.25" customHeight="1" x14ac:dyDescent="0.2">
      <c r="A44" s="22" t="s">
        <v>9</v>
      </c>
      <c r="B44" s="44">
        <v>3</v>
      </c>
      <c r="C44" s="22">
        <v>0</v>
      </c>
      <c r="D44" s="22">
        <v>2</v>
      </c>
      <c r="E44" s="23">
        <v>-73.791252999999998</v>
      </c>
      <c r="F44" s="23">
        <v>-42.459249</v>
      </c>
      <c r="G44" s="35">
        <v>635.16595458984375</v>
      </c>
      <c r="H44" s="25">
        <v>1</v>
      </c>
      <c r="I44" s="25">
        <v>1</v>
      </c>
      <c r="J44" s="25">
        <v>0</v>
      </c>
      <c r="K44" s="25">
        <v>0.85</v>
      </c>
      <c r="L44" s="25">
        <v>1</v>
      </c>
      <c r="M44" s="45" t="s">
        <v>63</v>
      </c>
    </row>
    <row r="45" spans="1:13" ht="14.25" customHeight="1" x14ac:dyDescent="0.2">
      <c r="A45" s="22" t="s">
        <v>9</v>
      </c>
      <c r="B45" s="44">
        <v>3</v>
      </c>
      <c r="C45" s="22">
        <v>0</v>
      </c>
      <c r="D45" s="22">
        <v>3</v>
      </c>
      <c r="E45" s="23">
        <v>-73.788709999999995</v>
      </c>
      <c r="F45" s="23">
        <v>-42.459088000000001</v>
      </c>
      <c r="G45" s="31">
        <v>894.865234375</v>
      </c>
      <c r="H45" s="25">
        <v>1</v>
      </c>
      <c r="I45" s="25">
        <v>1</v>
      </c>
      <c r="J45" s="25">
        <v>0</v>
      </c>
      <c r="K45" s="28">
        <v>0.1</v>
      </c>
      <c r="L45" s="25">
        <v>1</v>
      </c>
      <c r="M45" s="29" t="s">
        <v>64</v>
      </c>
    </row>
    <row r="46" spans="1:13" ht="14.25" customHeight="1" x14ac:dyDescent="0.2">
      <c r="A46" s="22" t="s">
        <v>9</v>
      </c>
      <c r="B46" s="44">
        <v>3</v>
      </c>
      <c r="C46" s="22">
        <v>0</v>
      </c>
      <c r="D46" s="22">
        <v>4</v>
      </c>
      <c r="E46" s="23">
        <v>-73.791426000000001</v>
      </c>
      <c r="F46" s="23">
        <v>-42.462204999999997</v>
      </c>
      <c r="G46" s="35">
        <v>1342.8656005859375</v>
      </c>
      <c r="H46" s="25">
        <v>1</v>
      </c>
      <c r="I46" s="25">
        <v>0</v>
      </c>
      <c r="J46" s="25">
        <v>0</v>
      </c>
      <c r="K46" s="25">
        <v>0</v>
      </c>
      <c r="L46" s="25">
        <v>1</v>
      </c>
      <c r="M46" s="29" t="s">
        <v>65</v>
      </c>
    </row>
    <row r="47" spans="1:13" ht="14.25" customHeight="1" x14ac:dyDescent="0.2">
      <c r="A47" s="22" t="s">
        <v>9</v>
      </c>
      <c r="B47" s="44">
        <v>3</v>
      </c>
      <c r="C47" s="22">
        <v>0</v>
      </c>
      <c r="D47" s="22">
        <v>5</v>
      </c>
      <c r="E47" s="23">
        <v>-73.792405000000002</v>
      </c>
      <c r="F47" s="23">
        <v>-42.463777999999998</v>
      </c>
      <c r="G47" s="31">
        <v>1580.3731689453125</v>
      </c>
      <c r="H47" s="25">
        <v>1</v>
      </c>
      <c r="I47" s="25">
        <v>0</v>
      </c>
      <c r="J47" s="25">
        <v>0</v>
      </c>
      <c r="K47" s="25">
        <v>0</v>
      </c>
      <c r="L47" s="25">
        <v>1</v>
      </c>
      <c r="M47" s="29" t="s">
        <v>66</v>
      </c>
    </row>
    <row r="48" spans="1:13" ht="14.25" customHeight="1" x14ac:dyDescent="0.2">
      <c r="A48" s="22" t="s">
        <v>9</v>
      </c>
      <c r="B48" s="44">
        <v>3</v>
      </c>
      <c r="C48" s="22">
        <v>0</v>
      </c>
      <c r="D48" s="22">
        <v>6</v>
      </c>
      <c r="E48" s="23">
        <v>-73.787257999999994</v>
      </c>
      <c r="F48" s="23">
        <v>-42.466884999999998</v>
      </c>
      <c r="G48" s="35">
        <v>2131.4033203125</v>
      </c>
      <c r="H48" s="25">
        <v>1</v>
      </c>
      <c r="I48" s="25">
        <v>0</v>
      </c>
      <c r="J48" s="25">
        <v>0</v>
      </c>
      <c r="K48" s="25">
        <v>0</v>
      </c>
      <c r="L48" s="25">
        <v>1</v>
      </c>
      <c r="M48" s="29" t="s">
        <v>67</v>
      </c>
    </row>
    <row r="49" spans="1:13" ht="14.25" customHeight="1" x14ac:dyDescent="0.2">
      <c r="A49" s="22" t="s">
        <v>9</v>
      </c>
      <c r="B49" s="44">
        <v>3</v>
      </c>
      <c r="C49" s="22">
        <v>0</v>
      </c>
      <c r="D49" s="22">
        <v>7</v>
      </c>
      <c r="E49" s="23">
        <v>-73.783433000000002</v>
      </c>
      <c r="F49" s="23">
        <v>-42.469780999999998</v>
      </c>
      <c r="G49" s="31">
        <v>2592.6748046875</v>
      </c>
      <c r="H49" s="25">
        <v>1</v>
      </c>
      <c r="I49" s="25">
        <v>0</v>
      </c>
      <c r="J49" s="25">
        <v>0</v>
      </c>
      <c r="K49" s="25">
        <v>0</v>
      </c>
      <c r="L49" s="25">
        <v>1</v>
      </c>
      <c r="M49" s="29" t="s">
        <v>68</v>
      </c>
    </row>
    <row r="50" spans="1:13" ht="14.25" customHeight="1" x14ac:dyDescent="0.2">
      <c r="A50" s="22" t="s">
        <v>9</v>
      </c>
      <c r="B50" s="44">
        <v>3</v>
      </c>
      <c r="C50" s="22">
        <v>0</v>
      </c>
      <c r="D50" s="22">
        <v>8</v>
      </c>
      <c r="E50" s="23">
        <v>-73.776724000000002</v>
      </c>
      <c r="F50" s="23">
        <v>-42.468032000000001</v>
      </c>
      <c r="G50" s="35">
        <v>3304.387451171875</v>
      </c>
      <c r="H50" s="25">
        <v>1</v>
      </c>
      <c r="I50" s="25">
        <v>0</v>
      </c>
      <c r="J50" s="25">
        <v>0</v>
      </c>
      <c r="K50" s="25">
        <v>0</v>
      </c>
      <c r="L50" s="25">
        <v>1</v>
      </c>
      <c r="M50" s="29" t="s">
        <v>69</v>
      </c>
    </row>
    <row r="51" spans="1:13" ht="14.25" customHeight="1" x14ac:dyDescent="0.2">
      <c r="A51" s="22" t="s">
        <v>9</v>
      </c>
      <c r="B51" s="44">
        <v>3</v>
      </c>
      <c r="C51" s="22">
        <v>0</v>
      </c>
      <c r="D51" s="22">
        <v>9</v>
      </c>
      <c r="E51" s="23">
        <v>-73.773736999999997</v>
      </c>
      <c r="F51" s="23">
        <v>-42.470073999999997</v>
      </c>
      <c r="G51" s="31">
        <v>3715.510009765625</v>
      </c>
      <c r="H51" s="25">
        <v>1</v>
      </c>
      <c r="I51" s="25">
        <v>0</v>
      </c>
      <c r="J51" s="25">
        <v>0</v>
      </c>
      <c r="K51" s="25">
        <v>0</v>
      </c>
      <c r="L51" s="25">
        <v>1</v>
      </c>
      <c r="M51" s="29" t="s">
        <v>70</v>
      </c>
    </row>
    <row r="52" spans="1:13" ht="14.25" customHeight="1" x14ac:dyDescent="0.2">
      <c r="A52" s="22" t="s">
        <v>9</v>
      </c>
      <c r="B52" s="44">
        <v>3</v>
      </c>
      <c r="C52" s="22">
        <v>0</v>
      </c>
      <c r="D52" s="22">
        <v>10</v>
      </c>
      <c r="E52" s="23">
        <v>-73.769925999999998</v>
      </c>
      <c r="F52" s="23">
        <v>-42.469785999999999</v>
      </c>
      <c r="G52" s="35">
        <v>4034.393798828125</v>
      </c>
      <c r="H52" s="25">
        <v>1</v>
      </c>
      <c r="I52" s="25">
        <v>0</v>
      </c>
      <c r="J52" s="25">
        <v>0</v>
      </c>
      <c r="K52" s="25">
        <v>0</v>
      </c>
      <c r="L52" s="25">
        <v>1</v>
      </c>
      <c r="M52" s="29" t="s">
        <v>71</v>
      </c>
    </row>
    <row r="53" spans="1:13" ht="14.25" customHeight="1" x14ac:dyDescent="0.2">
      <c r="A53" s="22" t="s">
        <v>9</v>
      </c>
      <c r="B53" s="44">
        <v>3</v>
      </c>
      <c r="C53" s="22">
        <v>0</v>
      </c>
      <c r="D53" s="22">
        <v>11</v>
      </c>
      <c r="E53" s="23">
        <v>-73.766009999999994</v>
      </c>
      <c r="F53" s="23">
        <v>-42.472413000000003</v>
      </c>
      <c r="G53" s="31">
        <v>4633.33837890625</v>
      </c>
      <c r="H53" s="25">
        <v>1</v>
      </c>
      <c r="I53" s="25">
        <v>0</v>
      </c>
      <c r="J53" s="25">
        <v>0</v>
      </c>
      <c r="K53" s="25">
        <v>0</v>
      </c>
      <c r="L53" s="25">
        <v>1</v>
      </c>
      <c r="M53" s="41" t="s">
        <v>72</v>
      </c>
    </row>
    <row r="54" spans="1:13" ht="14.25" customHeight="1" x14ac:dyDescent="0.2">
      <c r="A54" s="22" t="s">
        <v>9</v>
      </c>
      <c r="B54" s="44">
        <v>3</v>
      </c>
      <c r="C54" s="22">
        <v>0</v>
      </c>
      <c r="D54" s="22">
        <v>12</v>
      </c>
      <c r="E54" s="38">
        <v>-73.765302000000005</v>
      </c>
      <c r="F54" s="38">
        <v>-42.475760000000001</v>
      </c>
      <c r="G54" s="46">
        <v>5213.99267578125</v>
      </c>
      <c r="H54" s="40">
        <v>1</v>
      </c>
      <c r="I54" s="25">
        <v>0</v>
      </c>
      <c r="J54" s="25">
        <v>0</v>
      </c>
      <c r="K54" s="25">
        <v>0</v>
      </c>
      <c r="L54" s="40">
        <v>1</v>
      </c>
      <c r="M54" s="41" t="s">
        <v>73</v>
      </c>
    </row>
    <row r="55" spans="1:13" ht="14.25" customHeight="1" x14ac:dyDescent="0.2">
      <c r="A55" s="22" t="s">
        <v>9</v>
      </c>
      <c r="B55" s="44">
        <v>3</v>
      </c>
      <c r="C55" s="22">
        <v>0</v>
      </c>
      <c r="D55" s="47">
        <v>13</v>
      </c>
      <c r="E55" s="48">
        <v>-73.765137999999993</v>
      </c>
      <c r="F55" s="48">
        <v>-42.48227</v>
      </c>
      <c r="G55" s="49">
        <v>5937.32763671875</v>
      </c>
      <c r="H55" s="25">
        <v>1</v>
      </c>
      <c r="I55" s="25">
        <v>0</v>
      </c>
      <c r="J55" s="25">
        <v>0</v>
      </c>
      <c r="K55" s="25">
        <v>0</v>
      </c>
      <c r="L55" s="25">
        <v>1</v>
      </c>
      <c r="M55" s="50" t="s">
        <v>74</v>
      </c>
    </row>
    <row r="56" spans="1:13" ht="14.25" customHeight="1" x14ac:dyDescent="0.2">
      <c r="A56" s="22" t="s">
        <v>9</v>
      </c>
      <c r="B56" s="44">
        <v>3</v>
      </c>
      <c r="C56" s="22">
        <v>0</v>
      </c>
      <c r="D56" s="47">
        <v>14</v>
      </c>
      <c r="E56" s="48">
        <v>-73.764471</v>
      </c>
      <c r="F56" s="48">
        <v>-42.484121999999999</v>
      </c>
      <c r="G56" s="49">
        <v>6197.3173828125</v>
      </c>
      <c r="H56" s="25">
        <v>1</v>
      </c>
      <c r="I56" s="25">
        <v>1</v>
      </c>
      <c r="J56" s="25">
        <v>0</v>
      </c>
      <c r="K56" s="25">
        <v>0.05</v>
      </c>
      <c r="L56" s="25">
        <v>1</v>
      </c>
      <c r="M56" s="50" t="s">
        <v>75</v>
      </c>
    </row>
    <row r="57" spans="1:13" ht="14.25" customHeight="1" x14ac:dyDescent="0.2">
      <c r="A57" s="22" t="s">
        <v>9</v>
      </c>
      <c r="B57" s="22">
        <v>3</v>
      </c>
      <c r="C57" s="22">
        <v>1</v>
      </c>
      <c r="D57" s="22">
        <v>1</v>
      </c>
      <c r="E57" s="30">
        <v>-73.763450000000006</v>
      </c>
      <c r="F57" s="30">
        <v>-42.483195000000002</v>
      </c>
      <c r="G57" s="31">
        <v>101.53050231933594</v>
      </c>
      <c r="H57" s="25">
        <v>1</v>
      </c>
      <c r="I57" s="25">
        <v>0</v>
      </c>
      <c r="J57" s="25">
        <v>0</v>
      </c>
      <c r="K57" s="25">
        <v>0</v>
      </c>
      <c r="L57" s="25">
        <v>1</v>
      </c>
      <c r="M57" s="42" t="s">
        <v>76</v>
      </c>
    </row>
    <row r="58" spans="1:13" ht="14.25" customHeight="1" x14ac:dyDescent="0.2">
      <c r="A58" s="22" t="s">
        <v>9</v>
      </c>
      <c r="B58" s="22">
        <v>3</v>
      </c>
      <c r="C58" s="22">
        <v>1</v>
      </c>
      <c r="D58" s="22">
        <v>2</v>
      </c>
      <c r="E58" s="23">
        <v>-73.763572999999994</v>
      </c>
      <c r="F58" s="23">
        <v>-42.479284</v>
      </c>
      <c r="G58" s="35">
        <v>536.10882568359375</v>
      </c>
      <c r="H58" s="25">
        <v>1</v>
      </c>
      <c r="I58" s="25">
        <v>1</v>
      </c>
      <c r="J58" s="25">
        <v>0</v>
      </c>
      <c r="K58" s="25">
        <v>0.85</v>
      </c>
      <c r="L58" s="25">
        <v>1</v>
      </c>
      <c r="M58" s="41" t="s">
        <v>77</v>
      </c>
    </row>
    <row r="59" spans="1:13" ht="14.25" customHeight="1" x14ac:dyDescent="0.2">
      <c r="A59" s="22" t="s">
        <v>9</v>
      </c>
      <c r="B59" s="22">
        <v>3</v>
      </c>
      <c r="C59" s="22">
        <v>1</v>
      </c>
      <c r="D59" s="22">
        <v>3</v>
      </c>
      <c r="E59" s="23">
        <v>-73.765276999999998</v>
      </c>
      <c r="F59" s="23">
        <v>-42.476958000000003</v>
      </c>
      <c r="G59" s="31">
        <v>926.88983154296875</v>
      </c>
      <c r="H59" s="25">
        <v>1</v>
      </c>
      <c r="I59" s="25">
        <v>1</v>
      </c>
      <c r="J59" s="25">
        <v>0</v>
      </c>
      <c r="K59" s="28">
        <v>0.1</v>
      </c>
      <c r="L59" s="25">
        <v>1</v>
      </c>
      <c r="M59" s="41" t="s">
        <v>78</v>
      </c>
    </row>
    <row r="60" spans="1:13" ht="14.25" customHeight="1" x14ac:dyDescent="0.2">
      <c r="A60" s="22" t="s">
        <v>9</v>
      </c>
      <c r="B60" s="22">
        <v>3</v>
      </c>
      <c r="C60" s="22">
        <v>1</v>
      </c>
      <c r="D60" s="22">
        <v>4</v>
      </c>
      <c r="E60" s="23">
        <v>-73.767724999999999</v>
      </c>
      <c r="F60" s="23">
        <v>-42.473491000000003</v>
      </c>
      <c r="G60" s="35">
        <v>1507.878662109375</v>
      </c>
      <c r="H60" s="25">
        <v>1</v>
      </c>
      <c r="I60" s="25">
        <v>0</v>
      </c>
      <c r="J60" s="25">
        <v>0</v>
      </c>
      <c r="K60" s="25">
        <v>0</v>
      </c>
      <c r="L60" s="25">
        <v>1</v>
      </c>
      <c r="M60" s="41" t="s">
        <v>79</v>
      </c>
    </row>
    <row r="61" spans="1:13" ht="14.25" customHeight="1" x14ac:dyDescent="0.2">
      <c r="A61" s="22" t="s">
        <v>9</v>
      </c>
      <c r="B61" s="22">
        <v>3</v>
      </c>
      <c r="C61" s="22">
        <v>1</v>
      </c>
      <c r="D61" s="22">
        <v>5</v>
      </c>
      <c r="E61" s="23">
        <v>-73.767346000000003</v>
      </c>
      <c r="F61" s="23">
        <v>-42.472065999999998</v>
      </c>
      <c r="G61" s="31">
        <v>1905.2030029296875</v>
      </c>
      <c r="H61" s="25">
        <v>1</v>
      </c>
      <c r="I61" s="25">
        <v>0</v>
      </c>
      <c r="J61" s="25">
        <v>0</v>
      </c>
      <c r="K61" s="25">
        <v>0</v>
      </c>
      <c r="L61" s="25">
        <v>1</v>
      </c>
      <c r="M61" s="41" t="s">
        <v>80</v>
      </c>
    </row>
    <row r="62" spans="1:13" ht="14.25" customHeight="1" x14ac:dyDescent="0.2">
      <c r="A62" s="22" t="s">
        <v>9</v>
      </c>
      <c r="B62" s="22">
        <v>3</v>
      </c>
      <c r="C62" s="22">
        <v>1</v>
      </c>
      <c r="D62" s="22">
        <v>6</v>
      </c>
      <c r="E62" s="23">
        <v>-73.770498000000003</v>
      </c>
      <c r="F62" s="23">
        <v>-42.469807000000003</v>
      </c>
      <c r="G62" s="35">
        <v>2388.015869140625</v>
      </c>
      <c r="H62" s="25">
        <v>1</v>
      </c>
      <c r="I62" s="25">
        <v>0</v>
      </c>
      <c r="J62" s="25">
        <v>0</v>
      </c>
      <c r="K62" s="25">
        <v>0</v>
      </c>
      <c r="L62" s="25">
        <v>1</v>
      </c>
      <c r="M62" s="41" t="s">
        <v>71</v>
      </c>
    </row>
    <row r="63" spans="1:13" ht="14.25" customHeight="1" x14ac:dyDescent="0.2">
      <c r="A63" s="22" t="s">
        <v>9</v>
      </c>
      <c r="B63" s="22">
        <v>3</v>
      </c>
      <c r="C63" s="22">
        <v>1</v>
      </c>
      <c r="D63" s="22">
        <v>7</v>
      </c>
      <c r="E63" s="23">
        <v>-73.776188000000005</v>
      </c>
      <c r="F63" s="23">
        <v>-42.468010999999997</v>
      </c>
      <c r="G63" s="31">
        <v>3023.033203125</v>
      </c>
      <c r="H63" s="25">
        <v>1</v>
      </c>
      <c r="I63" s="25">
        <v>0</v>
      </c>
      <c r="J63" s="25">
        <v>0</v>
      </c>
      <c r="K63" s="25">
        <v>0</v>
      </c>
      <c r="L63" s="25">
        <v>1</v>
      </c>
      <c r="M63" s="41" t="s">
        <v>81</v>
      </c>
    </row>
    <row r="64" spans="1:13" ht="14.25" customHeight="1" x14ac:dyDescent="0.2">
      <c r="A64" s="22" t="s">
        <v>9</v>
      </c>
      <c r="B64" s="22">
        <v>3</v>
      </c>
      <c r="C64" s="22">
        <v>1</v>
      </c>
      <c r="D64" s="22">
        <v>8</v>
      </c>
      <c r="E64" s="23">
        <v>-73.783332999999999</v>
      </c>
      <c r="F64" s="23">
        <v>-42.469808</v>
      </c>
      <c r="G64" s="35">
        <v>3770.169921875</v>
      </c>
      <c r="H64" s="25">
        <v>1</v>
      </c>
      <c r="I64" s="25">
        <v>0</v>
      </c>
      <c r="J64" s="25">
        <v>0</v>
      </c>
      <c r="K64" s="25">
        <v>0</v>
      </c>
      <c r="L64" s="25">
        <v>1</v>
      </c>
      <c r="M64" s="41" t="s">
        <v>68</v>
      </c>
    </row>
    <row r="65" spans="1:13" ht="14.25" customHeight="1" x14ac:dyDescent="0.2">
      <c r="A65" s="22" t="s">
        <v>9</v>
      </c>
      <c r="B65" s="22">
        <v>3</v>
      </c>
      <c r="C65" s="22">
        <v>1</v>
      </c>
      <c r="D65" s="22">
        <v>9</v>
      </c>
      <c r="E65" s="38">
        <v>-73.788015000000001</v>
      </c>
      <c r="F65" s="38">
        <v>-42.466270999999999</v>
      </c>
      <c r="G65" s="51">
        <v>4332.72119140625</v>
      </c>
      <c r="H65" s="40">
        <v>1</v>
      </c>
      <c r="I65" s="25">
        <v>0</v>
      </c>
      <c r="J65" s="25">
        <v>0</v>
      </c>
      <c r="K65" s="25">
        <v>0</v>
      </c>
      <c r="L65" s="40">
        <v>1</v>
      </c>
      <c r="M65" s="41" t="s">
        <v>82</v>
      </c>
    </row>
    <row r="66" spans="1:13" ht="14.25" customHeight="1" x14ac:dyDescent="0.2">
      <c r="A66" s="44" t="s">
        <v>9</v>
      </c>
      <c r="B66" s="22">
        <v>3</v>
      </c>
      <c r="C66" s="37">
        <v>1</v>
      </c>
      <c r="D66" s="22">
        <v>10</v>
      </c>
      <c r="E66" s="23">
        <v>-73.791430000000005</v>
      </c>
      <c r="F66" s="23">
        <v>-42.462207999999997</v>
      </c>
      <c r="G66" s="46">
        <v>5028.27685546875</v>
      </c>
      <c r="H66" s="40">
        <v>1</v>
      </c>
      <c r="I66" s="25">
        <v>0</v>
      </c>
      <c r="J66" s="25">
        <v>0</v>
      </c>
      <c r="K66" s="25">
        <v>0</v>
      </c>
      <c r="L66" s="40">
        <v>1</v>
      </c>
      <c r="M66" s="41" t="s">
        <v>65</v>
      </c>
    </row>
    <row r="67" spans="1:13" ht="14.25" customHeight="1" x14ac:dyDescent="0.2">
      <c r="A67" s="44" t="s">
        <v>9</v>
      </c>
      <c r="B67" s="22">
        <v>3</v>
      </c>
      <c r="C67" s="37">
        <v>1</v>
      </c>
      <c r="D67" s="22">
        <v>11</v>
      </c>
      <c r="E67" s="23">
        <v>-73.788711000000006</v>
      </c>
      <c r="F67" s="23">
        <v>-42.459086999999997</v>
      </c>
      <c r="G67" s="51">
        <v>5476.8818359375</v>
      </c>
      <c r="H67" s="40">
        <v>1</v>
      </c>
      <c r="I67" s="25">
        <v>0</v>
      </c>
      <c r="J67" s="25">
        <v>0</v>
      </c>
      <c r="K67" s="25">
        <v>0</v>
      </c>
      <c r="L67" s="40">
        <v>1</v>
      </c>
      <c r="M67" s="29" t="s">
        <v>64</v>
      </c>
    </row>
    <row r="68" spans="1:13" ht="14.25" customHeight="1" x14ac:dyDescent="0.2">
      <c r="A68" s="44" t="s">
        <v>9</v>
      </c>
      <c r="B68" s="22">
        <v>3</v>
      </c>
      <c r="C68" s="37">
        <v>1</v>
      </c>
      <c r="D68" s="22">
        <v>12</v>
      </c>
      <c r="E68" s="23">
        <v>-73.791252999999998</v>
      </c>
      <c r="F68" s="23">
        <v>-42.459249</v>
      </c>
      <c r="G68" s="46">
        <v>5736.4443359375</v>
      </c>
      <c r="H68" s="40">
        <v>1</v>
      </c>
      <c r="I68" s="25">
        <v>0</v>
      </c>
      <c r="J68" s="25">
        <v>0</v>
      </c>
      <c r="K68" s="25">
        <v>0</v>
      </c>
      <c r="L68" s="40">
        <v>1</v>
      </c>
      <c r="M68" s="45" t="s">
        <v>63</v>
      </c>
    </row>
    <row r="69" spans="1:13" ht="14.25" customHeight="1" x14ac:dyDescent="0.2">
      <c r="A69" s="44" t="s">
        <v>9</v>
      </c>
      <c r="B69" s="22">
        <v>3</v>
      </c>
      <c r="C69" s="37">
        <v>1</v>
      </c>
      <c r="D69" s="22">
        <v>13</v>
      </c>
      <c r="E69" s="52">
        <v>-73.79365</v>
      </c>
      <c r="F69" s="52">
        <v>-42.460894000000003</v>
      </c>
      <c r="G69" s="51">
        <v>6006.1904296875</v>
      </c>
      <c r="H69" s="40">
        <v>1</v>
      </c>
      <c r="I69" s="25">
        <v>1</v>
      </c>
      <c r="J69" s="25">
        <v>0</v>
      </c>
      <c r="K69" s="25">
        <v>0.05</v>
      </c>
      <c r="L69" s="40">
        <v>1</v>
      </c>
      <c r="M69" s="45" t="s">
        <v>62</v>
      </c>
    </row>
    <row r="70" spans="1:13" ht="14.25" customHeight="1" x14ac:dyDescent="0.2">
      <c r="A70" s="22" t="s">
        <v>9</v>
      </c>
      <c r="B70" s="53">
        <v>4</v>
      </c>
      <c r="C70" s="53">
        <v>0</v>
      </c>
      <c r="D70" s="37">
        <v>1</v>
      </c>
      <c r="E70" s="23">
        <v>-73.787473000000006</v>
      </c>
      <c r="F70" s="23">
        <v>-42.466692999999999</v>
      </c>
      <c r="G70" s="24">
        <v>90.47271728515625</v>
      </c>
      <c r="H70" s="25">
        <v>1</v>
      </c>
      <c r="I70" s="40">
        <v>0</v>
      </c>
      <c r="J70" s="40">
        <v>1</v>
      </c>
      <c r="K70" s="25">
        <v>0</v>
      </c>
      <c r="L70" s="25">
        <v>1</v>
      </c>
      <c r="M70" s="41" t="s">
        <v>83</v>
      </c>
    </row>
    <row r="71" spans="1:13" ht="14.25" customHeight="1" x14ac:dyDescent="0.2">
      <c r="A71" s="22" t="s">
        <v>9</v>
      </c>
      <c r="B71" s="53">
        <v>4</v>
      </c>
      <c r="C71" s="53">
        <v>0</v>
      </c>
      <c r="D71" s="37">
        <v>2</v>
      </c>
      <c r="E71" s="23">
        <v>-73.785050999999996</v>
      </c>
      <c r="F71" s="23">
        <v>-42.468795</v>
      </c>
      <c r="G71" s="24">
        <v>405.16387939453125</v>
      </c>
      <c r="H71" s="25">
        <v>1</v>
      </c>
      <c r="I71" s="25">
        <v>1</v>
      </c>
      <c r="J71" s="25">
        <v>0</v>
      </c>
      <c r="K71" s="25">
        <v>0.85</v>
      </c>
      <c r="L71" s="25">
        <v>1</v>
      </c>
      <c r="M71" s="41" t="s">
        <v>84</v>
      </c>
    </row>
    <row r="72" spans="1:13" ht="14.25" customHeight="1" x14ac:dyDescent="0.2">
      <c r="A72" s="22" t="s">
        <v>9</v>
      </c>
      <c r="B72" s="53">
        <v>4</v>
      </c>
      <c r="C72" s="53">
        <v>0</v>
      </c>
      <c r="D72" s="37">
        <v>3</v>
      </c>
      <c r="E72" s="23">
        <v>-73.779521000000003</v>
      </c>
      <c r="F72" s="23">
        <v>-42.471046999999999</v>
      </c>
      <c r="G72" s="24">
        <v>934.24371337890625</v>
      </c>
      <c r="H72" s="25">
        <v>1</v>
      </c>
      <c r="I72" s="25">
        <v>1</v>
      </c>
      <c r="J72" s="25">
        <v>0</v>
      </c>
      <c r="K72" s="28">
        <v>0.1</v>
      </c>
      <c r="L72" s="25">
        <v>1</v>
      </c>
      <c r="M72" s="41" t="s">
        <v>85</v>
      </c>
    </row>
    <row r="73" spans="1:13" ht="14.25" customHeight="1" x14ac:dyDescent="0.2">
      <c r="A73" s="22" t="s">
        <v>9</v>
      </c>
      <c r="B73" s="53">
        <v>4</v>
      </c>
      <c r="C73" s="53">
        <v>0</v>
      </c>
      <c r="D73" s="37">
        <v>4</v>
      </c>
      <c r="E73" s="23">
        <v>-73.773643000000007</v>
      </c>
      <c r="F73" s="23">
        <v>-42.473829000000002</v>
      </c>
      <c r="G73" s="24">
        <v>1513.324462890625</v>
      </c>
      <c r="H73" s="25">
        <v>1</v>
      </c>
      <c r="I73" s="25">
        <v>0</v>
      </c>
      <c r="J73" s="25">
        <v>0</v>
      </c>
      <c r="K73" s="25">
        <v>0</v>
      </c>
      <c r="L73" s="25">
        <v>1</v>
      </c>
      <c r="M73" s="41" t="s">
        <v>86</v>
      </c>
    </row>
    <row r="74" spans="1:13" ht="14.25" customHeight="1" x14ac:dyDescent="0.2">
      <c r="A74" s="22" t="s">
        <v>9</v>
      </c>
      <c r="B74" s="53">
        <v>4</v>
      </c>
      <c r="C74" s="54">
        <v>0</v>
      </c>
      <c r="D74" s="37">
        <v>5</v>
      </c>
      <c r="E74" s="23">
        <v>-73.768521000000007</v>
      </c>
      <c r="F74" s="23">
        <v>-42.476014999999997</v>
      </c>
      <c r="G74" s="24">
        <v>2004.21240234375</v>
      </c>
      <c r="H74" s="25">
        <v>1</v>
      </c>
      <c r="I74" s="25">
        <v>0</v>
      </c>
      <c r="J74" s="25">
        <v>0</v>
      </c>
      <c r="K74" s="25">
        <v>0</v>
      </c>
      <c r="L74" s="25">
        <v>1</v>
      </c>
      <c r="M74" s="55" t="s">
        <v>49</v>
      </c>
    </row>
    <row r="75" spans="1:13" ht="14.25" customHeight="1" x14ac:dyDescent="0.2">
      <c r="A75" s="22" t="s">
        <v>9</v>
      </c>
      <c r="B75" s="53">
        <v>4</v>
      </c>
      <c r="C75" s="53">
        <v>0</v>
      </c>
      <c r="D75" s="37">
        <v>6</v>
      </c>
      <c r="E75" s="23">
        <v>-73.768231999999998</v>
      </c>
      <c r="F75" s="23">
        <v>-42.480547999999999</v>
      </c>
      <c r="G75" s="24">
        <v>2515.29296875</v>
      </c>
      <c r="H75" s="25">
        <v>1</v>
      </c>
      <c r="I75" s="25">
        <v>0</v>
      </c>
      <c r="J75" s="25">
        <v>0</v>
      </c>
      <c r="K75" s="25">
        <v>0</v>
      </c>
      <c r="L75" s="25">
        <v>1</v>
      </c>
      <c r="M75" s="41" t="s">
        <v>87</v>
      </c>
    </row>
    <row r="76" spans="1:13" ht="14.25" customHeight="1" x14ac:dyDescent="0.2">
      <c r="A76" s="22" t="s">
        <v>9</v>
      </c>
      <c r="B76" s="53">
        <v>4</v>
      </c>
      <c r="C76" s="53">
        <v>0</v>
      </c>
      <c r="D76" s="37">
        <v>7</v>
      </c>
      <c r="E76" s="23">
        <v>-73.763650999999996</v>
      </c>
      <c r="F76" s="23">
        <v>-42.477502999999999</v>
      </c>
      <c r="G76" s="24">
        <v>3243.3427734375</v>
      </c>
      <c r="H76" s="25">
        <v>1</v>
      </c>
      <c r="I76" s="25">
        <v>0</v>
      </c>
      <c r="J76" s="25">
        <v>0</v>
      </c>
      <c r="K76" s="25">
        <v>0</v>
      </c>
      <c r="L76" s="25">
        <v>1</v>
      </c>
      <c r="M76" s="41" t="s">
        <v>88</v>
      </c>
    </row>
    <row r="77" spans="1:13" ht="14.25" customHeight="1" x14ac:dyDescent="0.2">
      <c r="A77" s="22" t="s">
        <v>9</v>
      </c>
      <c r="B77" s="53">
        <v>4</v>
      </c>
      <c r="C77" s="53">
        <v>0</v>
      </c>
      <c r="D77" s="37">
        <v>8</v>
      </c>
      <c r="E77" s="23">
        <v>-73.763863999999998</v>
      </c>
      <c r="F77" s="23">
        <v>-42.472687999999998</v>
      </c>
      <c r="G77" s="24">
        <v>3778.689697265625</v>
      </c>
      <c r="H77" s="25">
        <v>1</v>
      </c>
      <c r="I77" s="25">
        <v>0</v>
      </c>
      <c r="J77" s="25">
        <v>0</v>
      </c>
      <c r="K77" s="25">
        <v>0</v>
      </c>
      <c r="L77" s="25">
        <v>1</v>
      </c>
      <c r="M77" s="41" t="s">
        <v>89</v>
      </c>
    </row>
    <row r="78" spans="1:13" ht="14.25" customHeight="1" x14ac:dyDescent="0.2">
      <c r="A78" s="22" t="s">
        <v>9</v>
      </c>
      <c r="B78" s="53">
        <v>4</v>
      </c>
      <c r="C78" s="53">
        <v>0</v>
      </c>
      <c r="D78" s="37">
        <v>9</v>
      </c>
      <c r="E78" s="23">
        <v>-73.765994000000006</v>
      </c>
      <c r="F78" s="23">
        <v>-42.467716000000003</v>
      </c>
      <c r="G78" s="24">
        <v>4358.8994140625</v>
      </c>
      <c r="H78" s="25">
        <v>1</v>
      </c>
      <c r="I78" s="25">
        <v>0</v>
      </c>
      <c r="J78" s="25">
        <v>0</v>
      </c>
      <c r="K78" s="25">
        <v>0</v>
      </c>
      <c r="L78" s="25">
        <v>1</v>
      </c>
      <c r="M78" s="41" t="s">
        <v>90</v>
      </c>
    </row>
    <row r="79" spans="1:13" ht="14.25" customHeight="1" x14ac:dyDescent="0.2">
      <c r="A79" s="22" t="s">
        <v>9</v>
      </c>
      <c r="B79" s="53">
        <v>4</v>
      </c>
      <c r="C79" s="53">
        <v>0</v>
      </c>
      <c r="D79" s="37">
        <v>10</v>
      </c>
      <c r="E79" s="23">
        <v>-73.769273999999996</v>
      </c>
      <c r="F79" s="23">
        <v>-42.460217999999998</v>
      </c>
      <c r="G79" s="24">
        <v>5234.8486328125</v>
      </c>
      <c r="H79" s="25">
        <v>1</v>
      </c>
      <c r="I79" s="25">
        <v>0</v>
      </c>
      <c r="J79" s="25">
        <v>0</v>
      </c>
      <c r="K79" s="25">
        <v>0</v>
      </c>
      <c r="L79" s="25">
        <v>0</v>
      </c>
      <c r="M79" s="41" t="s">
        <v>91</v>
      </c>
    </row>
    <row r="80" spans="1:13" ht="14.25" customHeight="1" x14ac:dyDescent="0.2">
      <c r="A80" s="22" t="s">
        <v>9</v>
      </c>
      <c r="B80" s="53">
        <v>4</v>
      </c>
      <c r="C80" s="54">
        <v>0</v>
      </c>
      <c r="D80" s="37">
        <v>11</v>
      </c>
      <c r="E80" s="23">
        <v>-73.773482000000001</v>
      </c>
      <c r="F80" s="23">
        <v>-42.445489999999999</v>
      </c>
      <c r="G80" s="24">
        <v>7026.1884765625</v>
      </c>
      <c r="H80" s="25">
        <v>1</v>
      </c>
      <c r="I80" s="25">
        <v>0</v>
      </c>
      <c r="J80" s="25">
        <v>0</v>
      </c>
      <c r="K80" s="25">
        <v>0</v>
      </c>
      <c r="L80" s="25">
        <v>0</v>
      </c>
      <c r="M80" s="55" t="s">
        <v>92</v>
      </c>
    </row>
    <row r="81" spans="1:13" ht="14.25" customHeight="1" x14ac:dyDescent="0.2">
      <c r="A81" s="22" t="s">
        <v>9</v>
      </c>
      <c r="B81" s="53">
        <v>4</v>
      </c>
      <c r="C81" s="53">
        <v>0</v>
      </c>
      <c r="D81" s="37">
        <v>12</v>
      </c>
      <c r="E81" s="23">
        <v>-73.770311000000007</v>
      </c>
      <c r="F81" s="23">
        <v>-42.439698999999997</v>
      </c>
      <c r="G81" s="24">
        <v>7784.22802734375</v>
      </c>
      <c r="H81" s="25">
        <v>1</v>
      </c>
      <c r="I81" s="25">
        <v>0</v>
      </c>
      <c r="J81" s="25">
        <v>0</v>
      </c>
      <c r="K81" s="25">
        <v>0</v>
      </c>
      <c r="L81" s="25">
        <v>1</v>
      </c>
      <c r="M81" s="41" t="s">
        <v>93</v>
      </c>
    </row>
    <row r="82" spans="1:13" ht="14.25" customHeight="1" x14ac:dyDescent="0.2">
      <c r="A82" s="22" t="s">
        <v>9</v>
      </c>
      <c r="B82" s="53">
        <v>4</v>
      </c>
      <c r="C82" s="54">
        <v>0</v>
      </c>
      <c r="D82" s="37">
        <v>13</v>
      </c>
      <c r="E82" s="23">
        <v>-73.769857000000002</v>
      </c>
      <c r="F82" s="23">
        <v>-42.436993999999999</v>
      </c>
      <c r="G82" s="24">
        <v>8098.31298828125</v>
      </c>
      <c r="H82" s="25">
        <v>1</v>
      </c>
      <c r="I82" s="25">
        <v>1</v>
      </c>
      <c r="J82" s="25">
        <v>0</v>
      </c>
      <c r="K82" s="25">
        <v>0.05</v>
      </c>
      <c r="L82" s="25">
        <v>1</v>
      </c>
      <c r="M82" s="41" t="s">
        <v>94</v>
      </c>
    </row>
    <row r="83" spans="1:13" ht="14.25" customHeight="1" x14ac:dyDescent="0.2">
      <c r="A83" s="22" t="s">
        <v>9</v>
      </c>
      <c r="B83" s="53">
        <v>4</v>
      </c>
      <c r="C83" s="53">
        <v>1</v>
      </c>
      <c r="D83" s="53">
        <v>1</v>
      </c>
      <c r="E83" s="30">
        <v>-73.769436999999996</v>
      </c>
      <c r="F83" s="30">
        <v>-42.433968999999998</v>
      </c>
      <c r="G83" s="31">
        <v>130.36054992675781</v>
      </c>
      <c r="H83" s="25">
        <v>1</v>
      </c>
      <c r="I83" s="25">
        <v>0</v>
      </c>
      <c r="J83" s="25">
        <v>0</v>
      </c>
      <c r="K83" s="25">
        <v>0</v>
      </c>
      <c r="L83" s="25">
        <v>1</v>
      </c>
      <c r="M83" s="41" t="s">
        <v>95</v>
      </c>
    </row>
    <row r="84" spans="1:13" ht="14.25" customHeight="1" x14ac:dyDescent="0.2">
      <c r="A84" s="22" t="s">
        <v>9</v>
      </c>
      <c r="B84" s="53">
        <v>4</v>
      </c>
      <c r="C84" s="53">
        <v>1</v>
      </c>
      <c r="D84" s="53">
        <v>2</v>
      </c>
      <c r="E84" s="23">
        <v>-73.772492</v>
      </c>
      <c r="F84" s="23">
        <v>-42.439245999999997</v>
      </c>
      <c r="G84" s="35">
        <v>831.95428466796875</v>
      </c>
      <c r="H84" s="25">
        <v>1</v>
      </c>
      <c r="I84" s="25">
        <v>1</v>
      </c>
      <c r="J84" s="25">
        <v>0</v>
      </c>
      <c r="K84" s="25">
        <v>0.85</v>
      </c>
      <c r="L84" s="25">
        <v>0</v>
      </c>
      <c r="M84" s="41" t="s">
        <v>96</v>
      </c>
    </row>
    <row r="85" spans="1:13" ht="14.25" customHeight="1" x14ac:dyDescent="0.2">
      <c r="A85" s="22" t="s">
        <v>9</v>
      </c>
      <c r="B85" s="53">
        <v>4</v>
      </c>
      <c r="C85" s="53">
        <v>1</v>
      </c>
      <c r="D85" s="53">
        <v>3</v>
      </c>
      <c r="E85" s="23">
        <v>-73.773837</v>
      </c>
      <c r="F85" s="23">
        <v>-42.447698000000003</v>
      </c>
      <c r="G85" s="31">
        <v>1777.44287109375</v>
      </c>
      <c r="H85" s="25">
        <v>1</v>
      </c>
      <c r="I85" s="25">
        <v>1</v>
      </c>
      <c r="J85" s="25">
        <v>0</v>
      </c>
      <c r="K85" s="28">
        <v>0.1</v>
      </c>
      <c r="L85" s="25">
        <v>0</v>
      </c>
      <c r="M85" s="41" t="s">
        <v>97</v>
      </c>
    </row>
    <row r="86" spans="1:13" ht="14.25" customHeight="1" x14ac:dyDescent="0.2">
      <c r="A86" s="22" t="s">
        <v>9</v>
      </c>
      <c r="B86" s="53">
        <v>4</v>
      </c>
      <c r="C86" s="54">
        <v>1</v>
      </c>
      <c r="D86" s="54">
        <v>4</v>
      </c>
      <c r="E86" s="23">
        <v>-73.767786999999998</v>
      </c>
      <c r="F86" s="23">
        <v>-42.463498999999999</v>
      </c>
      <c r="G86" s="35">
        <v>3706.59033203125</v>
      </c>
      <c r="H86" s="25">
        <v>1</v>
      </c>
      <c r="I86" s="25">
        <v>0</v>
      </c>
      <c r="J86" s="25">
        <v>0</v>
      </c>
      <c r="K86" s="25">
        <v>0</v>
      </c>
      <c r="L86" s="25">
        <v>0</v>
      </c>
      <c r="M86" s="55" t="s">
        <v>98</v>
      </c>
    </row>
    <row r="87" spans="1:13" ht="14.25" customHeight="1" x14ac:dyDescent="0.2">
      <c r="A87" s="22" t="s">
        <v>9</v>
      </c>
      <c r="B87" s="53">
        <v>4</v>
      </c>
      <c r="C87" s="53">
        <v>1</v>
      </c>
      <c r="D87" s="53">
        <v>5</v>
      </c>
      <c r="E87" s="23">
        <v>-73.764060999999998</v>
      </c>
      <c r="F87" s="23">
        <v>-42.472596000000003</v>
      </c>
      <c r="G87" s="31">
        <v>4835.2412109375</v>
      </c>
      <c r="H87" s="25">
        <v>1</v>
      </c>
      <c r="I87" s="25">
        <v>0</v>
      </c>
      <c r="J87" s="25">
        <v>0</v>
      </c>
      <c r="K87" s="25">
        <v>0</v>
      </c>
      <c r="L87" s="25">
        <v>1</v>
      </c>
      <c r="M87" s="41" t="s">
        <v>99</v>
      </c>
    </row>
    <row r="88" spans="1:13" ht="14.25" customHeight="1" x14ac:dyDescent="0.2">
      <c r="A88" s="22" t="s">
        <v>9</v>
      </c>
      <c r="B88" s="53">
        <v>4</v>
      </c>
      <c r="C88" s="53">
        <v>1</v>
      </c>
      <c r="D88" s="53">
        <v>6</v>
      </c>
      <c r="E88" s="23">
        <v>-73.765255999999994</v>
      </c>
      <c r="F88" s="23">
        <v>-42.478656999999998</v>
      </c>
      <c r="G88" s="35">
        <v>5538.9462890625</v>
      </c>
      <c r="H88" s="25">
        <v>1</v>
      </c>
      <c r="I88" s="25">
        <v>0</v>
      </c>
      <c r="J88" s="25">
        <v>0</v>
      </c>
      <c r="K88" s="25">
        <v>0</v>
      </c>
      <c r="L88" s="25">
        <v>1</v>
      </c>
      <c r="M88" s="41" t="s">
        <v>100</v>
      </c>
    </row>
    <row r="89" spans="1:13" ht="14.25" customHeight="1" x14ac:dyDescent="0.2">
      <c r="A89" s="22" t="s">
        <v>9</v>
      </c>
      <c r="B89" s="53">
        <v>4</v>
      </c>
      <c r="C89" s="53">
        <v>1</v>
      </c>
      <c r="D89" s="53">
        <v>7</v>
      </c>
      <c r="E89" s="23">
        <v>-73.765792000000005</v>
      </c>
      <c r="F89" s="23">
        <v>-42.481786</v>
      </c>
      <c r="G89" s="31">
        <v>5941.68310546875</v>
      </c>
      <c r="H89" s="25">
        <v>1</v>
      </c>
      <c r="I89" s="25">
        <v>0</v>
      </c>
      <c r="J89" s="25">
        <v>0</v>
      </c>
      <c r="K89" s="25">
        <v>0</v>
      </c>
      <c r="L89" s="25">
        <v>1</v>
      </c>
      <c r="M89" s="41" t="s">
        <v>101</v>
      </c>
    </row>
    <row r="90" spans="1:13" ht="14.25" customHeight="1" x14ac:dyDescent="0.2">
      <c r="A90" s="22" t="s">
        <v>9</v>
      </c>
      <c r="B90" s="53">
        <v>4</v>
      </c>
      <c r="C90" s="54">
        <v>1</v>
      </c>
      <c r="D90" s="54">
        <v>8</v>
      </c>
      <c r="E90" s="23">
        <v>-73.767279000000002</v>
      </c>
      <c r="F90" s="23">
        <v>-42.476677000000002</v>
      </c>
      <c r="G90" s="35">
        <v>6603.119140625</v>
      </c>
      <c r="H90" s="25">
        <v>1</v>
      </c>
      <c r="I90" s="25">
        <v>0</v>
      </c>
      <c r="J90" s="25">
        <v>0</v>
      </c>
      <c r="K90" s="25">
        <v>0</v>
      </c>
      <c r="L90" s="25">
        <v>1</v>
      </c>
      <c r="M90" s="55" t="s">
        <v>102</v>
      </c>
    </row>
    <row r="91" spans="1:13" ht="14.25" customHeight="1" x14ac:dyDescent="0.2">
      <c r="A91" s="22" t="s">
        <v>9</v>
      </c>
      <c r="B91" s="53">
        <v>4</v>
      </c>
      <c r="C91" s="53">
        <v>1</v>
      </c>
      <c r="D91" s="53">
        <v>9</v>
      </c>
      <c r="E91" s="23">
        <v>-73.772625000000005</v>
      </c>
      <c r="F91" s="23">
        <v>-42.474424999999997</v>
      </c>
      <c r="G91" s="31">
        <v>7113.158203125</v>
      </c>
      <c r="H91" s="25">
        <v>1</v>
      </c>
      <c r="I91" s="25">
        <v>0</v>
      </c>
      <c r="J91" s="25">
        <v>0</v>
      </c>
      <c r="K91" s="25">
        <v>0</v>
      </c>
      <c r="L91" s="25">
        <v>1</v>
      </c>
      <c r="M91" s="41" t="s">
        <v>103</v>
      </c>
    </row>
    <row r="92" spans="1:13" ht="14.25" customHeight="1" x14ac:dyDescent="0.2">
      <c r="A92" s="22" t="s">
        <v>9</v>
      </c>
      <c r="B92" s="53">
        <v>4</v>
      </c>
      <c r="C92" s="54">
        <v>1</v>
      </c>
      <c r="D92" s="54">
        <v>10</v>
      </c>
      <c r="E92" s="23">
        <v>-73.779628000000002</v>
      </c>
      <c r="F92" s="23">
        <v>-42.470990999999998</v>
      </c>
      <c r="G92" s="35">
        <v>7809.75927734375</v>
      </c>
      <c r="H92" s="25">
        <v>1</v>
      </c>
      <c r="I92" s="25">
        <v>0</v>
      </c>
      <c r="J92" s="25">
        <v>0</v>
      </c>
      <c r="K92" s="25">
        <v>0</v>
      </c>
      <c r="L92" s="25">
        <v>1</v>
      </c>
      <c r="M92" s="55" t="s">
        <v>85</v>
      </c>
    </row>
    <row r="93" spans="1:13" ht="14.25" customHeight="1" x14ac:dyDescent="0.2">
      <c r="A93" s="22" t="s">
        <v>9</v>
      </c>
      <c r="B93" s="53">
        <v>4</v>
      </c>
      <c r="C93" s="54">
        <v>1</v>
      </c>
      <c r="D93" s="54">
        <v>11</v>
      </c>
      <c r="E93" s="23">
        <v>-73.786967000000004</v>
      </c>
      <c r="F93" s="23">
        <v>-42.467272999999999</v>
      </c>
      <c r="G93" s="31">
        <v>8565.599609375</v>
      </c>
      <c r="H93" s="25">
        <v>1</v>
      </c>
      <c r="I93" s="40">
        <v>1</v>
      </c>
      <c r="J93" s="40">
        <v>0</v>
      </c>
      <c r="K93" s="40">
        <v>0.05</v>
      </c>
      <c r="L93" s="25">
        <v>1</v>
      </c>
      <c r="M93" s="55" t="s">
        <v>83</v>
      </c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92D050"/>
    <pageSetUpPr fitToPage="1"/>
  </sheetPr>
  <dimension ref="A2:I28"/>
  <sheetViews>
    <sheetView zoomScale="90" zoomScaleNormal="90" workbookViewId="0">
      <selection activeCell="M15" sqref="M15"/>
    </sheetView>
  </sheetViews>
  <sheetFormatPr baseColWidth="10" defaultRowHeight="15" x14ac:dyDescent="0.25"/>
  <cols>
    <col min="1" max="1" width="3.28515625" style="56" bestFit="1" customWidth="1"/>
    <col min="2" max="2" width="7.28515625" style="56" bestFit="1" customWidth="1"/>
    <col min="3" max="3" width="6.85546875" style="56" bestFit="1" customWidth="1"/>
    <col min="4" max="4" width="15.5703125" style="56" customWidth="1"/>
    <col min="5" max="7" width="16.28515625" style="56" customWidth="1"/>
    <col min="8" max="8" width="9.7109375" style="56" bestFit="1" customWidth="1"/>
    <col min="9" max="9" width="36.140625" bestFit="1" customWidth="1"/>
    <col min="10" max="10" width="6.140625" bestFit="1" customWidth="1"/>
  </cols>
  <sheetData>
    <row r="2" spans="1:9" ht="16.5" x14ac:dyDescent="0.25">
      <c r="A2" s="80" t="str">
        <f>"HORAS DE PASADA PROGRAMADA DE LA UNIDAD DE NEGOCIO ("&amp;A7&amp;" - "&amp;C7&amp;")"</f>
        <v>HORAS DE PASADA PROGRAMADA DE LA UNIDAD DE NEGOCIO (L2 - Invierno)</v>
      </c>
      <c r="B2" s="80"/>
      <c r="C2" s="80"/>
      <c r="D2" s="80"/>
      <c r="E2" s="80"/>
      <c r="F2" s="80"/>
      <c r="G2" s="80"/>
      <c r="H2" s="80"/>
    </row>
    <row r="4" spans="1:9" s="3" customFormat="1" x14ac:dyDescent="0.25">
      <c r="A4" s="3" t="s">
        <v>21</v>
      </c>
    </row>
    <row r="6" spans="1:9" x14ac:dyDescent="0.25">
      <c r="A6" s="87" t="s">
        <v>22</v>
      </c>
      <c r="B6" s="88"/>
      <c r="C6" s="87" t="s">
        <v>23</v>
      </c>
      <c r="D6" s="92"/>
      <c r="E6" s="18" t="s">
        <v>13</v>
      </c>
      <c r="F6" s="18" t="s">
        <v>14</v>
      </c>
    </row>
    <row r="7" spans="1:9" x14ac:dyDescent="0.25">
      <c r="A7" s="89" t="str">
        <f>+TAPA!D11</f>
        <v>L2</v>
      </c>
      <c r="B7" s="90"/>
      <c r="C7" s="89" t="str">
        <f>+TAPA!B16</f>
        <v>Invierno</v>
      </c>
      <c r="D7" s="93"/>
      <c r="E7" s="57">
        <f>+TAPA!C16</f>
        <v>43255</v>
      </c>
      <c r="F7" s="57">
        <f>+TAPA!D16</f>
        <v>43404</v>
      </c>
    </row>
    <row r="9" spans="1:9" s="3" customFormat="1" x14ac:dyDescent="0.25">
      <c r="A9" s="3" t="s">
        <v>104</v>
      </c>
    </row>
    <row r="10" spans="1:9" ht="27" customHeight="1" x14ac:dyDescent="0.25"/>
    <row r="11" spans="1:9" ht="53.25" customHeight="1" x14ac:dyDescent="0.25">
      <c r="A11" s="58" t="s">
        <v>22</v>
      </c>
      <c r="B11" s="58" t="s">
        <v>27</v>
      </c>
      <c r="C11" s="58" t="s">
        <v>28</v>
      </c>
      <c r="D11" s="58" t="s">
        <v>105</v>
      </c>
      <c r="E11" s="58" t="s">
        <v>106</v>
      </c>
      <c r="F11" s="58" t="s">
        <v>107</v>
      </c>
      <c r="G11" s="59" t="s">
        <v>108</v>
      </c>
      <c r="H11" s="59" t="s">
        <v>109</v>
      </c>
    </row>
    <row r="12" spans="1:9" s="5" customFormat="1" ht="14.25" customHeight="1" x14ac:dyDescent="0.25">
      <c r="A12" s="60" t="s">
        <v>9</v>
      </c>
      <c r="B12" s="60">
        <v>2</v>
      </c>
      <c r="C12" s="60">
        <v>0</v>
      </c>
      <c r="D12" s="60">
        <v>1</v>
      </c>
      <c r="E12" s="61" t="s">
        <v>110</v>
      </c>
      <c r="F12" s="61" t="s">
        <v>111</v>
      </c>
      <c r="G12" s="61" t="s">
        <v>112</v>
      </c>
      <c r="H12" s="62" t="s">
        <v>113</v>
      </c>
      <c r="I12" s="63"/>
    </row>
    <row r="13" spans="1:9" ht="14.25" customHeight="1" x14ac:dyDescent="0.25">
      <c r="A13" s="64" t="s">
        <v>9</v>
      </c>
      <c r="B13" s="60">
        <v>2</v>
      </c>
      <c r="C13" s="60">
        <v>0</v>
      </c>
      <c r="D13" s="60">
        <v>1</v>
      </c>
      <c r="E13" s="61" t="s">
        <v>114</v>
      </c>
      <c r="F13" s="61" t="s">
        <v>115</v>
      </c>
      <c r="G13" s="61" t="s">
        <v>110</v>
      </c>
      <c r="H13" s="62" t="s">
        <v>113</v>
      </c>
      <c r="I13" s="5"/>
    </row>
    <row r="14" spans="1:9" x14ac:dyDescent="0.25">
      <c r="A14" s="64" t="s">
        <v>9</v>
      </c>
      <c r="B14" s="65">
        <v>3</v>
      </c>
      <c r="C14" s="65">
        <v>0</v>
      </c>
      <c r="D14" s="65">
        <v>1</v>
      </c>
      <c r="E14" s="61" t="s">
        <v>110</v>
      </c>
      <c r="F14" s="66" t="s">
        <v>116</v>
      </c>
      <c r="G14" s="61" t="s">
        <v>110</v>
      </c>
      <c r="H14" s="67" t="s">
        <v>113</v>
      </c>
      <c r="I14" s="5"/>
    </row>
    <row r="15" spans="1:9" x14ac:dyDescent="0.25">
      <c r="A15" s="64" t="s">
        <v>9</v>
      </c>
      <c r="B15" s="60">
        <v>3</v>
      </c>
      <c r="C15" s="60">
        <v>0</v>
      </c>
      <c r="D15" s="60">
        <v>1</v>
      </c>
      <c r="E15" s="61" t="s">
        <v>110</v>
      </c>
      <c r="F15" s="66" t="s">
        <v>117</v>
      </c>
      <c r="G15" s="61" t="s">
        <v>118</v>
      </c>
      <c r="H15" s="62" t="s">
        <v>113</v>
      </c>
    </row>
    <row r="16" spans="1:9" x14ac:dyDescent="0.25">
      <c r="A16" s="64" t="s">
        <v>9</v>
      </c>
      <c r="B16" s="64">
        <v>3</v>
      </c>
      <c r="C16" s="65">
        <v>0</v>
      </c>
      <c r="D16" s="68">
        <v>1</v>
      </c>
      <c r="E16" s="61" t="s">
        <v>119</v>
      </c>
      <c r="F16" s="61" t="s">
        <v>115</v>
      </c>
      <c r="G16" s="61" t="s">
        <v>110</v>
      </c>
      <c r="H16" s="69" t="s">
        <v>113</v>
      </c>
    </row>
    <row r="17" spans="1:8" s="5" customFormat="1" x14ac:dyDescent="0.25">
      <c r="A17" s="64" t="s">
        <v>9</v>
      </c>
      <c r="B17" s="65">
        <v>4</v>
      </c>
      <c r="C17" s="65">
        <v>0</v>
      </c>
      <c r="D17" s="65">
        <v>1</v>
      </c>
      <c r="E17" s="61" t="s">
        <v>110</v>
      </c>
      <c r="F17" s="61" t="s">
        <v>120</v>
      </c>
      <c r="G17" s="61" t="s">
        <v>118</v>
      </c>
      <c r="H17" s="67" t="s">
        <v>113</v>
      </c>
    </row>
    <row r="18" spans="1:8" s="5" customFormat="1" x14ac:dyDescent="0.25">
      <c r="A18" s="64" t="s">
        <v>9</v>
      </c>
      <c r="B18" s="65">
        <v>4</v>
      </c>
      <c r="C18" s="65">
        <v>0</v>
      </c>
      <c r="D18" s="65">
        <v>1</v>
      </c>
      <c r="E18" s="61" t="s">
        <v>118</v>
      </c>
      <c r="F18" s="61" t="s">
        <v>121</v>
      </c>
      <c r="G18" s="61" t="s">
        <v>118</v>
      </c>
      <c r="H18" s="67" t="s">
        <v>113</v>
      </c>
    </row>
    <row r="19" spans="1:8" s="5" customFormat="1" x14ac:dyDescent="0.25">
      <c r="A19" s="64" t="s">
        <v>9</v>
      </c>
      <c r="B19" s="60">
        <v>4</v>
      </c>
      <c r="C19" s="60">
        <v>0</v>
      </c>
      <c r="D19" s="60">
        <v>1</v>
      </c>
      <c r="E19" s="61" t="s">
        <v>110</v>
      </c>
      <c r="F19" s="61" t="s">
        <v>122</v>
      </c>
      <c r="G19" s="61" t="s">
        <v>110</v>
      </c>
      <c r="H19" s="62" t="s">
        <v>113</v>
      </c>
    </row>
    <row r="20" spans="1:8" s="5" customFormat="1" x14ac:dyDescent="0.25">
      <c r="A20" s="64" t="s">
        <v>9</v>
      </c>
      <c r="B20" s="60">
        <v>4</v>
      </c>
      <c r="C20" s="60">
        <v>0</v>
      </c>
      <c r="D20" s="60">
        <v>1</v>
      </c>
      <c r="E20" s="61" t="s">
        <v>110</v>
      </c>
      <c r="F20" s="61" t="s">
        <v>123</v>
      </c>
      <c r="G20" s="61" t="s">
        <v>110</v>
      </c>
      <c r="H20" s="62" t="s">
        <v>113</v>
      </c>
    </row>
    <row r="21" spans="1:8" s="5" customFormat="1" x14ac:dyDescent="0.25">
      <c r="A21" s="64" t="s">
        <v>9</v>
      </c>
      <c r="B21" s="65">
        <v>3</v>
      </c>
      <c r="C21" s="65">
        <v>0</v>
      </c>
      <c r="D21" s="65">
        <v>1</v>
      </c>
      <c r="E21" s="61" t="s">
        <v>110</v>
      </c>
      <c r="F21" s="61" t="s">
        <v>124</v>
      </c>
      <c r="G21" s="61" t="s">
        <v>110</v>
      </c>
      <c r="H21" s="67" t="s">
        <v>133</v>
      </c>
    </row>
    <row r="22" spans="1:8" s="5" customFormat="1" x14ac:dyDescent="0.25">
      <c r="A22" s="64" t="s">
        <v>9</v>
      </c>
      <c r="B22" s="60">
        <v>4</v>
      </c>
      <c r="C22" s="60">
        <v>0</v>
      </c>
      <c r="D22" s="60">
        <v>1</v>
      </c>
      <c r="E22" s="61" t="s">
        <v>110</v>
      </c>
      <c r="F22" s="66" t="s">
        <v>125</v>
      </c>
      <c r="G22" s="61" t="s">
        <v>110</v>
      </c>
      <c r="H22" s="62" t="s">
        <v>126</v>
      </c>
    </row>
    <row r="23" spans="1:8" s="5" customFormat="1" x14ac:dyDescent="0.25">
      <c r="A23" s="64" t="s">
        <v>9</v>
      </c>
      <c r="B23" s="65">
        <v>4</v>
      </c>
      <c r="C23" s="65">
        <v>0</v>
      </c>
      <c r="D23" s="65">
        <v>1</v>
      </c>
      <c r="E23" s="61" t="s">
        <v>110</v>
      </c>
      <c r="F23" s="66" t="s">
        <v>127</v>
      </c>
      <c r="G23" s="61" t="s">
        <v>110</v>
      </c>
      <c r="H23" s="67" t="s">
        <v>126</v>
      </c>
    </row>
    <row r="24" spans="1:8" s="5" customFormat="1" x14ac:dyDescent="0.25">
      <c r="A24" s="64" t="s">
        <v>9</v>
      </c>
      <c r="B24" s="60">
        <v>4</v>
      </c>
      <c r="C24" s="60">
        <v>0</v>
      </c>
      <c r="D24" s="70">
        <v>1</v>
      </c>
      <c r="E24" s="61" t="s">
        <v>110</v>
      </c>
      <c r="F24" s="66" t="s">
        <v>128</v>
      </c>
      <c r="G24" s="61" t="s">
        <v>110</v>
      </c>
      <c r="H24" s="62" t="s">
        <v>126</v>
      </c>
    </row>
    <row r="25" spans="1:8" s="5" customFormat="1" x14ac:dyDescent="0.25">
      <c r="A25" s="64" t="s">
        <v>9</v>
      </c>
      <c r="B25" s="65">
        <v>4</v>
      </c>
      <c r="C25" s="65">
        <v>0</v>
      </c>
      <c r="D25" s="65">
        <v>1</v>
      </c>
      <c r="E25" s="61" t="s">
        <v>110</v>
      </c>
      <c r="F25" s="66" t="s">
        <v>129</v>
      </c>
      <c r="G25" s="61" t="s">
        <v>110</v>
      </c>
      <c r="H25" s="67" t="s">
        <v>126</v>
      </c>
    </row>
    <row r="26" spans="1:8" s="5" customFormat="1" x14ac:dyDescent="0.25">
      <c r="A26" s="64" t="s">
        <v>9</v>
      </c>
      <c r="B26" s="60">
        <v>4</v>
      </c>
      <c r="C26" s="60">
        <v>0</v>
      </c>
      <c r="D26" s="60">
        <v>1</v>
      </c>
      <c r="E26" s="61" t="s">
        <v>110</v>
      </c>
      <c r="F26" s="66" t="s">
        <v>130</v>
      </c>
      <c r="G26" s="61" t="s">
        <v>110</v>
      </c>
      <c r="H26" s="62" t="s">
        <v>133</v>
      </c>
    </row>
    <row r="27" spans="1:8" x14ac:dyDescent="0.25">
      <c r="A27" s="64" t="s">
        <v>9</v>
      </c>
      <c r="B27" s="65">
        <v>4</v>
      </c>
      <c r="C27" s="65">
        <v>0</v>
      </c>
      <c r="D27" s="65">
        <v>1</v>
      </c>
      <c r="E27" s="61" t="s">
        <v>110</v>
      </c>
      <c r="F27" s="66" t="s">
        <v>131</v>
      </c>
      <c r="G27" s="61" t="s">
        <v>110</v>
      </c>
      <c r="H27" s="67" t="s">
        <v>133</v>
      </c>
    </row>
    <row r="28" spans="1:8" x14ac:dyDescent="0.25">
      <c r="A28" s="64" t="s">
        <v>9</v>
      </c>
      <c r="B28" s="60">
        <v>4</v>
      </c>
      <c r="C28" s="60">
        <v>0</v>
      </c>
      <c r="D28" s="60">
        <v>1</v>
      </c>
      <c r="E28" s="61" t="s">
        <v>110</v>
      </c>
      <c r="F28" s="66" t="s">
        <v>132</v>
      </c>
      <c r="G28" s="61" t="s">
        <v>110</v>
      </c>
      <c r="H28" s="62" t="s">
        <v>133</v>
      </c>
    </row>
  </sheetData>
  <autoFilter ref="A11:H28">
    <sortState ref="A12:H41">
      <sortCondition ref="B11:B31"/>
    </sortState>
  </autoFilter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Carolina Rodriguez Ramirez</cp:lastModifiedBy>
  <cp:lastPrinted>2016-12-21T19:16:35Z</cp:lastPrinted>
  <dcterms:created xsi:type="dcterms:W3CDTF">2016-02-04T18:46:24Z</dcterms:created>
  <dcterms:modified xsi:type="dcterms:W3CDTF">2018-11-05T20:41:35Z</dcterms:modified>
</cp:coreProperties>
</file>