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rodriguez\Desktop\PO CASTRO 1449\PO_X_CASTRO_L1yL2_Invierno_2018_3\"/>
    </mc:Choice>
  </mc:AlternateContent>
  <bookViews>
    <workbookView xWindow="0" yWindow="0" windowWidth="28800" windowHeight="13020"/>
  </bookViews>
  <sheets>
    <sheet name="TAPA" sheetId="1" r:id="rId1"/>
    <sheet name="Operador L1" sheetId="2" r:id="rId2"/>
    <sheet name="D 1A-I" sheetId="3" r:id="rId3"/>
    <sheet name="D 1A-R" sheetId="4" r:id="rId4"/>
    <sheet name="D 1B-I" sheetId="5" r:id="rId5"/>
    <sheet name="D 1B-R" sheetId="6" r:id="rId6"/>
    <sheet name="1A-I" sheetId="7" r:id="rId7"/>
    <sheet name="1A-R" sheetId="8" r:id="rId8"/>
    <sheet name="1B-I" sheetId="9" r:id="rId9"/>
    <sheet name="1B-R" sheetId="10" r:id="rId10"/>
  </sheets>
  <definedNames>
    <definedName name="_xlnm.Print_Area" localSheetId="6">'1A-I'!$B$2:$I$38</definedName>
    <definedName name="_xlnm.Print_Area" localSheetId="7">'1A-R'!$B$2:$I$37</definedName>
    <definedName name="_xlnm.Print_Area" localSheetId="8">'1B-I'!$B$2:$I$38</definedName>
    <definedName name="_xlnm.Print_Area" localSheetId="9">'1B-R'!$B$2:$I$37</definedName>
    <definedName name="_xlnm.Print_Area" localSheetId="2">'D 1A-I'!$B$2:$I$41</definedName>
    <definedName name="_xlnm.Print_Area" localSheetId="3">'D 1A-R'!$B$2:$I$37</definedName>
    <definedName name="_xlnm.Print_Area" localSheetId="4">'D 1B-I'!$B$1:$I$26</definedName>
    <definedName name="_xlnm.Print_Area" localSheetId="5">'D 1B-R'!$B$1:$I$20</definedName>
    <definedName name="_xlnm.Print_Area" localSheetId="1">'Operador L1'!$B$2:$J$36</definedName>
    <definedName name="_xlnm.Print_Titles" localSheetId="1">'Operador L1'!$31:$31</definedName>
  </definedNames>
  <calcPr calcId="152511"/>
</workbook>
</file>

<file path=xl/calcChain.xml><?xml version="1.0" encoding="utf-8"?>
<calcChain xmlns="http://schemas.openxmlformats.org/spreadsheetml/2006/main">
  <c r="L33" i="2" l="1"/>
  <c r="L34" i="2"/>
  <c r="L35" i="2"/>
  <c r="L32" i="2"/>
  <c r="G37" i="7"/>
  <c r="E37" i="7"/>
  <c r="E37" i="8"/>
  <c r="G37" i="8"/>
  <c r="E37" i="9"/>
  <c r="G37" i="9"/>
  <c r="G37" i="10"/>
  <c r="E37" i="10"/>
  <c r="F7" i="10"/>
  <c r="F7" i="9"/>
  <c r="F7" i="8"/>
  <c r="F7" i="7"/>
  <c r="D11" i="2"/>
  <c r="D10" i="2"/>
  <c r="H45" i="7"/>
  <c r="F45" i="7"/>
  <c r="F44" i="7"/>
  <c r="F46" i="7" s="1"/>
  <c r="F47" i="7" s="1"/>
  <c r="F49" i="7" s="1"/>
  <c r="F43" i="7"/>
  <c r="I11" i="2"/>
  <c r="C4" i="2" s="1"/>
  <c r="D14" i="2"/>
  <c r="D13" i="2"/>
  <c r="L4" i="2"/>
  <c r="B4" i="1"/>
  <c r="F31" i="10"/>
  <c r="D33" i="10"/>
  <c r="D32" i="10"/>
  <c r="D31" i="10"/>
  <c r="D21" i="10"/>
  <c r="D31" i="9"/>
  <c r="D21" i="9"/>
  <c r="H25" i="8"/>
  <c r="H23" i="8"/>
  <c r="H22" i="8"/>
  <c r="F32" i="8"/>
  <c r="F24" i="8"/>
  <c r="F23" i="8"/>
  <c r="F20" i="8"/>
  <c r="H25" i="7"/>
  <c r="H34" i="7"/>
  <c r="H36" i="7"/>
  <c r="F36" i="10"/>
  <c r="F35" i="10"/>
  <c r="F34" i="10"/>
  <c r="F33" i="10"/>
  <c r="F32" i="10"/>
  <c r="F21" i="10"/>
  <c r="F20" i="10"/>
  <c r="F19" i="10"/>
  <c r="F18" i="10"/>
  <c r="F17" i="10"/>
  <c r="F16" i="10"/>
  <c r="F15" i="10"/>
  <c r="F14" i="10"/>
  <c r="F13" i="10"/>
  <c r="D36" i="10"/>
  <c r="D35" i="10"/>
  <c r="D34" i="10"/>
  <c r="D19" i="10"/>
  <c r="D18" i="10"/>
  <c r="D17" i="10"/>
  <c r="D16" i="10"/>
  <c r="D15" i="10"/>
  <c r="D14" i="10"/>
  <c r="D13" i="10"/>
  <c r="F36" i="9"/>
  <c r="F35" i="9"/>
  <c r="F34" i="9"/>
  <c r="F33" i="9"/>
  <c r="F32" i="9"/>
  <c r="F31" i="9"/>
  <c r="F21" i="9"/>
  <c r="F20" i="9"/>
  <c r="F19" i="9"/>
  <c r="F18" i="9"/>
  <c r="F17" i="9"/>
  <c r="F16" i="9"/>
  <c r="F15" i="9"/>
  <c r="F14" i="9"/>
  <c r="F13" i="9"/>
  <c r="D36" i="9"/>
  <c r="D35" i="9"/>
  <c r="D34" i="9"/>
  <c r="D33" i="9"/>
  <c r="D32" i="9"/>
  <c r="D19" i="9"/>
  <c r="D18" i="9"/>
  <c r="D17" i="9"/>
  <c r="D16" i="9"/>
  <c r="D15" i="9"/>
  <c r="D14" i="9"/>
  <c r="D13" i="9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F36" i="8"/>
  <c r="F35" i="8"/>
  <c r="F34" i="8"/>
  <c r="F33" i="8"/>
  <c r="F19" i="8"/>
  <c r="F18" i="8"/>
  <c r="F17" i="8"/>
  <c r="F16" i="8"/>
  <c r="F15" i="8"/>
  <c r="F14" i="8"/>
  <c r="F13" i="8"/>
  <c r="H36" i="8"/>
  <c r="H35" i="8"/>
  <c r="H34" i="8"/>
  <c r="H33" i="8"/>
  <c r="H21" i="8"/>
  <c r="H20" i="8"/>
  <c r="H19" i="8"/>
  <c r="H18" i="8"/>
  <c r="H17" i="8"/>
  <c r="H16" i="8"/>
  <c r="H15" i="8"/>
  <c r="H14" i="8"/>
  <c r="H13" i="8"/>
  <c r="D36" i="8"/>
  <c r="D35" i="8"/>
  <c r="D34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H35" i="7"/>
  <c r="H33" i="7"/>
  <c r="H23" i="7"/>
  <c r="H22" i="7"/>
  <c r="H21" i="7"/>
  <c r="H20" i="7"/>
  <c r="H19" i="7"/>
  <c r="H18" i="7"/>
  <c r="H17" i="7"/>
  <c r="H16" i="7"/>
  <c r="H15" i="7"/>
  <c r="H14" i="7"/>
  <c r="H13" i="7"/>
  <c r="F36" i="7"/>
  <c r="F35" i="7"/>
  <c r="F34" i="7"/>
  <c r="F33" i="7"/>
  <c r="F32" i="7"/>
  <c r="F24" i="7"/>
  <c r="F23" i="7"/>
  <c r="F20" i="7"/>
  <c r="F19" i="7"/>
  <c r="F18" i="7"/>
  <c r="F17" i="7"/>
  <c r="F16" i="7"/>
  <c r="F15" i="7"/>
  <c r="F14" i="7"/>
  <c r="F13" i="7"/>
  <c r="D36" i="7"/>
  <c r="D35" i="7"/>
  <c r="D34" i="7"/>
  <c r="D32" i="7"/>
  <c r="D31" i="7"/>
  <c r="D30" i="7"/>
  <c r="D29" i="7"/>
  <c r="D28" i="7"/>
  <c r="D27" i="7"/>
  <c r="D26" i="7"/>
  <c r="D25" i="7"/>
  <c r="D24" i="7"/>
  <c r="D23" i="7"/>
  <c r="D22" i="7"/>
  <c r="D21" i="7"/>
  <c r="D19" i="7"/>
  <c r="D18" i="7"/>
  <c r="D17" i="7"/>
  <c r="D16" i="7"/>
  <c r="D15" i="7"/>
  <c r="D14" i="7"/>
  <c r="D13" i="7"/>
  <c r="D20" i="7"/>
  <c r="I37" i="10"/>
  <c r="I37" i="9"/>
  <c r="I37" i="8"/>
  <c r="I37" i="7"/>
  <c r="B2" i="3"/>
  <c r="B2" i="4"/>
  <c r="B2" i="5"/>
  <c r="B2" i="6"/>
  <c r="B2" i="7"/>
  <c r="B2" i="8"/>
  <c r="B2" i="9"/>
  <c r="B2" i="10"/>
</calcChain>
</file>

<file path=xl/comments1.xml><?xml version="1.0" encoding="utf-8"?>
<comments xmlns="http://schemas.openxmlformats.org/spreadsheetml/2006/main">
  <authors>
    <author>Gustavo Andrés Barahona Faúndez</author>
  </authors>
  <commentList>
    <comment ref="D26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Verificar NR</t>
        </r>
      </text>
    </comment>
  </commentList>
</comments>
</file>

<file path=xl/comments2.xml><?xml version="1.0" encoding="utf-8"?>
<comments xmlns="http://schemas.openxmlformats.org/spreadsheetml/2006/main">
  <authors>
    <author>Claudia Briones Toro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</commentList>
</comments>
</file>

<file path=xl/comments3.xml><?xml version="1.0" encoding="utf-8"?>
<comments xmlns="http://schemas.openxmlformats.org/spreadsheetml/2006/main">
  <authors>
    <author>Claudia Briones Toro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1 a 2</t>
        </r>
      </text>
    </comment>
  </commentList>
</comments>
</file>

<file path=xl/comments4.xml><?xml version="1.0" encoding="utf-8"?>
<comments xmlns="http://schemas.openxmlformats.org/spreadsheetml/2006/main">
  <authors>
    <author>Claudia Briones Toro</author>
  </authors>
  <commentList>
    <comment ref="E22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comments5.xml><?xml version="1.0" encoding="utf-8"?>
<comments xmlns="http://schemas.openxmlformats.org/spreadsheetml/2006/main">
  <authors>
    <author>Claudia Briones Toro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sharedStrings.xml><?xml version="1.0" encoding="utf-8"?>
<sst xmlns="http://schemas.openxmlformats.org/spreadsheetml/2006/main" count="591" uniqueCount="161">
  <si>
    <t>TIPO</t>
  </si>
  <si>
    <t>PO</t>
  </si>
  <si>
    <t>ESTACIONALIDAD</t>
  </si>
  <si>
    <t>Invierno</t>
  </si>
  <si>
    <t>REGIÓN</t>
  </si>
  <si>
    <t>X</t>
  </si>
  <si>
    <t>CORRELATIVO</t>
  </si>
  <si>
    <t>PERÍMETRO</t>
  </si>
  <si>
    <t>CASTRO L1</t>
  </si>
  <si>
    <t>UNIDAD DE NEGOCIO</t>
  </si>
  <si>
    <t>L1</t>
  </si>
  <si>
    <t>FECHA INICIO</t>
  </si>
  <si>
    <t>Realizado por</t>
  </si>
  <si>
    <t>Gustavo Barahona</t>
  </si>
  <si>
    <t>FECHA FIN</t>
  </si>
  <si>
    <t>Revisado por</t>
  </si>
  <si>
    <t>Claudia Briones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</si>
  <si>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</si>
  <si>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</si>
  <si>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</si>
  <si>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</si>
  <si>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</si>
  <si>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</si>
  <si>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</si>
  <si>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</si>
  <si>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Sociedad de Transportes Linea Uno Ltda.</t>
  </si>
  <si>
    <t>RUT</t>
  </si>
  <si>
    <t>76.874.310-K</t>
  </si>
  <si>
    <t>FOLIO</t>
  </si>
  <si>
    <t>REPRESENTANTE LEGAL</t>
  </si>
  <si>
    <t xml:space="preserve">José César Barrientos Runín </t>
  </si>
  <si>
    <t>11.717.448-4</t>
  </si>
  <si>
    <t>ADMINISTRADOR OPERACIONAL</t>
  </si>
  <si>
    <t>Carlos Huichaqueo Pérez</t>
  </si>
  <si>
    <t>13.817.371-2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</si>
  <si>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</si>
  <si>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</si>
  <si>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</si>
  <si>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</si>
  <si>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</si>
  <si>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</si>
  <si>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</si>
  <si>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</si>
  <si>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</si>
  <si>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</si>
  <si>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</si>
  <si>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</si>
  <si>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Anteriores</t>
  </si>
  <si>
    <t>∆</t>
  </si>
  <si>
    <t>1A</t>
  </si>
  <si>
    <t>Ida</t>
  </si>
  <si>
    <t>Alto de Chiloé</t>
  </si>
  <si>
    <t>Gamboa</t>
  </si>
  <si>
    <t>SI</t>
  </si>
  <si>
    <t>Regreso</t>
  </si>
  <si>
    <t>1B</t>
  </si>
  <si>
    <t>P. Neruda</t>
  </si>
  <si>
    <t>INICIO DEL SERVICIO</t>
  </si>
  <si>
    <t>Pablo Neruda 1700</t>
  </si>
  <si>
    <t xml:space="preserve">FIN DEL SERVICIO </t>
  </si>
  <si>
    <t>Manuel Andrade Bórquez/Francisco Coloane Caro</t>
  </si>
  <si>
    <t>DETALLE DE TRAZADO</t>
  </si>
  <si>
    <t>LETRERO ÚNICO DE RECORRIDO (LUR)</t>
  </si>
  <si>
    <t>Nro</t>
  </si>
  <si>
    <t>CALLE</t>
  </si>
  <si>
    <t>COMUNA</t>
  </si>
  <si>
    <t>Pablo Neruda</t>
  </si>
  <si>
    <t>Castro</t>
  </si>
  <si>
    <t>Recaredo Oberreuter</t>
  </si>
  <si>
    <t>Goleta Ancud</t>
  </si>
  <si>
    <t>Profesor Hipólito Villegas</t>
  </si>
  <si>
    <t>Punta de Diamante</t>
  </si>
  <si>
    <t>Julio Miserda Peruzovic</t>
  </si>
  <si>
    <r>
      <t>O'Higg</t>
    </r>
    <r>
      <rPr>
        <sz val="11"/>
        <color theme="1"/>
        <rFont val="Calibri"/>
        <family val="2"/>
      </rPr>
      <t>ins</t>
    </r>
  </si>
  <si>
    <t>Inés de Bazán</t>
  </si>
  <si>
    <t>Lopez Garcia de Castro</t>
  </si>
  <si>
    <t>Galvarino Riveros Norte</t>
  </si>
  <si>
    <t>Caguach</t>
  </si>
  <si>
    <t>Manuel Ballesteros Muñoz</t>
  </si>
  <si>
    <t>Los Aromos</t>
  </si>
  <si>
    <t>Antonio Quintanilla</t>
  </si>
  <si>
    <t>Cancha Rayada</t>
  </si>
  <si>
    <t>Facundo Perez Borquez</t>
  </si>
  <si>
    <t>Fernando Marquez de la Palta</t>
  </si>
  <si>
    <t>Arica</t>
  </si>
  <si>
    <t>Diputado Félix Garay</t>
  </si>
  <si>
    <t>Piloto Samuel Ulloa</t>
  </si>
  <si>
    <t>Ignacio Carrera Pinto</t>
  </si>
  <si>
    <t>Lib. Bernardo O'Higgins</t>
  </si>
  <si>
    <t>Balmaceda</t>
  </si>
  <si>
    <t>Chacabuco</t>
  </si>
  <si>
    <t>Esmeralda</t>
  </si>
  <si>
    <t>Panamericana Sur</t>
  </si>
  <si>
    <t>Ubaldo Mansilla Barrientos</t>
  </si>
  <si>
    <t>Ernesto Novoa</t>
  </si>
  <si>
    <t>Francisco Coloane Caro</t>
  </si>
  <si>
    <t>Pedro Barrientos Díaz</t>
  </si>
  <si>
    <t>Profesor César Vera</t>
  </si>
  <si>
    <t>Manuel Andrade Bórquez</t>
  </si>
  <si>
    <t>Serrano</t>
  </si>
  <si>
    <t>Argomedo</t>
  </si>
  <si>
    <t>Blanco Encalada</t>
  </si>
  <si>
    <t>Ignacio Serrano</t>
  </si>
  <si>
    <t>Eleuterio Ramírez</t>
  </si>
  <si>
    <t>Los Carreras</t>
  </si>
  <si>
    <t>Juan Serrat</t>
  </si>
  <si>
    <t>Yumbel</t>
  </si>
  <si>
    <t>López García de Castro</t>
  </si>
  <si>
    <t>José Oyarzún Montiel/Belisario Lopez Alarcón</t>
  </si>
  <si>
    <t>Galvarino Riveros</t>
  </si>
  <si>
    <t>Ramon Freire</t>
  </si>
  <si>
    <t>O'Híggins</t>
  </si>
  <si>
    <t>Sargento Aldea</t>
  </si>
  <si>
    <t>Ubaldo Mansilla</t>
  </si>
  <si>
    <t>Manuel Ojeda</t>
  </si>
  <si>
    <t>José Oyarzún Montiel</t>
  </si>
  <si>
    <t>San Martín</t>
  </si>
  <si>
    <t>Gabriela Mistral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</si>
  <si>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</si>
  <si>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</si>
  <si>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</si>
  <si>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</si>
  <si>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</si>
  <si>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</si>
  <si>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</si>
  <si>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</si>
  <si>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</si>
  <si>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</si>
  <si>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</si>
  <si>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</si>
  <si>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</si>
  <si>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</si>
  <si>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</si>
  <si>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</si>
  <si>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</si>
  <si>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</si>
  <si>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</si>
  <si>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</si>
  <si>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</si>
  <si>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10:00-10:59</t>
  </si>
  <si>
    <t>11:00-11:59</t>
  </si>
  <si>
    <t>12:00-12:59</t>
  </si>
  <si>
    <t>alta</t>
  </si>
  <si>
    <t>13:00-13:59</t>
  </si>
  <si>
    <t>media</t>
  </si>
  <si>
    <t>14:00-14:59</t>
  </si>
  <si>
    <t>15:00-15:59</t>
  </si>
  <si>
    <t>16:00-16:59</t>
  </si>
  <si>
    <t>17:00-17:59</t>
  </si>
  <si>
    <t>18:00-18:59</t>
  </si>
  <si>
    <t>Baja</t>
  </si>
  <si>
    <t>19:00-19:59</t>
  </si>
  <si>
    <t>20:00-20:59</t>
  </si>
  <si>
    <t>21:00-21:59</t>
  </si>
  <si>
    <t>22:00-22:59</t>
  </si>
  <si>
    <t>23:00-23:59</t>
  </si>
  <si>
    <t>Total</t>
  </si>
  <si>
    <t>Sabado</t>
  </si>
  <si>
    <t>Domingo</t>
  </si>
  <si>
    <t>Valor vuelta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</si>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</sst>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\ * #,##0.00_-;\-&quot;$&quot;\ * #,##0.00_-;_-&quot;$&quot;\ * &quot;-&quot;??_-;_-@_-"/>
    <numFmt numFmtId="164" formatCode="yyyy"/>
    <numFmt numFmtId="165" formatCode="dd\/mm\/yyyy"/>
    <numFmt numFmtId="166" formatCode="_-&quot;$&quot;\ * #,##0_-;\-&quot;$&quot;\ * #,##0_-;_-&quot;$&quot;\ * &quot;-&quot;??_-;_-@_-"/>
  </numFmts>
  <fonts count="2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0"/>
      <name val="Trebuchet MS"/>
      <family val="2"/>
    </font>
    <font>
      <sz val="10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u/>
      <sz val="11"/>
      <color theme="0"/>
      <name val="Trebuchet MS"/>
      <family val="2"/>
    </font>
    <font>
      <b/>
      <sz val="12"/>
      <color theme="1"/>
      <name val="Trebuchet MS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4" fontId="6" fillId="0" borderId="0" xfId="0" applyNumberFormat="1" applyFont="1"/>
    <xf numFmtId="0" fontId="7" fillId="0" borderId="0" xfId="0" applyFont="1"/>
    <xf numFmtId="14" fontId="8" fillId="0" borderId="0" xfId="0" applyNumberFormat="1" applyFont="1"/>
    <xf numFmtId="164" fontId="8" fillId="0" borderId="0" xfId="0" applyNumberFormat="1" applyFont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5" fontId="4" fillId="4" borderId="1" xfId="0" applyNumberFormat="1" applyFont="1" applyFill="1" applyBorder="1" applyAlignment="1">
      <alignment horizontal="left"/>
    </xf>
    <xf numFmtId="0" fontId="10" fillId="5" borderId="1" xfId="0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0" fontId="11" fillId="0" borderId="0" xfId="0" applyFont="1"/>
    <xf numFmtId="2" fontId="4" fillId="0" borderId="0" xfId="0" applyNumberFormat="1" applyFont="1" applyAlignment="1">
      <alignment horizontal="center"/>
    </xf>
    <xf numFmtId="0" fontId="13" fillId="0" borderId="0" xfId="0" applyFont="1"/>
    <xf numFmtId="0" fontId="10" fillId="3" borderId="2" xfId="0" applyFont="1" applyFill="1" applyBorder="1" applyAlignment="1"/>
    <xf numFmtId="14" fontId="15" fillId="0" borderId="0" xfId="0" applyNumberFormat="1" applyFont="1"/>
    <xf numFmtId="0" fontId="16" fillId="0" borderId="0" xfId="0" applyFont="1"/>
    <xf numFmtId="0" fontId="4" fillId="0" borderId="0" xfId="0" applyFont="1" applyAlignment="1">
      <alignment horizontal="left"/>
    </xf>
    <xf numFmtId="0" fontId="0" fillId="0" borderId="0" xfId="0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4" borderId="1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4" fillId="0" borderId="0" xfId="0" applyNumberFormat="1" applyFont="1"/>
    <xf numFmtId="0" fontId="0" fillId="0" borderId="0" xfId="0" applyAlignment="1">
      <alignment horizontal="center"/>
    </xf>
    <xf numFmtId="0" fontId="3" fillId="6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8" fillId="7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6" fontId="0" fillId="0" borderId="0" xfId="1" applyNumberFormat="1" applyFont="1"/>
    <xf numFmtId="0" fontId="0" fillId="0" borderId="6" xfId="0" applyBorder="1"/>
    <xf numFmtId="166" fontId="0" fillId="0" borderId="0" xfId="0" applyNumberFormat="1"/>
    <xf numFmtId="0" fontId="3" fillId="0" borderId="0" xfId="0" applyNumberFormat="1" applyFont="1"/>
    <xf numFmtId="0" fontId="10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/>
    </xf>
    <xf numFmtId="0" fontId="10" fillId="3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12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10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4:L22"/>
  <sheetViews>
    <sheetView tabSelected="1" zoomScale="85" zoomScaleNormal="85" workbookViewId="0">
      <selection activeCell="L18" sqref="L18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2" ht="53.25" customHeight="1" x14ac:dyDescent="0.3">
      <c r="B4" s="64" t="str">
        <f>+D12&amp;"_"&amp;D13&amp;"_"&amp;D14&amp;"_"&amp;D15&amp;"_"&amp;I12&amp;"_"&amp;YEAR(L4)&amp;"_"&amp;I13</f>
        <v>PO_X_CASTRO L1_L1_Invierno_2018_4</v>
      </c>
      <c r="C4" s="64"/>
      <c r="D4" s="64"/>
      <c r="E4" s="64"/>
      <c r="F4" s="64"/>
      <c r="G4" s="64"/>
      <c r="H4" s="64"/>
      <c r="I4" s="64"/>
      <c r="J4" s="64"/>
      <c r="L4" s="6">
        <v>43101</v>
      </c>
    </row>
    <row r="5" spans="1:12" s="1" customFormat="1" ht="15" x14ac:dyDescent="0.3">
      <c r="A5" s="7"/>
    </row>
    <row r="6" spans="1:12" s="1" customFormat="1" ht="15" x14ac:dyDescent="0.3">
      <c r="A6" s="7"/>
    </row>
    <row r="7" spans="1:12" s="1" customFormat="1" ht="15" x14ac:dyDescent="0.3">
      <c r="A7" s="7"/>
    </row>
    <row r="8" spans="1:12" s="1" customFormat="1" ht="15" x14ac:dyDescent="0.3">
      <c r="A8" s="7"/>
      <c r="K8" s="8"/>
      <c r="L8" s="9"/>
    </row>
    <row r="9" spans="1:12" s="1" customFormat="1" ht="15" x14ac:dyDescent="0.3">
      <c r="A9" s="7"/>
      <c r="K9" s="10"/>
      <c r="L9" s="10"/>
    </row>
    <row r="10" spans="1:12" x14ac:dyDescent="0.3">
      <c r="K10" s="11"/>
      <c r="L10" s="11"/>
    </row>
    <row r="12" spans="1:12" x14ac:dyDescent="0.3">
      <c r="B12" s="61" t="s">
        <v>0</v>
      </c>
      <c r="C12" s="61"/>
      <c r="D12" s="62" t="s">
        <v>1</v>
      </c>
      <c r="E12" s="62"/>
      <c r="G12" s="61" t="s">
        <v>2</v>
      </c>
      <c r="H12" s="61"/>
      <c r="I12" s="62" t="s">
        <v>3</v>
      </c>
      <c r="J12" s="62"/>
    </row>
    <row r="13" spans="1:12" x14ac:dyDescent="0.3">
      <c r="B13" s="61" t="s">
        <v>4</v>
      </c>
      <c r="C13" s="61"/>
      <c r="D13" s="62" t="s">
        <v>5</v>
      </c>
      <c r="E13" s="62"/>
      <c r="G13" s="61" t="s">
        <v>6</v>
      </c>
      <c r="H13" s="61"/>
      <c r="I13" s="63">
        <v>4</v>
      </c>
      <c r="J13" s="63"/>
    </row>
    <row r="14" spans="1:12" x14ac:dyDescent="0.3">
      <c r="B14" s="61" t="s">
        <v>7</v>
      </c>
      <c r="C14" s="61"/>
      <c r="D14" s="62" t="s">
        <v>8</v>
      </c>
      <c r="E14" s="62"/>
    </row>
    <row r="15" spans="1:12" x14ac:dyDescent="0.3">
      <c r="B15" s="61" t="s">
        <v>9</v>
      </c>
      <c r="C15" s="61"/>
      <c r="D15" s="62" t="s">
        <v>10</v>
      </c>
      <c r="E15" s="62"/>
    </row>
    <row r="16" spans="1:12" x14ac:dyDescent="0.3">
      <c r="B16" s="14"/>
      <c r="C16" s="14"/>
    </row>
    <row r="17" spans="2:10" x14ac:dyDescent="0.3">
      <c r="B17" s="61" t="s">
        <v>11</v>
      </c>
      <c r="C17" s="61"/>
      <c r="D17" s="15">
        <v>43255</v>
      </c>
      <c r="F17" s="16" t="s">
        <v>12</v>
      </c>
      <c r="G17" s="65" t="s">
        <v>13</v>
      </c>
      <c r="H17" s="65"/>
      <c r="I17" s="65"/>
      <c r="J17" s="65"/>
    </row>
    <row r="18" spans="2:10" x14ac:dyDescent="0.3">
      <c r="B18" s="61" t="s">
        <v>14</v>
      </c>
      <c r="C18" s="61"/>
      <c r="D18" s="17">
        <v>43404</v>
      </c>
      <c r="F18" s="16" t="s">
        <v>15</v>
      </c>
      <c r="G18" s="65" t="s">
        <v>16</v>
      </c>
      <c r="H18" s="65"/>
      <c r="I18" s="65"/>
      <c r="J18" s="65"/>
    </row>
    <row r="22" spans="2:10" x14ac:dyDescent="0.3">
      <c r="F22" s="1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8">
    <cfRule type="expression" dxfId="100" priority="3">
      <formula>D18=""</formula>
    </cfRule>
  </conditionalFormatting>
  <conditionalFormatting sqref="G18:J18">
    <cfRule type="expression" dxfId="99" priority="25">
      <formula>G18=""</formula>
    </cfRule>
  </conditionalFormatting>
  <conditionalFormatting sqref="G17:J17">
    <cfRule type="expression" dxfId="98" priority="32">
      <formula>G17=""</formula>
    </cfRule>
  </conditionalFormatting>
  <conditionalFormatting sqref="D17">
    <cfRule type="expression" dxfId="97" priority="53">
      <formula>D17=""</formula>
    </cfRule>
  </conditionalFormatting>
  <conditionalFormatting sqref="I13:J13">
    <cfRule type="expression" dxfId="96" priority="55">
      <formula>I13=""</formula>
    </cfRule>
  </conditionalFormatting>
  <conditionalFormatting sqref="I12:J12">
    <cfRule type="expression" dxfId="95" priority="58">
      <formula>I12=""</formula>
    </cfRule>
  </conditionalFormatting>
  <conditionalFormatting sqref="D15:E15">
    <cfRule type="expression" dxfId="94" priority="60">
      <formula>D15=""</formula>
    </cfRule>
  </conditionalFormatting>
  <conditionalFormatting sqref="D14:E14">
    <cfRule type="expression" dxfId="93" priority="63">
      <formula>D14=""</formula>
    </cfRule>
  </conditionalFormatting>
  <conditionalFormatting sqref="D13:E13">
    <cfRule type="expression" dxfId="92" priority="64">
      <formula>D13=""</formula>
    </cfRule>
  </conditionalFormatting>
  <conditionalFormatting sqref="D12:E12">
    <cfRule type="expression" dxfId="91" priority="65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scale="7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7"/>
  <sheetViews>
    <sheetView workbookViewId="0">
      <selection activeCell="I52" sqref="I52"/>
    </sheetView>
  </sheetViews>
  <sheetFormatPr baseColWidth="10" defaultColWidth="11.42578125" defaultRowHeight="16.5" x14ac:dyDescent="0.3"/>
  <cols>
    <col min="1" max="1" width="3.28515625" customWidth="1"/>
    <col min="2" max="2" width="20" style="5" customWidth="1"/>
    <col min="3" max="3" width="9.7109375" style="5" customWidth="1"/>
    <col min="4" max="4" width="20" style="19" customWidth="1"/>
    <col min="5" max="5" width="9.42578125" style="5" customWidth="1"/>
    <col min="6" max="6" width="7.85546875" style="5" customWidth="1"/>
    <col min="7" max="7" width="20.28515625" style="5" customWidth="1"/>
    <col min="8" max="8" width="15.140625" style="5" customWidth="1"/>
    <col min="9" max="9" width="16.140625" style="5" bestFit="1" customWidth="1"/>
    <col min="10" max="10" width="16" style="4" customWidth="1"/>
    <col min="11" max="11" width="13.42578125" style="4" bestFit="1" customWidth="1"/>
    <col min="12" max="12" width="12" style="4" bestFit="1" customWidth="1"/>
    <col min="13" max="16384" width="11.42578125" style="4"/>
  </cols>
  <sheetData>
    <row r="1" spans="1:12" x14ac:dyDescent="0.3">
      <c r="B1" s="4"/>
      <c r="D1" s="5"/>
      <c r="H1" s="4"/>
      <c r="I1" s="4"/>
    </row>
    <row r="2" spans="1:12" ht="21" x14ac:dyDescent="0.35">
      <c r="B2" s="68" t="s">
        <v>17</v>
      </c>
      <c r="C2" s="68"/>
      <c r="D2" s="68"/>
      <c r="E2" s="68"/>
      <c r="F2" s="68"/>
      <c r="G2" s="68"/>
      <c r="H2" s="68"/>
      <c r="I2" s="68"/>
      <c r="J2" s="68"/>
    </row>
    <row r="4" spans="1:12" s="2" customFormat="1" ht="18.75" x14ac:dyDescent="0.3">
      <c r="A4" s="20"/>
      <c r="B4" s="21" t="s">
        <v>18</v>
      </c>
      <c r="C4" s="69" t="str">
        <f>+D8&amp;"_"&amp;D9&amp;"_"&amp;D10&amp;"_"&amp;D11&amp;"_"&amp;I8&amp;"_"&amp;2018&amp;"_"&amp;I11</f>
        <v>PO_X_CASTRO L1_L1_Invierno_2018_4</v>
      </c>
      <c r="D4" s="69"/>
      <c r="E4" s="69"/>
      <c r="F4" s="69"/>
      <c r="G4" s="69"/>
      <c r="H4" s="69"/>
      <c r="I4" s="69"/>
      <c r="J4" s="69"/>
      <c r="L4" s="22">
        <f ca="1">+TODAY()+365</f>
        <v>43774</v>
      </c>
    </row>
    <row r="5" spans="1:12" x14ac:dyDescent="0.3">
      <c r="B5" s="4"/>
      <c r="D5" s="5"/>
      <c r="H5" s="4"/>
      <c r="I5" s="4"/>
    </row>
    <row r="6" spans="1:12" ht="18" x14ac:dyDescent="0.35">
      <c r="B6" s="23" t="s">
        <v>19</v>
      </c>
      <c r="D6" s="5"/>
      <c r="H6" s="4"/>
      <c r="I6" s="4"/>
    </row>
    <row r="7" spans="1:12" ht="9" customHeight="1" x14ac:dyDescent="0.35">
      <c r="B7" s="23"/>
      <c r="D7" s="5"/>
      <c r="H7" s="4"/>
      <c r="I7" s="4"/>
    </row>
    <row r="8" spans="1:12" x14ac:dyDescent="0.3">
      <c r="B8" s="61" t="s">
        <v>0</v>
      </c>
      <c r="C8" s="61"/>
      <c r="D8" s="62" t="s">
        <v>1</v>
      </c>
      <c r="E8" s="62"/>
      <c r="F8" s="24"/>
      <c r="G8" s="61" t="s">
        <v>2</v>
      </c>
      <c r="H8" s="61"/>
      <c r="I8" s="62" t="s">
        <v>3</v>
      </c>
      <c r="J8" s="62"/>
    </row>
    <row r="9" spans="1:12" x14ac:dyDescent="0.3">
      <c r="B9" s="61" t="s">
        <v>4</v>
      </c>
      <c r="C9" s="61"/>
      <c r="D9" s="62" t="s">
        <v>5</v>
      </c>
      <c r="E9" s="62"/>
      <c r="F9" s="24"/>
      <c r="G9" s="61" t="s">
        <v>20</v>
      </c>
      <c r="H9" s="61"/>
      <c r="I9" s="62"/>
      <c r="J9" s="62"/>
    </row>
    <row r="10" spans="1:12" x14ac:dyDescent="0.3">
      <c r="B10" s="61" t="s">
        <v>7</v>
      </c>
      <c r="C10" s="61"/>
      <c r="D10" s="62" t="str">
        <f>+TAPA!D14</f>
        <v>CASTRO L1</v>
      </c>
      <c r="E10" s="62"/>
      <c r="F10" s="24"/>
      <c r="G10" s="61" t="s">
        <v>21</v>
      </c>
      <c r="H10" s="61"/>
      <c r="I10" s="62" t="s">
        <v>22</v>
      </c>
      <c r="J10" s="62"/>
    </row>
    <row r="11" spans="1:12" x14ac:dyDescent="0.3">
      <c r="B11" s="61" t="s">
        <v>9</v>
      </c>
      <c r="C11" s="61"/>
      <c r="D11" s="62" t="str">
        <f>+TAPA!D15</f>
        <v>L1</v>
      </c>
      <c r="E11" s="62"/>
      <c r="F11" s="24"/>
      <c r="G11" s="61" t="s">
        <v>6</v>
      </c>
      <c r="H11" s="61"/>
      <c r="I11" s="62">
        <f>TAPA!I13</f>
        <v>4</v>
      </c>
      <c r="J11" s="62"/>
    </row>
    <row r="12" spans="1:12" x14ac:dyDescent="0.3">
      <c r="B12" s="14"/>
      <c r="C12" s="14"/>
      <c r="D12" s="14"/>
      <c r="E12" s="14"/>
      <c r="F12" s="14"/>
      <c r="G12" s="14"/>
      <c r="H12" s="14"/>
      <c r="I12" s="14"/>
    </row>
    <row r="13" spans="1:12" x14ac:dyDescent="0.3">
      <c r="B13" s="61" t="s">
        <v>11</v>
      </c>
      <c r="C13" s="61"/>
      <c r="D13" s="15">
        <f>TAPA!D17</f>
        <v>43255</v>
      </c>
      <c r="E13" s="24"/>
      <c r="F13" s="24"/>
      <c r="I13" s="4"/>
    </row>
    <row r="14" spans="1:12" x14ac:dyDescent="0.3">
      <c r="B14" s="61" t="s">
        <v>14</v>
      </c>
      <c r="C14" s="61"/>
      <c r="D14" s="17">
        <f>TAPA!D18</f>
        <v>43404</v>
      </c>
      <c r="E14" s="24"/>
      <c r="F14" s="24"/>
      <c r="G14" s="24"/>
      <c r="H14" s="24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8" x14ac:dyDescent="0.35">
      <c r="B16" s="23" t="s">
        <v>23</v>
      </c>
      <c r="D16" s="5"/>
      <c r="G16" s="4"/>
      <c r="H16" s="4"/>
      <c r="I16" s="4"/>
    </row>
    <row r="17" spans="2:12" ht="6.75" customHeight="1" x14ac:dyDescent="0.3">
      <c r="B17" s="4"/>
      <c r="D17" s="5"/>
      <c r="H17" s="4"/>
      <c r="I17" s="4"/>
    </row>
    <row r="18" spans="2:12" x14ac:dyDescent="0.3">
      <c r="B18" s="71" t="s">
        <v>24</v>
      </c>
      <c r="C18" s="72"/>
      <c r="D18" s="73" t="s">
        <v>25</v>
      </c>
      <c r="E18" s="74"/>
      <c r="F18" s="74"/>
      <c r="G18" s="75"/>
      <c r="H18" s="4"/>
      <c r="I18" s="12" t="s">
        <v>26</v>
      </c>
      <c r="J18" s="13" t="s">
        <v>27</v>
      </c>
    </row>
    <row r="19" spans="2:12" x14ac:dyDescent="0.3">
      <c r="B19" s="71" t="s">
        <v>28</v>
      </c>
      <c r="C19" s="72"/>
      <c r="D19" s="76">
        <v>400053</v>
      </c>
      <c r="E19" s="77"/>
      <c r="F19" s="77"/>
      <c r="G19" s="78"/>
      <c r="H19" s="4"/>
    </row>
    <row r="20" spans="2:12" x14ac:dyDescent="0.3">
      <c r="B20" s="71" t="s">
        <v>29</v>
      </c>
      <c r="C20" s="72"/>
      <c r="D20" s="76" t="s">
        <v>30</v>
      </c>
      <c r="E20" s="77"/>
      <c r="F20" s="77"/>
      <c r="G20" s="78"/>
      <c r="H20" s="4"/>
      <c r="I20" s="12" t="s">
        <v>26</v>
      </c>
      <c r="J20" s="13" t="s">
        <v>31</v>
      </c>
    </row>
    <row r="21" spans="2:12" x14ac:dyDescent="0.3">
      <c r="B21" s="71" t="s">
        <v>32</v>
      </c>
      <c r="C21" s="72"/>
      <c r="D21" s="76" t="s">
        <v>33</v>
      </c>
      <c r="E21" s="77"/>
      <c r="F21" s="77"/>
      <c r="G21" s="78"/>
      <c r="H21" s="4"/>
      <c r="I21" s="12" t="s">
        <v>26</v>
      </c>
      <c r="J21" s="13" t="s">
        <v>34</v>
      </c>
    </row>
    <row r="23" spans="2:12" ht="18" x14ac:dyDescent="0.35">
      <c r="B23" s="23" t="s">
        <v>35</v>
      </c>
    </row>
    <row r="24" spans="2:12" ht="6.75" customHeight="1" x14ac:dyDescent="0.3">
      <c r="D24" s="25"/>
    </row>
    <row r="25" spans="2:12" x14ac:dyDescent="0.3">
      <c r="B25" s="61" t="s">
        <v>36</v>
      </c>
      <c r="C25" s="61"/>
      <c r="D25" s="26">
        <v>9</v>
      </c>
      <c r="I25" s="4"/>
    </row>
    <row r="26" spans="2:12" x14ac:dyDescent="0.3">
      <c r="B26" s="61" t="s">
        <v>37</v>
      </c>
      <c r="C26" s="61"/>
      <c r="D26" s="26">
        <v>14</v>
      </c>
      <c r="H26" s="4"/>
      <c r="I26" s="4"/>
    </row>
    <row r="27" spans="2:12" x14ac:dyDescent="0.3">
      <c r="B27" s="61" t="s">
        <v>38</v>
      </c>
      <c r="C27" s="61"/>
      <c r="D27" s="26">
        <v>21</v>
      </c>
      <c r="H27" s="4"/>
      <c r="I27" s="4"/>
    </row>
    <row r="28" spans="2:12" x14ac:dyDescent="0.3">
      <c r="B28" s="4"/>
      <c r="D28" s="27"/>
      <c r="H28" s="4"/>
      <c r="I28" s="4"/>
    </row>
    <row r="29" spans="2:12" ht="18" x14ac:dyDescent="0.35">
      <c r="B29" s="23" t="s">
        <v>39</v>
      </c>
      <c r="D29" s="27"/>
      <c r="H29" s="4"/>
      <c r="I29" s="4"/>
    </row>
    <row r="30" spans="2:12" ht="7.5" customHeight="1" x14ac:dyDescent="0.3">
      <c r="B30" s="4"/>
      <c r="D30" s="27"/>
      <c r="H30" s="4"/>
      <c r="I30" s="4"/>
    </row>
    <row r="31" spans="2:12" ht="30.75" customHeight="1" x14ac:dyDescent="0.3">
      <c r="B31" s="28" t="s">
        <v>40</v>
      </c>
      <c r="C31" s="28" t="s">
        <v>41</v>
      </c>
      <c r="D31" s="28" t="s">
        <v>42</v>
      </c>
      <c r="E31" s="70" t="s">
        <v>43</v>
      </c>
      <c r="F31" s="70"/>
      <c r="G31" s="70" t="s">
        <v>44</v>
      </c>
      <c r="H31" s="70"/>
      <c r="I31" s="28" t="s">
        <v>45</v>
      </c>
      <c r="J31" s="28" t="s">
        <v>46</v>
      </c>
      <c r="K31" s="28" t="s">
        <v>47</v>
      </c>
      <c r="L31" s="28" t="s">
        <v>48</v>
      </c>
    </row>
    <row r="32" spans="2:12" x14ac:dyDescent="0.3">
      <c r="B32" s="29" t="s">
        <v>49</v>
      </c>
      <c r="C32" s="29" t="s">
        <v>50</v>
      </c>
      <c r="D32" s="30">
        <v>7.72</v>
      </c>
      <c r="E32" s="66" t="s">
        <v>51</v>
      </c>
      <c r="F32" s="67"/>
      <c r="G32" s="66" t="s">
        <v>52</v>
      </c>
      <c r="H32" s="67"/>
      <c r="I32" s="29" t="s">
        <v>53</v>
      </c>
      <c r="J32" s="29">
        <v>24</v>
      </c>
      <c r="K32" s="30">
        <v>7.72</v>
      </c>
      <c r="L32" s="31">
        <f>+D32-K32</f>
        <v>0</v>
      </c>
    </row>
    <row r="33" spans="2:12" x14ac:dyDescent="0.3">
      <c r="B33" s="29" t="s">
        <v>49</v>
      </c>
      <c r="C33" s="29" t="s">
        <v>54</v>
      </c>
      <c r="D33" s="30">
        <v>7.16</v>
      </c>
      <c r="E33" s="66" t="s">
        <v>52</v>
      </c>
      <c r="F33" s="67"/>
      <c r="G33" s="66" t="s">
        <v>51</v>
      </c>
      <c r="H33" s="67"/>
      <c r="I33" s="29" t="s">
        <v>53</v>
      </c>
      <c r="J33" s="29">
        <v>24</v>
      </c>
      <c r="K33" s="30">
        <v>7.16</v>
      </c>
      <c r="L33" s="31">
        <f t="shared" ref="L33:L35" si="0">+D33-K33</f>
        <v>0</v>
      </c>
    </row>
    <row r="34" spans="2:12" x14ac:dyDescent="0.3">
      <c r="B34" s="29" t="s">
        <v>55</v>
      </c>
      <c r="C34" s="29" t="s">
        <v>50</v>
      </c>
      <c r="D34" s="32">
        <v>7.22</v>
      </c>
      <c r="E34" s="66" t="s">
        <v>56</v>
      </c>
      <c r="F34" s="67"/>
      <c r="G34" s="66" t="s">
        <v>52</v>
      </c>
      <c r="H34" s="67"/>
      <c r="I34" s="29" t="s">
        <v>53</v>
      </c>
      <c r="J34" s="29">
        <v>25</v>
      </c>
      <c r="K34" s="30">
        <v>6.75</v>
      </c>
      <c r="L34" s="32">
        <f t="shared" si="0"/>
        <v>0.46999999999999975</v>
      </c>
    </row>
    <row r="35" spans="2:12" x14ac:dyDescent="0.3">
      <c r="B35" s="29" t="s">
        <v>55</v>
      </c>
      <c r="C35" s="29" t="s">
        <v>54</v>
      </c>
      <c r="D35" s="32">
        <v>7.16</v>
      </c>
      <c r="E35" s="66" t="s">
        <v>52</v>
      </c>
      <c r="F35" s="67"/>
      <c r="G35" s="66" t="s">
        <v>56</v>
      </c>
      <c r="H35" s="67"/>
      <c r="I35" s="29" t="s">
        <v>53</v>
      </c>
      <c r="J35" s="29">
        <v>25</v>
      </c>
      <c r="K35" s="30">
        <v>6.44</v>
      </c>
      <c r="L35" s="32">
        <f t="shared" si="0"/>
        <v>0.71999999999999975</v>
      </c>
    </row>
    <row r="36" spans="2:12" x14ac:dyDescent="0.3">
      <c r="D36" s="33"/>
    </row>
    <row r="37" spans="2:12" x14ac:dyDescent="0.3">
      <c r="D37" s="33"/>
      <c r="K37" s="34"/>
    </row>
  </sheetData>
  <mergeCells count="41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2:F32"/>
    <mergeCell ref="E33:F33"/>
    <mergeCell ref="E34:F34"/>
    <mergeCell ref="E35:F35"/>
    <mergeCell ref="G32:H32"/>
    <mergeCell ref="G33:H33"/>
    <mergeCell ref="G34:H34"/>
    <mergeCell ref="G35:H35"/>
  </mergeCells>
  <conditionalFormatting sqref="K35">
    <cfRule type="expression" dxfId="90" priority="6">
      <formula>K35=""</formula>
    </cfRule>
  </conditionalFormatting>
  <conditionalFormatting sqref="K34">
    <cfRule type="expression" dxfId="89" priority="13">
      <formula>K34=""</formula>
    </cfRule>
  </conditionalFormatting>
  <conditionalFormatting sqref="K33">
    <cfRule type="expression" dxfId="88" priority="29">
      <formula>K33=""</formula>
    </cfRule>
  </conditionalFormatting>
  <conditionalFormatting sqref="K32">
    <cfRule type="expression" dxfId="87" priority="38">
      <formula>K32=""</formula>
    </cfRule>
  </conditionalFormatting>
  <conditionalFormatting sqref="L32:L35">
    <cfRule type="expression" dxfId="86" priority="41">
      <formula>L32=""</formula>
    </cfRule>
  </conditionalFormatting>
  <conditionalFormatting sqref="J35">
    <cfRule type="expression" dxfId="85" priority="54">
      <formula>J35=""</formula>
    </cfRule>
  </conditionalFormatting>
  <conditionalFormatting sqref="J34">
    <cfRule type="expression" dxfId="84" priority="56">
      <formula>J34=""</formula>
    </cfRule>
  </conditionalFormatting>
  <conditionalFormatting sqref="J33">
    <cfRule type="expression" dxfId="83" priority="59">
      <formula>J33=""</formula>
    </cfRule>
  </conditionalFormatting>
  <conditionalFormatting sqref="J32">
    <cfRule type="expression" dxfId="82" priority="61">
      <formula>J32=""</formula>
    </cfRule>
  </conditionalFormatting>
  <conditionalFormatting sqref="D14">
    <cfRule type="expression" dxfId="81" priority="66">
      <formula>D14=""</formula>
    </cfRule>
  </conditionalFormatting>
  <conditionalFormatting sqref="D13">
    <cfRule type="expression" dxfId="80" priority="67">
      <formula>D13=""</formula>
    </cfRule>
  </conditionalFormatting>
  <conditionalFormatting sqref="J20">
    <cfRule type="expression" dxfId="79" priority="68">
      <formula>J20=""</formula>
    </cfRule>
  </conditionalFormatting>
  <conditionalFormatting sqref="J18">
    <cfRule type="expression" dxfId="78" priority="69">
      <formula>J18=""</formula>
    </cfRule>
  </conditionalFormatting>
  <conditionalFormatting sqref="D20:G20">
    <cfRule type="expression" dxfId="77" priority="70">
      <formula>D20=""</formula>
    </cfRule>
  </conditionalFormatting>
  <conditionalFormatting sqref="D19:G19">
    <cfRule type="expression" dxfId="76" priority="71">
      <formula>D19=""</formula>
    </cfRule>
  </conditionalFormatting>
  <conditionalFormatting sqref="D18:G18">
    <cfRule type="expression" dxfId="75" priority="72">
      <formula>D18=""</formula>
    </cfRule>
  </conditionalFormatting>
  <conditionalFormatting sqref="G35">
    <cfRule type="expression" dxfId="74" priority="73">
      <formula>G35=""</formula>
    </cfRule>
  </conditionalFormatting>
  <conditionalFormatting sqref="E35">
    <cfRule type="expression" dxfId="73" priority="74">
      <formula>E35=""</formula>
    </cfRule>
  </conditionalFormatting>
  <conditionalFormatting sqref="I35">
    <cfRule type="expression" dxfId="72" priority="75">
      <formula>I35=""</formula>
    </cfRule>
  </conditionalFormatting>
  <conditionalFormatting sqref="B35:D35">
    <cfRule type="expression" dxfId="71" priority="76">
      <formula>B35=""</formula>
    </cfRule>
  </conditionalFormatting>
  <conditionalFormatting sqref="G34">
    <cfRule type="expression" dxfId="70" priority="77">
      <formula>G34=""</formula>
    </cfRule>
  </conditionalFormatting>
  <conditionalFormatting sqref="E34">
    <cfRule type="expression" dxfId="69" priority="78">
      <formula>E34=""</formula>
    </cfRule>
  </conditionalFormatting>
  <conditionalFormatting sqref="I34">
    <cfRule type="expression" dxfId="68" priority="79">
      <formula>I34=""</formula>
    </cfRule>
  </conditionalFormatting>
  <conditionalFormatting sqref="B34:D34">
    <cfRule type="expression" dxfId="67" priority="80">
      <formula>B34=""</formula>
    </cfRule>
  </conditionalFormatting>
  <conditionalFormatting sqref="G33">
    <cfRule type="expression" dxfId="66" priority="81">
      <formula>G33=""</formula>
    </cfRule>
  </conditionalFormatting>
  <conditionalFormatting sqref="E33">
    <cfRule type="expression" dxfId="65" priority="82">
      <formula>E33=""</formula>
    </cfRule>
  </conditionalFormatting>
  <conditionalFormatting sqref="I33">
    <cfRule type="expression" dxfId="64" priority="83">
      <formula>I33=""</formula>
    </cfRule>
  </conditionalFormatting>
  <conditionalFormatting sqref="B33:D33">
    <cfRule type="expression" dxfId="63" priority="84">
      <formula>B33=""</formula>
    </cfRule>
  </conditionalFormatting>
  <conditionalFormatting sqref="D21:G21">
    <cfRule type="expression" dxfId="62" priority="85">
      <formula>D21=""</formula>
    </cfRule>
  </conditionalFormatting>
  <conditionalFormatting sqref="J21">
    <cfRule type="expression" dxfId="61" priority="86">
      <formula>J21=""</formula>
    </cfRule>
  </conditionalFormatting>
  <conditionalFormatting sqref="G32">
    <cfRule type="expression" dxfId="60" priority="87">
      <formula>G32=""</formula>
    </cfRule>
  </conditionalFormatting>
  <conditionalFormatting sqref="E32">
    <cfRule type="expression" dxfId="59" priority="88">
      <formula>E32=""</formula>
    </cfRule>
  </conditionalFormatting>
  <conditionalFormatting sqref="I32">
    <cfRule type="expression" dxfId="58" priority="89">
      <formula>I32=""</formula>
    </cfRule>
  </conditionalFormatting>
  <conditionalFormatting sqref="B32:D32">
    <cfRule type="expression" dxfId="57" priority="90">
      <formula>B32=""</formula>
    </cfRule>
  </conditionalFormatting>
  <conditionalFormatting sqref="D27">
    <cfRule type="expression" dxfId="56" priority="91">
      <formula>D27=""</formula>
    </cfRule>
  </conditionalFormatting>
  <conditionalFormatting sqref="D26">
    <cfRule type="expression" dxfId="55" priority="92">
      <formula>D26=""</formula>
    </cfRule>
  </conditionalFormatting>
  <conditionalFormatting sqref="D25">
    <cfRule type="expression" dxfId="54" priority="93">
      <formula>D25=""</formula>
    </cfRule>
  </conditionalFormatting>
  <conditionalFormatting sqref="I11:J11">
    <cfRule type="expression" dxfId="53" priority="94">
      <formula>I11=""</formula>
    </cfRule>
  </conditionalFormatting>
  <conditionalFormatting sqref="I10:J10">
    <cfRule type="expression" dxfId="52" priority="95">
      <formula>I10=""</formula>
    </cfRule>
  </conditionalFormatting>
  <conditionalFormatting sqref="I9:J9">
    <cfRule type="expression" dxfId="51" priority="96">
      <formula>I9=""</formula>
    </cfRule>
  </conditionalFormatting>
  <conditionalFormatting sqref="D9:E9">
    <cfRule type="expression" dxfId="50" priority="97">
      <formula>D9=""</formula>
    </cfRule>
  </conditionalFormatting>
  <conditionalFormatting sqref="I8:J8">
    <cfRule type="expression" dxfId="49" priority="98">
      <formula>I8=""</formula>
    </cfRule>
  </conditionalFormatting>
  <conditionalFormatting sqref="D11:E11">
    <cfRule type="expression" dxfId="48" priority="99">
      <formula>D11=""</formula>
    </cfRule>
  </conditionalFormatting>
  <conditionalFormatting sqref="D10:E10">
    <cfRule type="expression" dxfId="47" priority="100">
      <formula>D10=""</formula>
    </cfRule>
  </conditionalFormatting>
  <conditionalFormatting sqref="D8:E8">
    <cfRule type="expression" dxfId="46" priority="101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scale="87" fitToWidth="0"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41"/>
  <sheetViews>
    <sheetView zoomScale="90" zoomScaleNormal="90" workbookViewId="0">
      <selection activeCell="K40" sqref="K40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(1A - Ida)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35"/>
    </row>
    <row r="4" spans="2:9" x14ac:dyDescent="0.25">
      <c r="B4" s="36" t="s">
        <v>40</v>
      </c>
      <c r="C4" s="36" t="s">
        <v>41</v>
      </c>
      <c r="D4" s="36" t="s">
        <v>43</v>
      </c>
      <c r="E4" s="36" t="s">
        <v>44</v>
      </c>
    </row>
    <row r="5" spans="2:9" x14ac:dyDescent="0.25">
      <c r="B5" s="37" t="s">
        <v>49</v>
      </c>
      <c r="C5" s="37" t="s">
        <v>50</v>
      </c>
      <c r="D5" s="37" t="s">
        <v>51</v>
      </c>
      <c r="E5" s="37" t="s">
        <v>52</v>
      </c>
    </row>
    <row r="6" spans="2:9" ht="7.5" customHeight="1" x14ac:dyDescent="0.25">
      <c r="B6" s="38"/>
    </row>
    <row r="7" spans="2:9" x14ac:dyDescent="0.25">
      <c r="B7" s="86" t="s">
        <v>57</v>
      </c>
      <c r="C7" s="86"/>
      <c r="D7" s="87" t="s">
        <v>58</v>
      </c>
      <c r="E7" s="87"/>
      <c r="F7" s="87"/>
      <c r="G7" s="87"/>
      <c r="H7" s="87"/>
      <c r="I7" s="87"/>
    </row>
    <row r="8" spans="2:9" x14ac:dyDescent="0.25">
      <c r="B8" s="86" t="s">
        <v>59</v>
      </c>
      <c r="C8" s="86"/>
      <c r="D8" s="87" t="s">
        <v>60</v>
      </c>
      <c r="E8" s="87"/>
      <c r="F8" s="87"/>
      <c r="G8" s="87"/>
      <c r="H8" s="87"/>
      <c r="I8" s="87"/>
    </row>
    <row r="9" spans="2:9" ht="15" customHeight="1" x14ac:dyDescent="0.25"/>
    <row r="10" spans="2:9" x14ac:dyDescent="0.25">
      <c r="B10" s="83" t="s">
        <v>61</v>
      </c>
      <c r="C10" s="83"/>
      <c r="D10" s="83"/>
      <c r="E10" s="83"/>
      <c r="F10" s="83"/>
      <c r="H10" s="84" t="s">
        <v>62</v>
      </c>
      <c r="I10" s="84"/>
    </row>
    <row r="11" spans="2:9" x14ac:dyDescent="0.25">
      <c r="B11" s="39" t="s">
        <v>63</v>
      </c>
      <c r="C11" s="83" t="s">
        <v>64</v>
      </c>
      <c r="D11" s="83"/>
      <c r="E11" s="83" t="s">
        <v>65</v>
      </c>
      <c r="F11" s="83"/>
      <c r="H11" s="84"/>
      <c r="I11" s="84"/>
    </row>
    <row r="12" spans="2:9" x14ac:dyDescent="0.25">
      <c r="B12" s="40">
        <v>1</v>
      </c>
      <c r="C12" s="79" t="s">
        <v>66</v>
      </c>
      <c r="D12" s="80"/>
      <c r="E12" s="81" t="s">
        <v>67</v>
      </c>
      <c r="F12" s="82"/>
      <c r="G12" s="41"/>
      <c r="H12" s="88" t="s">
        <v>66</v>
      </c>
      <c r="I12" s="88"/>
    </row>
    <row r="13" spans="2:9" x14ac:dyDescent="0.25">
      <c r="B13" s="40">
        <v>2</v>
      </c>
      <c r="C13" s="79" t="s">
        <v>68</v>
      </c>
      <c r="D13" s="80"/>
      <c r="E13" s="81" t="s">
        <v>67</v>
      </c>
      <c r="F13" s="82"/>
      <c r="G13" s="41"/>
      <c r="H13" s="88" t="s">
        <v>69</v>
      </c>
      <c r="I13" s="88"/>
    </row>
    <row r="14" spans="2:9" x14ac:dyDescent="0.25">
      <c r="B14" s="40">
        <v>3</v>
      </c>
      <c r="C14" s="79" t="s">
        <v>70</v>
      </c>
      <c r="D14" s="80"/>
      <c r="E14" s="81" t="s">
        <v>67</v>
      </c>
      <c r="F14" s="82"/>
      <c r="G14" s="41"/>
      <c r="H14" s="88" t="s">
        <v>71</v>
      </c>
      <c r="I14" s="88"/>
    </row>
    <row r="15" spans="2:9" x14ac:dyDescent="0.25">
      <c r="B15" s="40">
        <v>4</v>
      </c>
      <c r="C15" s="79" t="s">
        <v>72</v>
      </c>
      <c r="D15" s="80"/>
      <c r="E15" s="81" t="s">
        <v>67</v>
      </c>
      <c r="F15" s="82"/>
      <c r="G15" s="41"/>
      <c r="H15" s="88" t="s">
        <v>73</v>
      </c>
      <c r="I15" s="88"/>
    </row>
    <row r="16" spans="2:9" x14ac:dyDescent="0.25">
      <c r="B16" s="40">
        <v>5</v>
      </c>
      <c r="C16" s="79" t="s">
        <v>74</v>
      </c>
      <c r="D16" s="80"/>
      <c r="E16" s="81" t="s">
        <v>67</v>
      </c>
      <c r="F16" s="82"/>
      <c r="G16" s="41"/>
      <c r="H16" s="88" t="s">
        <v>52</v>
      </c>
      <c r="I16" s="88"/>
    </row>
    <row r="17" spans="2:9" x14ac:dyDescent="0.25">
      <c r="B17" s="40">
        <v>6</v>
      </c>
      <c r="C17" s="89" t="s">
        <v>75</v>
      </c>
      <c r="D17" s="90"/>
      <c r="E17" s="81" t="s">
        <v>67</v>
      </c>
      <c r="F17" s="82"/>
      <c r="G17" s="41"/>
      <c r="H17" s="43"/>
      <c r="I17" s="43"/>
    </row>
    <row r="18" spans="2:9" x14ac:dyDescent="0.25">
      <c r="B18" s="40">
        <v>7</v>
      </c>
      <c r="C18" s="89" t="s">
        <v>76</v>
      </c>
      <c r="D18" s="90"/>
      <c r="E18" s="81" t="s">
        <v>67</v>
      </c>
      <c r="F18" s="82"/>
      <c r="G18" s="41"/>
    </row>
    <row r="19" spans="2:9" x14ac:dyDescent="0.25">
      <c r="B19" s="40">
        <v>8</v>
      </c>
      <c r="C19" s="79" t="s">
        <v>77</v>
      </c>
      <c r="D19" s="80"/>
      <c r="E19" s="81" t="s">
        <v>67</v>
      </c>
      <c r="F19" s="82"/>
      <c r="G19" s="41"/>
    </row>
    <row r="20" spans="2:9" x14ac:dyDescent="0.25">
      <c r="B20" s="40">
        <v>9</v>
      </c>
      <c r="C20" s="79" t="s">
        <v>69</v>
      </c>
      <c r="D20" s="80"/>
      <c r="E20" s="81" t="s">
        <v>67</v>
      </c>
      <c r="F20" s="82"/>
      <c r="G20" s="41"/>
    </row>
    <row r="21" spans="2:9" x14ac:dyDescent="0.25">
      <c r="B21" s="40">
        <v>10</v>
      </c>
      <c r="C21" s="79" t="s">
        <v>78</v>
      </c>
      <c r="D21" s="80"/>
      <c r="E21" s="81" t="s">
        <v>67</v>
      </c>
      <c r="F21" s="82"/>
      <c r="G21" s="41"/>
    </row>
    <row r="22" spans="2:9" x14ac:dyDescent="0.25">
      <c r="B22" s="40">
        <v>11</v>
      </c>
      <c r="C22" s="79" t="s">
        <v>79</v>
      </c>
      <c r="D22" s="80"/>
      <c r="E22" s="81" t="s">
        <v>67</v>
      </c>
      <c r="F22" s="82"/>
      <c r="G22" s="41"/>
    </row>
    <row r="23" spans="2:9" x14ac:dyDescent="0.25">
      <c r="B23" s="40">
        <v>12</v>
      </c>
      <c r="C23" s="79" t="s">
        <v>80</v>
      </c>
      <c r="D23" s="80"/>
      <c r="E23" s="81" t="s">
        <v>67</v>
      </c>
      <c r="F23" s="82"/>
      <c r="G23" s="41"/>
    </row>
    <row r="24" spans="2:9" x14ac:dyDescent="0.25">
      <c r="B24" s="40">
        <v>13</v>
      </c>
      <c r="C24" s="79" t="s">
        <v>81</v>
      </c>
      <c r="D24" s="80"/>
      <c r="E24" s="81" t="s">
        <v>67</v>
      </c>
      <c r="F24" s="82"/>
      <c r="G24" s="41"/>
    </row>
    <row r="25" spans="2:9" x14ac:dyDescent="0.25">
      <c r="B25" s="40">
        <v>14</v>
      </c>
      <c r="C25" s="79" t="s">
        <v>82</v>
      </c>
      <c r="D25" s="80"/>
      <c r="E25" s="81" t="s">
        <v>67</v>
      </c>
      <c r="F25" s="82"/>
      <c r="G25" s="41"/>
    </row>
    <row r="26" spans="2:9" x14ac:dyDescent="0.25">
      <c r="B26" s="40">
        <v>15</v>
      </c>
      <c r="C26" s="89" t="s">
        <v>83</v>
      </c>
      <c r="D26" s="90"/>
      <c r="E26" s="81" t="s">
        <v>67</v>
      </c>
      <c r="F26" s="82"/>
      <c r="G26" s="41"/>
    </row>
    <row r="27" spans="2:9" x14ac:dyDescent="0.25">
      <c r="B27" s="44">
        <v>16</v>
      </c>
      <c r="C27" s="79" t="s">
        <v>84</v>
      </c>
      <c r="D27" s="80"/>
      <c r="E27" s="81" t="s">
        <v>67</v>
      </c>
      <c r="F27" s="82"/>
    </row>
    <row r="28" spans="2:9" x14ac:dyDescent="0.25">
      <c r="B28" s="40">
        <v>17</v>
      </c>
      <c r="C28" s="79" t="s">
        <v>85</v>
      </c>
      <c r="D28" s="80"/>
      <c r="E28" s="81" t="s">
        <v>67</v>
      </c>
      <c r="F28" s="82"/>
    </row>
    <row r="29" spans="2:9" x14ac:dyDescent="0.25">
      <c r="B29" s="44">
        <v>18</v>
      </c>
      <c r="C29" s="79" t="s">
        <v>86</v>
      </c>
      <c r="D29" s="80"/>
      <c r="E29" s="81" t="s">
        <v>67</v>
      </c>
      <c r="F29" s="82"/>
    </row>
    <row r="30" spans="2:9" x14ac:dyDescent="0.25">
      <c r="B30" s="40">
        <v>19</v>
      </c>
      <c r="C30" s="79" t="s">
        <v>87</v>
      </c>
      <c r="D30" s="80"/>
      <c r="E30" s="81" t="s">
        <v>67</v>
      </c>
      <c r="F30" s="82"/>
    </row>
    <row r="31" spans="2:9" x14ac:dyDescent="0.25">
      <c r="B31" s="44">
        <v>20</v>
      </c>
      <c r="C31" s="79" t="s">
        <v>88</v>
      </c>
      <c r="D31" s="80"/>
      <c r="E31" s="81" t="s">
        <v>67</v>
      </c>
      <c r="F31" s="82"/>
    </row>
    <row r="32" spans="2:9" x14ac:dyDescent="0.25">
      <c r="B32" s="40">
        <v>21</v>
      </c>
      <c r="C32" s="79" t="s">
        <v>89</v>
      </c>
      <c r="D32" s="80"/>
      <c r="E32" s="81" t="s">
        <v>67</v>
      </c>
      <c r="F32" s="82"/>
    </row>
    <row r="33" spans="2:6" x14ac:dyDescent="0.25">
      <c r="B33" s="44">
        <v>22</v>
      </c>
      <c r="C33" s="79" t="s">
        <v>90</v>
      </c>
      <c r="D33" s="80"/>
      <c r="E33" s="81" t="s">
        <v>67</v>
      </c>
      <c r="F33" s="82"/>
    </row>
    <row r="34" spans="2:6" x14ac:dyDescent="0.25">
      <c r="B34" s="40">
        <v>23</v>
      </c>
      <c r="C34" s="79" t="s">
        <v>91</v>
      </c>
      <c r="D34" s="80"/>
      <c r="E34" s="81" t="s">
        <v>67</v>
      </c>
      <c r="F34" s="82"/>
    </row>
    <row r="35" spans="2:6" x14ac:dyDescent="0.25">
      <c r="B35" s="44">
        <v>24</v>
      </c>
      <c r="C35" s="79" t="s">
        <v>92</v>
      </c>
      <c r="D35" s="80"/>
      <c r="E35" s="81" t="s">
        <v>67</v>
      </c>
      <c r="F35" s="82"/>
    </row>
    <row r="36" spans="2:6" x14ac:dyDescent="0.25">
      <c r="B36" s="40">
        <v>25</v>
      </c>
      <c r="C36" s="79" t="s">
        <v>93</v>
      </c>
      <c r="D36" s="80"/>
      <c r="E36" s="81" t="s">
        <v>67</v>
      </c>
      <c r="F36" s="82"/>
    </row>
    <row r="37" spans="2:6" x14ac:dyDescent="0.25">
      <c r="B37" s="44">
        <v>26</v>
      </c>
      <c r="C37" s="79" t="s">
        <v>94</v>
      </c>
      <c r="D37" s="80"/>
      <c r="E37" s="81" t="s">
        <v>67</v>
      </c>
      <c r="F37" s="82"/>
    </row>
    <row r="38" spans="2:6" x14ac:dyDescent="0.25">
      <c r="B38" s="40">
        <v>27</v>
      </c>
      <c r="C38" s="79" t="s">
        <v>95</v>
      </c>
      <c r="D38" s="80"/>
      <c r="E38" s="81" t="s">
        <v>67</v>
      </c>
      <c r="F38" s="82"/>
    </row>
    <row r="39" spans="2:6" x14ac:dyDescent="0.25">
      <c r="B39" s="44">
        <v>28</v>
      </c>
      <c r="C39" s="79" t="s">
        <v>96</v>
      </c>
      <c r="D39" s="80"/>
      <c r="E39" s="81" t="s">
        <v>67</v>
      </c>
      <c r="F39" s="82"/>
    </row>
    <row r="40" spans="2:6" x14ac:dyDescent="0.25">
      <c r="B40" s="40">
        <v>29</v>
      </c>
      <c r="C40" s="79" t="s">
        <v>97</v>
      </c>
      <c r="D40" s="80"/>
      <c r="E40" s="81" t="s">
        <v>67</v>
      </c>
      <c r="F40" s="82"/>
    </row>
    <row r="41" spans="2:6" x14ac:dyDescent="0.25">
      <c r="B41" s="40">
        <v>30</v>
      </c>
      <c r="C41" s="79" t="s">
        <v>98</v>
      </c>
      <c r="D41" s="80"/>
      <c r="E41" s="81" t="s">
        <v>67</v>
      </c>
      <c r="F41" s="82"/>
    </row>
  </sheetData>
  <mergeCells count="74"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  <mergeCell ref="E35:F35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C27:D27"/>
    <mergeCell ref="E27:F27"/>
    <mergeCell ref="C26:D26"/>
    <mergeCell ref="E26:F26"/>
    <mergeCell ref="C29:D29"/>
    <mergeCell ref="E29:F29"/>
    <mergeCell ref="E23:F23"/>
    <mergeCell ref="C24:D24"/>
    <mergeCell ref="E24:F24"/>
    <mergeCell ref="C25:D25"/>
    <mergeCell ref="E25:F25"/>
    <mergeCell ref="H15:I15"/>
    <mergeCell ref="C17:D17"/>
    <mergeCell ref="E17:F17"/>
    <mergeCell ref="H16:I16"/>
    <mergeCell ref="C19:D19"/>
    <mergeCell ref="E19:F19"/>
    <mergeCell ref="C18:D18"/>
    <mergeCell ref="E18:F18"/>
    <mergeCell ref="C15:D15"/>
    <mergeCell ref="E15:F15"/>
    <mergeCell ref="H12:I12"/>
    <mergeCell ref="C13:D13"/>
    <mergeCell ref="E13:F13"/>
    <mergeCell ref="H13:I13"/>
    <mergeCell ref="C14:D14"/>
    <mergeCell ref="E14:F14"/>
    <mergeCell ref="H14:I14"/>
    <mergeCell ref="H10:I11"/>
    <mergeCell ref="C11:D11"/>
    <mergeCell ref="E11:F11"/>
    <mergeCell ref="B2:I2"/>
    <mergeCell ref="B7:C7"/>
    <mergeCell ref="D7:I7"/>
    <mergeCell ref="B8:C8"/>
    <mergeCell ref="D8:I8"/>
    <mergeCell ref="C41:D41"/>
    <mergeCell ref="E41:F41"/>
    <mergeCell ref="C28:D28"/>
    <mergeCell ref="E28:F28"/>
    <mergeCell ref="B10:F10"/>
    <mergeCell ref="C12:D12"/>
    <mergeCell ref="E12:F12"/>
    <mergeCell ref="C16:D16"/>
    <mergeCell ref="E16:F16"/>
    <mergeCell ref="C20:D20"/>
    <mergeCell ref="E20:F20"/>
    <mergeCell ref="C21:D21"/>
    <mergeCell ref="E21:F21"/>
    <mergeCell ref="C22:D22"/>
    <mergeCell ref="E22:F22"/>
    <mergeCell ref="C23:D23"/>
  </mergeCells>
  <conditionalFormatting sqref="D8:I8">
    <cfRule type="expression" dxfId="45" priority="5">
      <formula>D8=""</formula>
    </cfRule>
  </conditionalFormatting>
  <conditionalFormatting sqref="D7:I7">
    <cfRule type="expression" dxfId="44" priority="18">
      <formula>D7=""</formula>
    </cfRule>
  </conditionalFormatting>
  <conditionalFormatting sqref="B5">
    <cfRule type="expression" dxfId="43" priority="20">
      <formula>B5=""</formula>
    </cfRule>
  </conditionalFormatting>
  <conditionalFormatting sqref="C5">
    <cfRule type="expression" dxfId="42" priority="37">
      <formula>C5=""</formula>
    </cfRule>
  </conditionalFormatting>
  <conditionalFormatting sqref="E5">
    <cfRule type="expression" dxfId="41" priority="40">
      <formula>E5=""</formula>
    </cfRule>
  </conditionalFormatting>
  <conditionalFormatting sqref="D5">
    <cfRule type="expression" dxfId="40" priority="49">
      <formula>D5=""</formula>
    </cfRule>
  </conditionalFormatting>
  <printOptions horizontalCentered="1"/>
  <pageMargins left="0.70833330000000005" right="0.70833330000000005" top="0.74791660000000004" bottom="0.74791660000000004" header="0.3152778" footer="0.3152778"/>
  <pageSetup scale="78" orientation="portrait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7"/>
  <sheetViews>
    <sheetView workbookViewId="0">
      <selection activeCell="E41" sqref="E41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(1A - Regreso)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35"/>
    </row>
    <row r="4" spans="2:9" x14ac:dyDescent="0.25">
      <c r="B4" s="36" t="s">
        <v>40</v>
      </c>
      <c r="C4" s="36" t="s">
        <v>41</v>
      </c>
      <c r="D4" s="36" t="s">
        <v>43</v>
      </c>
      <c r="E4" s="36" t="s">
        <v>44</v>
      </c>
    </row>
    <row r="5" spans="2:9" x14ac:dyDescent="0.25">
      <c r="B5" s="37" t="s">
        <v>49</v>
      </c>
      <c r="C5" s="37" t="s">
        <v>54</v>
      </c>
      <c r="D5" s="37" t="s">
        <v>52</v>
      </c>
      <c r="E5" s="37" t="s">
        <v>51</v>
      </c>
    </row>
    <row r="6" spans="2:9" ht="7.5" customHeight="1" x14ac:dyDescent="0.25">
      <c r="B6" s="38"/>
    </row>
    <row r="7" spans="2:9" x14ac:dyDescent="0.25">
      <c r="B7" s="86" t="s">
        <v>57</v>
      </c>
      <c r="C7" s="86"/>
      <c r="D7" s="87" t="s">
        <v>60</v>
      </c>
      <c r="E7" s="87"/>
      <c r="F7" s="87"/>
      <c r="G7" s="87"/>
      <c r="H7" s="87"/>
      <c r="I7" s="87"/>
    </row>
    <row r="8" spans="2:9" x14ac:dyDescent="0.25">
      <c r="B8" s="86" t="s">
        <v>59</v>
      </c>
      <c r="C8" s="86"/>
      <c r="D8" s="87" t="s">
        <v>58</v>
      </c>
      <c r="E8" s="87"/>
      <c r="F8" s="87"/>
      <c r="G8" s="87"/>
      <c r="H8" s="87"/>
      <c r="I8" s="87"/>
    </row>
    <row r="9" spans="2:9" ht="15" customHeight="1" x14ac:dyDescent="0.25"/>
    <row r="10" spans="2:9" x14ac:dyDescent="0.25">
      <c r="B10" s="83" t="s">
        <v>61</v>
      </c>
      <c r="C10" s="83"/>
      <c r="D10" s="83"/>
      <c r="E10" s="83"/>
      <c r="F10" s="83"/>
      <c r="H10" s="84" t="s">
        <v>62</v>
      </c>
      <c r="I10" s="84"/>
    </row>
    <row r="11" spans="2:9" x14ac:dyDescent="0.25">
      <c r="B11" s="39" t="s">
        <v>63</v>
      </c>
      <c r="C11" s="83" t="s">
        <v>64</v>
      </c>
      <c r="D11" s="83"/>
      <c r="E11" s="83" t="s">
        <v>65</v>
      </c>
      <c r="F11" s="83"/>
      <c r="H11" s="84"/>
      <c r="I11" s="84"/>
    </row>
    <row r="12" spans="2:9" x14ac:dyDescent="0.25">
      <c r="B12" s="40">
        <v>1</v>
      </c>
      <c r="C12" s="79" t="s">
        <v>95</v>
      </c>
      <c r="D12" s="80"/>
      <c r="E12" s="81" t="s">
        <v>67</v>
      </c>
      <c r="F12" s="82"/>
      <c r="G12" s="41"/>
      <c r="H12" s="88" t="s">
        <v>52</v>
      </c>
      <c r="I12" s="88"/>
    </row>
    <row r="13" spans="2:9" x14ac:dyDescent="0.25">
      <c r="B13" s="40">
        <v>2</v>
      </c>
      <c r="C13" s="79" t="s">
        <v>94</v>
      </c>
      <c r="D13" s="80"/>
      <c r="E13" s="81" t="s">
        <v>67</v>
      </c>
      <c r="F13" s="82"/>
      <c r="G13" s="41"/>
      <c r="H13" s="88" t="s">
        <v>99</v>
      </c>
      <c r="I13" s="88"/>
    </row>
    <row r="14" spans="2:9" x14ac:dyDescent="0.25">
      <c r="B14" s="40">
        <v>3</v>
      </c>
      <c r="C14" s="79" t="s">
        <v>93</v>
      </c>
      <c r="D14" s="80"/>
      <c r="E14" s="81" t="s">
        <v>67</v>
      </c>
      <c r="F14" s="82"/>
      <c r="G14" s="41"/>
      <c r="H14" s="88" t="s">
        <v>100</v>
      </c>
      <c r="I14" s="88"/>
    </row>
    <row r="15" spans="2:9" x14ac:dyDescent="0.25">
      <c r="B15" s="40">
        <v>4</v>
      </c>
      <c r="C15" s="79" t="s">
        <v>92</v>
      </c>
      <c r="D15" s="80"/>
      <c r="E15" s="81" t="s">
        <v>67</v>
      </c>
      <c r="F15" s="82"/>
      <c r="G15" s="41"/>
      <c r="H15" s="88" t="s">
        <v>69</v>
      </c>
      <c r="I15" s="88"/>
    </row>
    <row r="16" spans="2:9" x14ac:dyDescent="0.25">
      <c r="B16" s="40">
        <v>5</v>
      </c>
      <c r="C16" s="79" t="s">
        <v>91</v>
      </c>
      <c r="D16" s="80"/>
      <c r="E16" s="81" t="s">
        <v>67</v>
      </c>
      <c r="F16" s="82"/>
      <c r="G16" s="41"/>
      <c r="H16" s="79" t="s">
        <v>66</v>
      </c>
      <c r="I16" s="80"/>
    </row>
    <row r="17" spans="2:7" x14ac:dyDescent="0.25">
      <c r="B17" s="40">
        <v>6</v>
      </c>
      <c r="C17" s="79" t="s">
        <v>101</v>
      </c>
      <c r="D17" s="80"/>
      <c r="E17" s="81" t="s">
        <v>67</v>
      </c>
      <c r="F17" s="82"/>
      <c r="G17" s="41"/>
    </row>
    <row r="18" spans="2:7" x14ac:dyDescent="0.25">
      <c r="B18" s="40">
        <v>7</v>
      </c>
      <c r="C18" s="89" t="s">
        <v>102</v>
      </c>
      <c r="D18" s="90"/>
      <c r="E18" s="81" t="s">
        <v>67</v>
      </c>
      <c r="F18" s="82"/>
      <c r="G18" s="41"/>
    </row>
    <row r="19" spans="2:7" x14ac:dyDescent="0.25">
      <c r="B19" s="40">
        <v>8</v>
      </c>
      <c r="C19" s="79" t="s">
        <v>103</v>
      </c>
      <c r="D19" s="80"/>
      <c r="E19" s="81" t="s">
        <v>67</v>
      </c>
      <c r="F19" s="82"/>
      <c r="G19" s="41"/>
    </row>
    <row r="20" spans="2:7" x14ac:dyDescent="0.25">
      <c r="B20" s="40">
        <v>9</v>
      </c>
      <c r="C20" s="89" t="s">
        <v>104</v>
      </c>
      <c r="D20" s="90"/>
      <c r="E20" s="81" t="s">
        <v>67</v>
      </c>
      <c r="F20" s="82"/>
      <c r="G20" s="41"/>
    </row>
    <row r="21" spans="2:7" x14ac:dyDescent="0.25">
      <c r="B21" s="40">
        <v>10</v>
      </c>
      <c r="C21" s="79" t="s">
        <v>105</v>
      </c>
      <c r="D21" s="80"/>
      <c r="E21" s="81" t="s">
        <v>67</v>
      </c>
      <c r="F21" s="82"/>
      <c r="G21" s="41"/>
    </row>
    <row r="22" spans="2:7" x14ac:dyDescent="0.25">
      <c r="B22" s="40">
        <v>11</v>
      </c>
      <c r="C22" s="79" t="s">
        <v>86</v>
      </c>
      <c r="D22" s="80"/>
      <c r="E22" s="81" t="s">
        <v>67</v>
      </c>
      <c r="F22" s="82"/>
      <c r="G22" s="41"/>
    </row>
    <row r="23" spans="2:7" x14ac:dyDescent="0.25">
      <c r="B23" s="40">
        <v>12</v>
      </c>
      <c r="C23" s="79" t="s">
        <v>100</v>
      </c>
      <c r="D23" s="80"/>
      <c r="E23" s="81" t="s">
        <v>67</v>
      </c>
      <c r="F23" s="82"/>
      <c r="G23" s="41"/>
    </row>
    <row r="24" spans="2:7" x14ac:dyDescent="0.25">
      <c r="B24" s="40">
        <v>13</v>
      </c>
      <c r="C24" s="79" t="s">
        <v>106</v>
      </c>
      <c r="D24" s="80"/>
      <c r="E24" s="81" t="s">
        <v>67</v>
      </c>
      <c r="F24" s="82"/>
      <c r="G24" s="41"/>
    </row>
    <row r="25" spans="2:7" x14ac:dyDescent="0.25">
      <c r="B25" s="40">
        <v>14</v>
      </c>
      <c r="C25" s="79" t="s">
        <v>81</v>
      </c>
      <c r="D25" s="80"/>
      <c r="E25" s="81" t="s">
        <v>67</v>
      </c>
      <c r="F25" s="82"/>
      <c r="G25" s="41"/>
    </row>
    <row r="26" spans="2:7" x14ac:dyDescent="0.25">
      <c r="B26" s="40">
        <v>15</v>
      </c>
      <c r="C26" s="91" t="s">
        <v>80</v>
      </c>
      <c r="D26" s="92"/>
      <c r="E26" s="81" t="s">
        <v>67</v>
      </c>
      <c r="F26" s="82"/>
      <c r="G26" s="41"/>
    </row>
    <row r="27" spans="2:7" x14ac:dyDescent="0.25">
      <c r="B27" s="40">
        <v>16</v>
      </c>
      <c r="C27" s="79" t="s">
        <v>79</v>
      </c>
      <c r="D27" s="80"/>
      <c r="E27" s="81" t="s">
        <v>67</v>
      </c>
      <c r="F27" s="82"/>
      <c r="G27" s="41"/>
    </row>
    <row r="28" spans="2:7" x14ac:dyDescent="0.25">
      <c r="B28" s="40">
        <v>17</v>
      </c>
      <c r="C28" s="79" t="s">
        <v>78</v>
      </c>
      <c r="D28" s="80"/>
      <c r="E28" s="81" t="s">
        <v>67</v>
      </c>
      <c r="F28" s="82"/>
    </row>
    <row r="29" spans="2:7" x14ac:dyDescent="0.25">
      <c r="B29" s="40">
        <v>18</v>
      </c>
      <c r="C29" s="79" t="s">
        <v>69</v>
      </c>
      <c r="D29" s="80"/>
      <c r="E29" s="81" t="s">
        <v>67</v>
      </c>
      <c r="F29" s="82"/>
    </row>
    <row r="30" spans="2:7" x14ac:dyDescent="0.25">
      <c r="B30" s="40">
        <v>19</v>
      </c>
      <c r="C30" s="79" t="s">
        <v>77</v>
      </c>
      <c r="D30" s="80"/>
      <c r="E30" s="81" t="s">
        <v>67</v>
      </c>
      <c r="F30" s="82"/>
    </row>
    <row r="31" spans="2:7" x14ac:dyDescent="0.25">
      <c r="B31" s="40">
        <v>20</v>
      </c>
      <c r="C31" s="79" t="s">
        <v>76</v>
      </c>
      <c r="D31" s="80"/>
      <c r="E31" s="81" t="s">
        <v>67</v>
      </c>
      <c r="F31" s="82"/>
    </row>
    <row r="32" spans="2:7" x14ac:dyDescent="0.25">
      <c r="B32" s="40">
        <v>21</v>
      </c>
      <c r="C32" s="79" t="s">
        <v>107</v>
      </c>
      <c r="D32" s="80"/>
      <c r="E32" s="81" t="s">
        <v>67</v>
      </c>
      <c r="F32" s="82"/>
    </row>
    <row r="33" spans="2:6" x14ac:dyDescent="0.25">
      <c r="B33" s="40">
        <v>22</v>
      </c>
      <c r="C33" s="79" t="s">
        <v>74</v>
      </c>
      <c r="D33" s="80"/>
      <c r="E33" s="81" t="s">
        <v>67</v>
      </c>
      <c r="F33" s="82"/>
    </row>
    <row r="34" spans="2:6" x14ac:dyDescent="0.25">
      <c r="B34" s="42">
        <v>23</v>
      </c>
      <c r="C34" s="79" t="s">
        <v>72</v>
      </c>
      <c r="D34" s="80"/>
      <c r="E34" s="79" t="s">
        <v>67</v>
      </c>
      <c r="F34" s="80"/>
    </row>
    <row r="35" spans="2:6" x14ac:dyDescent="0.25">
      <c r="B35" s="40">
        <v>24</v>
      </c>
      <c r="C35" s="79" t="s">
        <v>70</v>
      </c>
      <c r="D35" s="80"/>
      <c r="E35" s="81" t="s">
        <v>67</v>
      </c>
      <c r="F35" s="82"/>
    </row>
    <row r="36" spans="2:6" x14ac:dyDescent="0.25">
      <c r="B36" s="40">
        <v>25</v>
      </c>
      <c r="C36" s="79" t="s">
        <v>68</v>
      </c>
      <c r="D36" s="80"/>
      <c r="E36" s="81" t="s">
        <v>67</v>
      </c>
      <c r="F36" s="82"/>
    </row>
    <row r="37" spans="2:6" x14ac:dyDescent="0.25">
      <c r="B37" s="40">
        <v>26</v>
      </c>
      <c r="C37" s="79" t="s">
        <v>66</v>
      </c>
      <c r="D37" s="80"/>
      <c r="E37" s="81" t="s">
        <v>67</v>
      </c>
      <c r="F37" s="82"/>
    </row>
  </sheetData>
  <mergeCells count="66">
    <mergeCell ref="C25:D25"/>
    <mergeCell ref="E25:F25"/>
    <mergeCell ref="C36:D36"/>
    <mergeCell ref="E36:F36"/>
    <mergeCell ref="C29:D29"/>
    <mergeCell ref="E29:F29"/>
    <mergeCell ref="C30:D30"/>
    <mergeCell ref="E30:F30"/>
    <mergeCell ref="C31:D31"/>
    <mergeCell ref="E31:F31"/>
    <mergeCell ref="C28:D28"/>
    <mergeCell ref="E28:F28"/>
    <mergeCell ref="C26:D26"/>
    <mergeCell ref="E26:F26"/>
    <mergeCell ref="C27:D27"/>
    <mergeCell ref="E27:F27"/>
    <mergeCell ref="C37:D37"/>
    <mergeCell ref="E37:F37"/>
    <mergeCell ref="C32:D32"/>
    <mergeCell ref="E32:F32"/>
    <mergeCell ref="C33:D33"/>
    <mergeCell ref="E33:F33"/>
    <mergeCell ref="C35:D35"/>
    <mergeCell ref="E35:F35"/>
    <mergeCell ref="C34:D34"/>
    <mergeCell ref="E34:F34"/>
    <mergeCell ref="C24:D24"/>
    <mergeCell ref="E24:F24"/>
    <mergeCell ref="C20:D20"/>
    <mergeCell ref="E20:F20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E15:F15"/>
    <mergeCell ref="H15:I15"/>
    <mergeCell ref="C16:D16"/>
    <mergeCell ref="E16:F16"/>
    <mergeCell ref="C17:D17"/>
    <mergeCell ref="E17:F17"/>
    <mergeCell ref="H16:I16"/>
    <mergeCell ref="C15:D1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</mergeCells>
  <conditionalFormatting sqref="D7:I7">
    <cfRule type="expression" dxfId="39" priority="8">
      <formula>D7=""</formula>
    </cfRule>
  </conditionalFormatting>
  <conditionalFormatting sqref="D8:I8">
    <cfRule type="expression" dxfId="38" priority="11">
      <formula>D8=""</formula>
    </cfRule>
  </conditionalFormatting>
  <conditionalFormatting sqref="B5">
    <cfRule type="expression" dxfId="37" priority="22">
      <formula>B5=""</formula>
    </cfRule>
  </conditionalFormatting>
  <conditionalFormatting sqref="C5">
    <cfRule type="expression" dxfId="36" priority="31">
      <formula>C5=""</formula>
    </cfRule>
  </conditionalFormatting>
  <conditionalFormatting sqref="E5">
    <cfRule type="expression" dxfId="35" priority="46">
      <formula>E5=""</formula>
    </cfRule>
  </conditionalFormatting>
  <conditionalFormatting sqref="D5">
    <cfRule type="expression" dxfId="34" priority="51">
      <formula>D5=""</formula>
    </cfRule>
  </conditionalFormatting>
  <printOptions horizontalCentered="1"/>
  <pageMargins left="0.70833330000000005" right="0.70833330000000005" top="0.74791660000000004" bottom="0.74791660000000004" header="0.3152778" footer="0.3152778"/>
  <pageSetup scale="78" orientation="portrait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70C0"/>
    <pageSetUpPr fitToPage="1"/>
  </sheetPr>
  <dimension ref="B2:I26"/>
  <sheetViews>
    <sheetView zoomScale="90" zoomScaleNormal="90" workbookViewId="0">
      <selection activeCell="D37" sqref="D37:E37"/>
    </sheetView>
  </sheetViews>
  <sheetFormatPr baseColWidth="10" defaultRowHeight="15" x14ac:dyDescent="0.25"/>
  <cols>
    <col min="1" max="1" width="4" customWidth="1"/>
    <col min="2" max="2" width="14.7109375" customWidth="1"/>
    <col min="3" max="3" width="43.5703125" style="35" customWidth="1"/>
    <col min="4" max="4" width="9.42578125" style="35" customWidth="1"/>
    <col min="5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(1B - Ida)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35"/>
    </row>
    <row r="4" spans="2:9" x14ac:dyDescent="0.25">
      <c r="B4" s="36" t="s">
        <v>40</v>
      </c>
      <c r="C4" s="36" t="s">
        <v>41</v>
      </c>
      <c r="D4" s="36" t="s">
        <v>43</v>
      </c>
      <c r="E4" s="36" t="s">
        <v>44</v>
      </c>
    </row>
    <row r="5" spans="2:9" x14ac:dyDescent="0.25">
      <c r="B5" s="37" t="s">
        <v>55</v>
      </c>
      <c r="C5" s="37" t="s">
        <v>50</v>
      </c>
      <c r="D5" s="37" t="s">
        <v>56</v>
      </c>
      <c r="E5" s="37" t="s">
        <v>52</v>
      </c>
    </row>
    <row r="6" spans="2:9" ht="7.5" customHeight="1" x14ac:dyDescent="0.25">
      <c r="B6" s="38"/>
    </row>
    <row r="7" spans="2:9" x14ac:dyDescent="0.25">
      <c r="B7" s="86" t="s">
        <v>57</v>
      </c>
      <c r="C7" s="86"/>
      <c r="D7" s="87" t="s">
        <v>58</v>
      </c>
      <c r="E7" s="87"/>
      <c r="F7" s="87"/>
      <c r="G7" s="87"/>
      <c r="H7" s="87"/>
      <c r="I7" s="87"/>
    </row>
    <row r="8" spans="2:9" x14ac:dyDescent="0.25">
      <c r="B8" s="86" t="s">
        <v>59</v>
      </c>
      <c r="C8" s="86"/>
      <c r="D8" s="93" t="s">
        <v>108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83" t="s">
        <v>61</v>
      </c>
      <c r="C10" s="83"/>
      <c r="D10" s="83"/>
      <c r="E10" s="83"/>
      <c r="F10" s="83"/>
      <c r="H10" s="84" t="s">
        <v>62</v>
      </c>
      <c r="I10" s="84"/>
    </row>
    <row r="11" spans="2:9" x14ac:dyDescent="0.25">
      <c r="B11" s="39" t="s">
        <v>63</v>
      </c>
      <c r="C11" s="83" t="s">
        <v>64</v>
      </c>
      <c r="D11" s="83"/>
      <c r="E11" s="83" t="s">
        <v>65</v>
      </c>
      <c r="F11" s="83"/>
      <c r="H11" s="84"/>
      <c r="I11" s="84"/>
    </row>
    <row r="12" spans="2:9" x14ac:dyDescent="0.25">
      <c r="B12" s="40">
        <v>1</v>
      </c>
      <c r="C12" s="88" t="s">
        <v>66</v>
      </c>
      <c r="D12" s="88"/>
      <c r="E12" s="94" t="s">
        <v>67</v>
      </c>
      <c r="F12" s="94"/>
      <c r="G12" s="41"/>
      <c r="H12" s="88" t="s">
        <v>66</v>
      </c>
      <c r="I12" s="88"/>
    </row>
    <row r="13" spans="2:9" x14ac:dyDescent="0.25">
      <c r="B13" s="40">
        <v>2</v>
      </c>
      <c r="C13" s="88" t="s">
        <v>109</v>
      </c>
      <c r="D13" s="88"/>
      <c r="E13" s="94" t="s">
        <v>67</v>
      </c>
      <c r="F13" s="94"/>
      <c r="G13" s="41"/>
      <c r="H13" s="88" t="s">
        <v>109</v>
      </c>
      <c r="I13" s="88"/>
    </row>
    <row r="14" spans="2:9" x14ac:dyDescent="0.25">
      <c r="B14" s="40">
        <v>3</v>
      </c>
      <c r="C14" s="88" t="s">
        <v>110</v>
      </c>
      <c r="D14" s="88"/>
      <c r="E14" s="94" t="s">
        <v>67</v>
      </c>
      <c r="F14" s="94"/>
      <c r="G14" s="41"/>
      <c r="H14" s="79" t="s">
        <v>111</v>
      </c>
      <c r="I14" s="80"/>
    </row>
    <row r="15" spans="2:9" x14ac:dyDescent="0.25">
      <c r="B15" s="40">
        <v>4</v>
      </c>
      <c r="C15" s="88" t="s">
        <v>112</v>
      </c>
      <c r="D15" s="88"/>
      <c r="E15" s="94" t="s">
        <v>67</v>
      </c>
      <c r="F15" s="94"/>
      <c r="G15" s="41"/>
      <c r="H15" s="79" t="s">
        <v>113</v>
      </c>
      <c r="I15" s="80"/>
    </row>
    <row r="16" spans="2:9" x14ac:dyDescent="0.25">
      <c r="B16" s="40">
        <v>5</v>
      </c>
      <c r="C16" s="79" t="s">
        <v>88</v>
      </c>
      <c r="D16" s="80"/>
      <c r="E16" s="94" t="s">
        <v>67</v>
      </c>
      <c r="F16" s="94"/>
      <c r="G16" s="41"/>
      <c r="H16" s="88" t="s">
        <v>52</v>
      </c>
      <c r="I16" s="88"/>
    </row>
    <row r="17" spans="2:7" x14ac:dyDescent="0.25">
      <c r="B17" s="40">
        <v>6</v>
      </c>
      <c r="C17" s="79" t="s">
        <v>89</v>
      </c>
      <c r="D17" s="80"/>
      <c r="E17" s="94" t="s">
        <v>67</v>
      </c>
      <c r="F17" s="94"/>
      <c r="G17" s="41"/>
    </row>
    <row r="18" spans="2:7" x14ac:dyDescent="0.25">
      <c r="B18" s="40">
        <v>7</v>
      </c>
      <c r="C18" s="79" t="s">
        <v>90</v>
      </c>
      <c r="D18" s="80"/>
      <c r="E18" s="94" t="s">
        <v>67</v>
      </c>
      <c r="F18" s="94"/>
      <c r="G18" s="41"/>
    </row>
    <row r="19" spans="2:7" x14ac:dyDescent="0.25">
      <c r="B19" s="40">
        <v>8</v>
      </c>
      <c r="C19" s="79" t="s">
        <v>91</v>
      </c>
      <c r="D19" s="80"/>
      <c r="E19" s="94" t="s">
        <v>67</v>
      </c>
      <c r="F19" s="94"/>
      <c r="G19" s="41"/>
    </row>
    <row r="20" spans="2:7" x14ac:dyDescent="0.25">
      <c r="B20" s="40">
        <v>9</v>
      </c>
      <c r="C20" s="79" t="s">
        <v>92</v>
      </c>
      <c r="D20" s="80"/>
      <c r="E20" s="94" t="s">
        <v>67</v>
      </c>
      <c r="F20" s="94"/>
      <c r="G20" s="41"/>
    </row>
    <row r="21" spans="2:7" x14ac:dyDescent="0.25">
      <c r="B21" s="40">
        <v>10</v>
      </c>
      <c r="C21" s="79" t="s">
        <v>93</v>
      </c>
      <c r="D21" s="80"/>
      <c r="E21" s="94" t="s">
        <v>67</v>
      </c>
      <c r="F21" s="94"/>
      <c r="G21" s="41"/>
    </row>
    <row r="22" spans="2:7" x14ac:dyDescent="0.25">
      <c r="B22" s="40">
        <v>11</v>
      </c>
      <c r="C22" s="96" t="s">
        <v>114</v>
      </c>
      <c r="D22" s="97"/>
      <c r="E22" s="94" t="s">
        <v>67</v>
      </c>
      <c r="F22" s="94"/>
      <c r="G22" s="41"/>
    </row>
    <row r="23" spans="2:7" x14ac:dyDescent="0.25">
      <c r="B23" s="40">
        <v>12</v>
      </c>
      <c r="C23" s="95" t="s">
        <v>115</v>
      </c>
      <c r="D23" s="95"/>
      <c r="E23" s="94" t="s">
        <v>67</v>
      </c>
      <c r="F23" s="94"/>
      <c r="G23" s="41"/>
    </row>
    <row r="24" spans="2:7" x14ac:dyDescent="0.25">
      <c r="G24" s="41"/>
    </row>
    <row r="25" spans="2:7" x14ac:dyDescent="0.25">
      <c r="G25" s="41"/>
    </row>
    <row r="26" spans="2:7" x14ac:dyDescent="0.25">
      <c r="G26" s="41"/>
    </row>
  </sheetData>
  <mergeCells count="38">
    <mergeCell ref="C23:D23"/>
    <mergeCell ref="E23:F23"/>
    <mergeCell ref="C22:D22"/>
    <mergeCell ref="E22:F22"/>
    <mergeCell ref="C21:D21"/>
    <mergeCell ref="E21:F21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8:I8">
    <cfRule type="expression" dxfId="33" priority="7">
      <formula>D8=""</formula>
    </cfRule>
  </conditionalFormatting>
  <conditionalFormatting sqref="D7:I7">
    <cfRule type="expression" dxfId="32" priority="14">
      <formula>D7=""</formula>
    </cfRule>
  </conditionalFormatting>
  <conditionalFormatting sqref="B5">
    <cfRule type="expression" dxfId="31" priority="23">
      <formula>B5=""</formula>
    </cfRule>
  </conditionalFormatting>
  <conditionalFormatting sqref="C5">
    <cfRule type="expression" dxfId="30" priority="39">
      <formula>C5=""</formula>
    </cfRule>
  </conditionalFormatting>
  <conditionalFormatting sqref="E5">
    <cfRule type="expression" dxfId="29" priority="47">
      <formula>E5=""</formula>
    </cfRule>
  </conditionalFormatting>
  <conditionalFormatting sqref="D5">
    <cfRule type="expression" dxfId="28" priority="52">
      <formula>D5=""</formula>
    </cfRule>
  </conditionalFormatting>
  <printOptions horizontalCentered="1"/>
  <pageMargins left="0.70833330000000005" right="0.70833330000000005" top="0.74791660000000004" bottom="0.74791660000000004" header="0.3152778" footer="0.3152778"/>
  <pageSetup scale="78" orientation="portrait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21"/>
  <sheetViews>
    <sheetView zoomScale="90" zoomScaleNormal="90" workbookViewId="0">
      <selection activeCell="D34" sqref="D34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35" customWidth="1"/>
    <col min="4" max="4" width="38" style="35" customWidth="1"/>
    <col min="5" max="6" width="14.7109375" style="35" customWidth="1"/>
    <col min="7" max="7" width="5.28515625" style="35" customWidth="1"/>
    <col min="8" max="8" width="17.28515625" style="35" customWidth="1"/>
    <col min="9" max="9" width="18.85546875" style="35" customWidth="1"/>
    <col min="10" max="10" width="11.85546875" customWidth="1"/>
    <col min="11" max="11" width="11.42578125" customWidth="1"/>
  </cols>
  <sheetData>
    <row r="2" spans="2:9" ht="21" x14ac:dyDescent="0.25">
      <c r="B2" s="85" t="str">
        <f>"DETALLE DEL SERVICIO ("&amp;B5&amp;" - "&amp;C5&amp;")"</f>
        <v>DETALLE DEL SERVICIO (1B - Regreso)</v>
      </c>
      <c r="C2" s="85"/>
      <c r="D2" s="85"/>
      <c r="E2" s="85"/>
      <c r="F2" s="85"/>
      <c r="G2" s="85"/>
      <c r="H2" s="85"/>
      <c r="I2" s="85"/>
    </row>
    <row r="3" spans="2:9" ht="9" customHeight="1" x14ac:dyDescent="0.25">
      <c r="B3" s="35"/>
    </row>
    <row r="4" spans="2:9" x14ac:dyDescent="0.25">
      <c r="B4" s="36" t="s">
        <v>40</v>
      </c>
      <c r="C4" s="36" t="s">
        <v>41</v>
      </c>
      <c r="D4" s="36" t="s">
        <v>43</v>
      </c>
      <c r="E4" s="36" t="s">
        <v>44</v>
      </c>
    </row>
    <row r="5" spans="2:9" x14ac:dyDescent="0.25">
      <c r="B5" s="37" t="s">
        <v>55</v>
      </c>
      <c r="C5" s="37" t="s">
        <v>54</v>
      </c>
      <c r="D5" s="37" t="s">
        <v>52</v>
      </c>
      <c r="E5" s="37" t="s">
        <v>56</v>
      </c>
    </row>
    <row r="6" spans="2:9" ht="7.5" customHeight="1" x14ac:dyDescent="0.25">
      <c r="B6" s="38"/>
    </row>
    <row r="7" spans="2:9" x14ac:dyDescent="0.25">
      <c r="B7" s="86" t="s">
        <v>57</v>
      </c>
      <c r="C7" s="86"/>
      <c r="D7" s="93" t="s">
        <v>108</v>
      </c>
      <c r="E7" s="93"/>
      <c r="F7" s="93"/>
      <c r="G7" s="93"/>
      <c r="H7" s="93"/>
      <c r="I7" s="93"/>
    </row>
    <row r="8" spans="2:9" x14ac:dyDescent="0.25">
      <c r="B8" s="86" t="s">
        <v>59</v>
      </c>
      <c r="C8" s="86"/>
      <c r="D8" s="87" t="s">
        <v>66</v>
      </c>
      <c r="E8" s="87"/>
      <c r="F8" s="87"/>
      <c r="G8" s="87"/>
      <c r="H8" s="87"/>
      <c r="I8" s="87"/>
    </row>
    <row r="9" spans="2:9" ht="15" customHeight="1" x14ac:dyDescent="0.25"/>
    <row r="10" spans="2:9" x14ac:dyDescent="0.25">
      <c r="B10" s="83" t="s">
        <v>61</v>
      </c>
      <c r="C10" s="83"/>
      <c r="D10" s="83"/>
      <c r="E10" s="83"/>
      <c r="F10" s="83"/>
      <c r="H10" s="98" t="s">
        <v>62</v>
      </c>
      <c r="I10" s="98"/>
    </row>
    <row r="11" spans="2:9" x14ac:dyDescent="0.25">
      <c r="B11" s="39" t="s">
        <v>63</v>
      </c>
      <c r="C11" s="83" t="s">
        <v>64</v>
      </c>
      <c r="D11" s="83"/>
      <c r="E11" s="83" t="s">
        <v>65</v>
      </c>
      <c r="F11" s="83"/>
      <c r="H11" s="98"/>
      <c r="I11" s="98"/>
    </row>
    <row r="12" spans="2:9" x14ac:dyDescent="0.25">
      <c r="B12" s="42">
        <v>1</v>
      </c>
      <c r="C12" s="95" t="s">
        <v>115</v>
      </c>
      <c r="D12" s="95"/>
      <c r="E12" s="94" t="s">
        <v>67</v>
      </c>
      <c r="F12" s="94"/>
      <c r="H12" s="88" t="s">
        <v>52</v>
      </c>
      <c r="I12" s="88"/>
    </row>
    <row r="13" spans="2:9" x14ac:dyDescent="0.25">
      <c r="B13" s="40">
        <v>2</v>
      </c>
      <c r="C13" s="96" t="s">
        <v>114</v>
      </c>
      <c r="D13" s="97"/>
      <c r="E13" s="94" t="s">
        <v>67</v>
      </c>
      <c r="F13" s="94"/>
      <c r="G13" s="41"/>
      <c r="H13" s="88" t="s">
        <v>113</v>
      </c>
      <c r="I13" s="88"/>
    </row>
    <row r="14" spans="2:9" x14ac:dyDescent="0.25">
      <c r="B14" s="42">
        <v>3</v>
      </c>
      <c r="C14" s="79" t="s">
        <v>93</v>
      </c>
      <c r="D14" s="80"/>
      <c r="E14" s="94" t="s">
        <v>67</v>
      </c>
      <c r="F14" s="94"/>
      <c r="G14" s="41"/>
      <c r="H14" s="88" t="s">
        <v>116</v>
      </c>
      <c r="I14" s="88"/>
    </row>
    <row r="15" spans="2:9" x14ac:dyDescent="0.25">
      <c r="B15" s="40">
        <v>4</v>
      </c>
      <c r="C15" s="79" t="s">
        <v>92</v>
      </c>
      <c r="D15" s="80"/>
      <c r="E15" s="94" t="s">
        <v>67</v>
      </c>
      <c r="F15" s="94"/>
      <c r="G15" s="41"/>
      <c r="H15" s="88" t="s">
        <v>109</v>
      </c>
      <c r="I15" s="88"/>
    </row>
    <row r="16" spans="2:9" x14ac:dyDescent="0.25">
      <c r="B16" s="42">
        <v>5</v>
      </c>
      <c r="C16" s="79" t="s">
        <v>91</v>
      </c>
      <c r="D16" s="80"/>
      <c r="E16" s="94" t="s">
        <v>67</v>
      </c>
      <c r="F16" s="94"/>
      <c r="G16" s="41"/>
      <c r="H16" s="88" t="s">
        <v>66</v>
      </c>
      <c r="I16" s="88"/>
    </row>
    <row r="17" spans="2:9" x14ac:dyDescent="0.25">
      <c r="B17" s="40">
        <v>6</v>
      </c>
      <c r="C17" s="79" t="s">
        <v>116</v>
      </c>
      <c r="D17" s="80"/>
      <c r="E17" s="94" t="s">
        <v>67</v>
      </c>
      <c r="F17" s="94"/>
      <c r="G17" s="41"/>
      <c r="H17" s="41"/>
      <c r="I17" s="41"/>
    </row>
    <row r="18" spans="2:9" x14ac:dyDescent="0.25">
      <c r="B18" s="42">
        <v>7</v>
      </c>
      <c r="C18" s="79" t="s">
        <v>117</v>
      </c>
      <c r="D18" s="80"/>
      <c r="E18" s="94" t="s">
        <v>67</v>
      </c>
      <c r="F18" s="94"/>
      <c r="G18" s="41"/>
      <c r="H18" s="41"/>
      <c r="I18" s="41"/>
    </row>
    <row r="19" spans="2:9" x14ac:dyDescent="0.25">
      <c r="B19" s="40">
        <v>8</v>
      </c>
      <c r="C19" s="79" t="s">
        <v>109</v>
      </c>
      <c r="D19" s="80"/>
      <c r="E19" s="94" t="s">
        <v>67</v>
      </c>
      <c r="F19" s="94"/>
      <c r="G19" s="41"/>
      <c r="H19" s="41"/>
      <c r="I19" s="41"/>
    </row>
    <row r="20" spans="2:9" x14ac:dyDescent="0.25">
      <c r="B20" s="42">
        <v>9</v>
      </c>
      <c r="C20" s="88" t="s">
        <v>66</v>
      </c>
      <c r="D20" s="88"/>
      <c r="E20" s="94" t="s">
        <v>67</v>
      </c>
      <c r="F20" s="94"/>
      <c r="G20" s="41"/>
      <c r="H20" s="41"/>
      <c r="I20" s="41"/>
    </row>
    <row r="21" spans="2:9" x14ac:dyDescent="0.25">
      <c r="H21" s="41"/>
      <c r="I21" s="41"/>
    </row>
  </sheetData>
  <mergeCells count="32">
    <mergeCell ref="H12:I12"/>
    <mergeCell ref="H15:I15"/>
    <mergeCell ref="H14:I14"/>
    <mergeCell ref="H13:I13"/>
    <mergeCell ref="C20:D20"/>
    <mergeCell ref="C19:D19"/>
    <mergeCell ref="E19:F19"/>
    <mergeCell ref="E20:F20"/>
    <mergeCell ref="E12:F12"/>
    <mergeCell ref="C12:D12"/>
    <mergeCell ref="C17:D17"/>
    <mergeCell ref="E17:F17"/>
    <mergeCell ref="H16:I16"/>
    <mergeCell ref="C18:D18"/>
    <mergeCell ref="E18:F18"/>
    <mergeCell ref="C15:D15"/>
    <mergeCell ref="E15:F15"/>
    <mergeCell ref="C16:D16"/>
    <mergeCell ref="E16:F16"/>
    <mergeCell ref="C13:D13"/>
    <mergeCell ref="E13:F13"/>
    <mergeCell ref="C14:D14"/>
    <mergeCell ref="E14:F14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27" priority="2">
      <formula>D7=""</formula>
    </cfRule>
  </conditionalFormatting>
  <conditionalFormatting sqref="D8:I8">
    <cfRule type="expression" dxfId="26" priority="16">
      <formula>D8=""</formula>
    </cfRule>
  </conditionalFormatting>
  <conditionalFormatting sqref="B5">
    <cfRule type="expression" dxfId="25" priority="21">
      <formula>B5=""</formula>
    </cfRule>
  </conditionalFormatting>
  <conditionalFormatting sqref="C5">
    <cfRule type="expression" dxfId="24" priority="34">
      <formula>C5=""</formula>
    </cfRule>
  </conditionalFormatting>
  <conditionalFormatting sqref="E5">
    <cfRule type="expression" dxfId="23" priority="48">
      <formula>E5=""</formula>
    </cfRule>
  </conditionalFormatting>
  <conditionalFormatting sqref="D5">
    <cfRule type="expression" dxfId="22" priority="50">
      <formula>D5=""</formula>
    </cfRule>
  </conditionalFormatting>
  <conditionalFormatting sqref="B30:F30">
    <cfRule type="expression" dxfId="21" priority="57">
      <formula>B30&lt;&gt;""</formula>
    </cfRule>
  </conditionalFormatting>
  <conditionalFormatting sqref="B31:F31">
    <cfRule type="expression" dxfId="20" priority="62">
      <formula>B31&lt;&gt;""</formula>
    </cfRule>
  </conditionalFormatting>
  <printOptions horizontalCentered="1"/>
  <pageMargins left="0.70833330000000005" right="0.70833330000000005" top="0.74791660000000004" bottom="0.74791660000000004" header="0.3152778" footer="0.3152778"/>
  <pageSetup scale="78" orientation="portrait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N54"/>
  <sheetViews>
    <sheetView zoomScale="85" zoomScaleNormal="85" workbookViewId="0">
      <selection activeCell="F57" sqref="F57"/>
    </sheetView>
  </sheetViews>
  <sheetFormatPr baseColWidth="10" defaultRowHeight="15" x14ac:dyDescent="0.25"/>
  <cols>
    <col min="1" max="1" width="4.7109375" customWidth="1"/>
    <col min="2" max="7" width="15.7109375" customWidth="1"/>
    <col min="8" max="8" width="19" customWidth="1"/>
    <col min="9" max="9" width="15.7109375" customWidth="1"/>
    <col min="12" max="13" width="14" bestFit="1" customWidth="1"/>
  </cols>
  <sheetData>
    <row r="2" spans="2:14" ht="21" x14ac:dyDescent="0.25">
      <c r="B2" s="85" t="str">
        <f>"PROGRAMA DE OPERACIÓN DEL SERVICIO ("&amp;B7&amp;" - "&amp;C7&amp;")"</f>
        <v>PROGRAMA DE OPERACIÓN DEL SERVICIO (1A - Ida)</v>
      </c>
      <c r="C2" s="85"/>
      <c r="D2" s="85"/>
      <c r="E2" s="85"/>
      <c r="F2" s="85"/>
      <c r="G2" s="85"/>
      <c r="H2" s="85"/>
      <c r="I2" s="85"/>
    </row>
    <row r="4" spans="2:14" s="3" customFormat="1" x14ac:dyDescent="0.25">
      <c r="B4" s="3" t="s">
        <v>118</v>
      </c>
    </row>
    <row r="6" spans="2:14" x14ac:dyDescent="0.25">
      <c r="B6" s="45" t="s">
        <v>40</v>
      </c>
      <c r="C6" s="45" t="s">
        <v>41</v>
      </c>
      <c r="D6" s="45" t="s">
        <v>43</v>
      </c>
      <c r="E6" s="45" t="s">
        <v>44</v>
      </c>
      <c r="F6" s="45" t="s">
        <v>119</v>
      </c>
      <c r="G6" s="46"/>
    </row>
    <row r="7" spans="2:14" x14ac:dyDescent="0.25">
      <c r="B7" s="37" t="s">
        <v>49</v>
      </c>
      <c r="C7" s="37" t="s">
        <v>50</v>
      </c>
      <c r="D7" s="37" t="s">
        <v>51</v>
      </c>
      <c r="E7" s="37" t="s">
        <v>52</v>
      </c>
      <c r="F7" s="37" t="str">
        <f>+TAPA!I12</f>
        <v>Invierno</v>
      </c>
      <c r="G7" s="46"/>
    </row>
    <row r="9" spans="2:14" s="3" customFormat="1" x14ac:dyDescent="0.25">
      <c r="B9" s="3" t="s">
        <v>120</v>
      </c>
    </row>
    <row r="11" spans="2:14" ht="22.5" customHeight="1" x14ac:dyDescent="0.25">
      <c r="B11" s="99" t="s">
        <v>121</v>
      </c>
      <c r="C11" s="99" t="s">
        <v>122</v>
      </c>
      <c r="D11" s="100" t="s">
        <v>123</v>
      </c>
      <c r="E11" s="100"/>
      <c r="F11" s="100" t="s">
        <v>124</v>
      </c>
      <c r="G11" s="100"/>
      <c r="H11" s="100" t="s">
        <v>125</v>
      </c>
      <c r="I11" s="100"/>
    </row>
    <row r="12" spans="2:14" ht="30" x14ac:dyDescent="0.25">
      <c r="B12" s="99"/>
      <c r="C12" s="99"/>
      <c r="D12" s="48" t="s">
        <v>126</v>
      </c>
      <c r="E12" s="48" t="s">
        <v>127</v>
      </c>
      <c r="F12" s="48" t="s">
        <v>126</v>
      </c>
      <c r="G12" s="48" t="s">
        <v>127</v>
      </c>
      <c r="H12" s="48" t="s">
        <v>126</v>
      </c>
      <c r="I12" s="48" t="s">
        <v>127</v>
      </c>
    </row>
    <row r="13" spans="2:14" ht="15.75" customHeight="1" x14ac:dyDescent="0.25">
      <c r="B13" s="49">
        <v>0</v>
      </c>
      <c r="C13" s="50" t="s">
        <v>128</v>
      </c>
      <c r="D13" s="51" t="str">
        <f t="shared" ref="D13:D19" si="0">IF(OR(E13="-",E13=0),"",IF(AND(E13&gt;=1,E13&lt;=2),"baja",IF(AND(E13&gt;2,E13&lt;=4),"media",IF(E13&gt;=5,"alta",""))))</f>
        <v/>
      </c>
      <c r="E13" s="52"/>
      <c r="F13" s="51" t="str">
        <f>IF(OR(G13="-",G13=0),"",IF(AND(G13&gt;=1,G13&lt;=2),"baja",IF(AND(G13&gt;2,G13&lt;=3,B13&gt;=15),"media",IF(AND(G13&gt;2,G13&lt;=3,B13&lt;15),"alta",""))))</f>
        <v/>
      </c>
      <c r="G13" s="51"/>
      <c r="H13" s="51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51"/>
    </row>
    <row r="14" spans="2:14" ht="15.75" x14ac:dyDescent="0.25">
      <c r="B14" s="53">
        <v>1</v>
      </c>
      <c r="C14" s="47" t="s">
        <v>129</v>
      </c>
      <c r="D14" s="54" t="str">
        <f t="shared" si="0"/>
        <v/>
      </c>
      <c r="E14" s="54"/>
      <c r="F14" s="54" t="str">
        <f t="shared" ref="F14:F36" si="2">IF(OR(G14="-",G14=0),"",IF(AND(G14&gt;=1,G14&lt;=2),"baja",IF(AND(G14&gt;2,G14&lt;=3,B14&gt;=15),"media",IF(AND(G14&gt;2,G14&lt;=3,B14&lt;15),"alta",""))))</f>
        <v/>
      </c>
      <c r="G14" s="54"/>
      <c r="H14" s="54" t="str">
        <f t="shared" si="1"/>
        <v/>
      </c>
      <c r="I14" s="54"/>
      <c r="N14" s="20"/>
    </row>
    <row r="15" spans="2:14" ht="15.75" x14ac:dyDescent="0.25">
      <c r="B15" s="49">
        <v>2</v>
      </c>
      <c r="C15" s="50" t="s">
        <v>130</v>
      </c>
      <c r="D15" s="51" t="str">
        <f t="shared" si="0"/>
        <v/>
      </c>
      <c r="E15" s="51"/>
      <c r="F15" s="51" t="str">
        <f t="shared" si="2"/>
        <v/>
      </c>
      <c r="G15" s="51"/>
      <c r="H15" s="51" t="str">
        <f t="shared" si="1"/>
        <v/>
      </c>
      <c r="I15" s="51"/>
      <c r="N15" s="20"/>
    </row>
    <row r="16" spans="2:14" ht="15.75" x14ac:dyDescent="0.25">
      <c r="B16" s="53">
        <v>3</v>
      </c>
      <c r="C16" s="47" t="s">
        <v>131</v>
      </c>
      <c r="D16" s="54" t="str">
        <f t="shared" si="0"/>
        <v/>
      </c>
      <c r="E16" s="54"/>
      <c r="F16" s="54" t="str">
        <f t="shared" si="2"/>
        <v/>
      </c>
      <c r="G16" s="54"/>
      <c r="H16" s="54" t="str">
        <f t="shared" si="1"/>
        <v/>
      </c>
      <c r="I16" s="54"/>
      <c r="N16" s="20"/>
    </row>
    <row r="17" spans="2:14" ht="15.75" x14ac:dyDescent="0.25">
      <c r="B17" s="49">
        <v>4</v>
      </c>
      <c r="C17" s="50" t="s">
        <v>132</v>
      </c>
      <c r="D17" s="51" t="str">
        <f t="shared" si="0"/>
        <v/>
      </c>
      <c r="E17" s="51"/>
      <c r="F17" s="51" t="str">
        <f t="shared" si="2"/>
        <v/>
      </c>
      <c r="G17" s="51"/>
      <c r="H17" s="51" t="str">
        <f t="shared" si="1"/>
        <v/>
      </c>
      <c r="I17" s="51"/>
      <c r="N17" s="20"/>
    </row>
    <row r="18" spans="2:14" ht="15.75" x14ac:dyDescent="0.25">
      <c r="B18" s="53">
        <v>5</v>
      </c>
      <c r="C18" s="47" t="s">
        <v>133</v>
      </c>
      <c r="D18" s="54" t="str">
        <f t="shared" si="0"/>
        <v/>
      </c>
      <c r="E18" s="54"/>
      <c r="F18" s="54" t="str">
        <f t="shared" si="2"/>
        <v/>
      </c>
      <c r="G18" s="54"/>
      <c r="H18" s="54" t="str">
        <f t="shared" si="1"/>
        <v/>
      </c>
      <c r="I18" s="54"/>
      <c r="N18" s="20"/>
    </row>
    <row r="19" spans="2:14" ht="15.75" x14ac:dyDescent="0.25">
      <c r="B19" s="49">
        <v>6</v>
      </c>
      <c r="C19" s="50" t="s">
        <v>134</v>
      </c>
      <c r="D19" s="51" t="str">
        <f t="shared" si="0"/>
        <v>baja</v>
      </c>
      <c r="E19" s="51">
        <v>1</v>
      </c>
      <c r="F19" s="51" t="str">
        <f t="shared" si="2"/>
        <v/>
      </c>
      <c r="G19" s="51"/>
      <c r="H19" s="51" t="str">
        <f t="shared" si="1"/>
        <v/>
      </c>
      <c r="I19" s="51"/>
      <c r="N19" s="20"/>
    </row>
    <row r="20" spans="2:14" ht="15.75" x14ac:dyDescent="0.25">
      <c r="B20" s="53">
        <v>7</v>
      </c>
      <c r="C20" s="47" t="s">
        <v>135</v>
      </c>
      <c r="D20" s="55" t="str">
        <f>IF(OR(E20="-",E20=0),"",IF(AND(E20&gt;=1,E20&lt;=2),"baja",IF(AND(E20&gt;2,E20&lt;=4),"media",IF(E20&gt;=5,"alta",""))))</f>
        <v>alta</v>
      </c>
      <c r="E20" s="55">
        <v>5</v>
      </c>
      <c r="F20" s="54" t="str">
        <f t="shared" si="2"/>
        <v>baja</v>
      </c>
      <c r="G20" s="54">
        <v>1</v>
      </c>
      <c r="H20" s="54" t="str">
        <f t="shared" si="1"/>
        <v/>
      </c>
      <c r="I20" s="54"/>
    </row>
    <row r="21" spans="2:14" ht="15.75" x14ac:dyDescent="0.25">
      <c r="B21" s="49">
        <v>8</v>
      </c>
      <c r="C21" s="50" t="s">
        <v>136</v>
      </c>
      <c r="D21" s="51" t="str">
        <f t="shared" ref="D21:D36" si="3">IF(OR(E21="-",E21=0),"",IF(AND(E21&gt;=1,E21&lt;=2),"baja",IF(AND(E21&gt;2,E21&lt;=4),"media",IF(E21&gt;=5,"alta",""))))</f>
        <v>alta</v>
      </c>
      <c r="E21" s="51">
        <v>5</v>
      </c>
      <c r="F21" s="51" t="s">
        <v>137</v>
      </c>
      <c r="G21" s="55">
        <v>2</v>
      </c>
      <c r="H21" s="51" t="str">
        <f t="shared" si="1"/>
        <v/>
      </c>
      <c r="I21" s="51"/>
    </row>
    <row r="22" spans="2:14" ht="15.75" x14ac:dyDescent="0.25">
      <c r="B22" s="53">
        <v>9</v>
      </c>
      <c r="C22" s="47" t="s">
        <v>138</v>
      </c>
      <c r="D22" s="55" t="str">
        <f t="shared" si="3"/>
        <v>media</v>
      </c>
      <c r="E22" s="55">
        <v>4</v>
      </c>
      <c r="F22" s="54" t="s">
        <v>137</v>
      </c>
      <c r="G22" s="55">
        <v>2</v>
      </c>
      <c r="H22" s="54" t="str">
        <f t="shared" si="1"/>
        <v>baja</v>
      </c>
      <c r="I22" s="54">
        <v>1</v>
      </c>
    </row>
    <row r="23" spans="2:14" ht="15.75" x14ac:dyDescent="0.25">
      <c r="B23" s="49">
        <v>10</v>
      </c>
      <c r="C23" s="50" t="s">
        <v>139</v>
      </c>
      <c r="D23" s="51" t="str">
        <f t="shared" si="3"/>
        <v>media</v>
      </c>
      <c r="E23" s="51">
        <v>4</v>
      </c>
      <c r="F23" s="51" t="str">
        <f t="shared" si="2"/>
        <v>alta</v>
      </c>
      <c r="G23" s="51">
        <v>3</v>
      </c>
      <c r="H23" s="51" t="str">
        <f t="shared" si="1"/>
        <v>baja</v>
      </c>
      <c r="I23" s="51">
        <v>2</v>
      </c>
    </row>
    <row r="24" spans="2:14" ht="15.75" x14ac:dyDescent="0.25">
      <c r="B24" s="53">
        <v>11</v>
      </c>
      <c r="C24" s="47" t="s">
        <v>140</v>
      </c>
      <c r="D24" s="54" t="str">
        <f t="shared" si="3"/>
        <v>media</v>
      </c>
      <c r="E24" s="54">
        <v>4</v>
      </c>
      <c r="F24" s="54" t="str">
        <f t="shared" si="2"/>
        <v>alta</v>
      </c>
      <c r="G24" s="54">
        <v>3</v>
      </c>
      <c r="H24" s="54" t="s">
        <v>137</v>
      </c>
      <c r="I24" s="54">
        <v>2</v>
      </c>
    </row>
    <row r="25" spans="2:14" ht="15.75" x14ac:dyDescent="0.25">
      <c r="B25" s="49">
        <v>12</v>
      </c>
      <c r="C25" s="50" t="s">
        <v>141</v>
      </c>
      <c r="D25" s="51" t="str">
        <f t="shared" si="3"/>
        <v>media</v>
      </c>
      <c r="E25" s="51">
        <v>4</v>
      </c>
      <c r="F25" s="51" t="s">
        <v>142</v>
      </c>
      <c r="G25" s="51">
        <v>3</v>
      </c>
      <c r="H25" s="51" t="str">
        <f t="shared" si="1"/>
        <v>alta</v>
      </c>
      <c r="I25" s="51">
        <v>2</v>
      </c>
    </row>
    <row r="26" spans="2:14" ht="15.75" x14ac:dyDescent="0.25">
      <c r="B26" s="53">
        <v>13</v>
      </c>
      <c r="C26" s="47" t="s">
        <v>143</v>
      </c>
      <c r="D26" s="54" t="str">
        <f t="shared" si="3"/>
        <v>media</v>
      </c>
      <c r="E26" s="54">
        <v>4</v>
      </c>
      <c r="F26" s="54" t="s">
        <v>144</v>
      </c>
      <c r="G26" s="54">
        <v>3</v>
      </c>
      <c r="H26" s="54" t="s">
        <v>142</v>
      </c>
      <c r="I26" s="54">
        <v>2</v>
      </c>
    </row>
    <row r="27" spans="2:14" ht="15.75" x14ac:dyDescent="0.25">
      <c r="B27" s="49">
        <v>14</v>
      </c>
      <c r="C27" s="50" t="s">
        <v>145</v>
      </c>
      <c r="D27" s="51" t="str">
        <f t="shared" si="3"/>
        <v>media</v>
      </c>
      <c r="E27" s="51">
        <v>4</v>
      </c>
      <c r="F27" s="51" t="s">
        <v>144</v>
      </c>
      <c r="G27" s="51">
        <v>3</v>
      </c>
      <c r="H27" s="51" t="s">
        <v>144</v>
      </c>
      <c r="I27" s="51">
        <v>2</v>
      </c>
    </row>
    <row r="28" spans="2:14" ht="15.75" x14ac:dyDescent="0.25">
      <c r="B28" s="53">
        <v>15</v>
      </c>
      <c r="C28" s="47" t="s">
        <v>146</v>
      </c>
      <c r="D28" s="54" t="str">
        <f t="shared" si="3"/>
        <v>media</v>
      </c>
      <c r="E28" s="54">
        <v>4</v>
      </c>
      <c r="F28" s="54" t="s">
        <v>142</v>
      </c>
      <c r="G28" s="54">
        <v>3</v>
      </c>
      <c r="H28" s="54" t="s">
        <v>144</v>
      </c>
      <c r="I28" s="54">
        <v>2</v>
      </c>
    </row>
    <row r="29" spans="2:14" ht="15.75" x14ac:dyDescent="0.25">
      <c r="B29" s="49">
        <v>16</v>
      </c>
      <c r="C29" s="50" t="s">
        <v>147</v>
      </c>
      <c r="D29" s="55" t="str">
        <f t="shared" si="3"/>
        <v>alta</v>
      </c>
      <c r="E29" s="55">
        <v>5</v>
      </c>
      <c r="F29" s="51" t="s">
        <v>142</v>
      </c>
      <c r="G29" s="51">
        <v>3</v>
      </c>
      <c r="H29" s="51" t="s">
        <v>144</v>
      </c>
      <c r="I29" s="51">
        <v>2</v>
      </c>
    </row>
    <row r="30" spans="2:14" ht="15.75" x14ac:dyDescent="0.25">
      <c r="B30" s="53">
        <v>17</v>
      </c>
      <c r="C30" s="47" t="s">
        <v>148</v>
      </c>
      <c r="D30" s="54" t="str">
        <f t="shared" si="3"/>
        <v>alta</v>
      </c>
      <c r="E30" s="54">
        <v>5</v>
      </c>
      <c r="F30" s="54" t="s">
        <v>137</v>
      </c>
      <c r="G30" s="54">
        <v>3</v>
      </c>
      <c r="H30" s="54" t="s">
        <v>137</v>
      </c>
      <c r="I30" s="54">
        <v>2</v>
      </c>
    </row>
    <row r="31" spans="2:14" ht="15.75" x14ac:dyDescent="0.25">
      <c r="B31" s="49">
        <v>18</v>
      </c>
      <c r="C31" s="50" t="s">
        <v>149</v>
      </c>
      <c r="D31" s="51" t="str">
        <f t="shared" si="3"/>
        <v>alta</v>
      </c>
      <c r="E31" s="51">
        <v>5</v>
      </c>
      <c r="F31" s="51" t="s">
        <v>137</v>
      </c>
      <c r="G31" s="51">
        <v>3</v>
      </c>
      <c r="H31" s="51" t="s">
        <v>150</v>
      </c>
      <c r="I31" s="51">
        <v>2</v>
      </c>
    </row>
    <row r="32" spans="2:14" ht="15.75" x14ac:dyDescent="0.25">
      <c r="B32" s="53">
        <v>19</v>
      </c>
      <c r="C32" s="47" t="s">
        <v>151</v>
      </c>
      <c r="D32" s="55" t="str">
        <f t="shared" si="3"/>
        <v>media</v>
      </c>
      <c r="E32" s="55">
        <v>4</v>
      </c>
      <c r="F32" s="54" t="str">
        <f t="shared" si="2"/>
        <v>baja</v>
      </c>
      <c r="G32" s="54">
        <v>2</v>
      </c>
      <c r="H32" s="54" t="s">
        <v>137</v>
      </c>
      <c r="I32" s="54">
        <v>1</v>
      </c>
    </row>
    <row r="33" spans="2:9" ht="15.75" x14ac:dyDescent="0.25">
      <c r="B33" s="49">
        <v>20</v>
      </c>
      <c r="C33" s="50" t="s">
        <v>152</v>
      </c>
      <c r="D33" s="51" t="s">
        <v>137</v>
      </c>
      <c r="E33" s="51">
        <v>1</v>
      </c>
      <c r="F33" s="51" t="str">
        <f t="shared" si="2"/>
        <v/>
      </c>
      <c r="G33" s="51"/>
      <c r="H33" s="51" t="str">
        <f t="shared" si="1"/>
        <v/>
      </c>
      <c r="I33" s="51"/>
    </row>
    <row r="34" spans="2:9" ht="15.75" x14ac:dyDescent="0.25">
      <c r="B34" s="53">
        <v>21</v>
      </c>
      <c r="C34" s="47" t="s">
        <v>153</v>
      </c>
      <c r="D34" s="54" t="str">
        <f t="shared" si="3"/>
        <v/>
      </c>
      <c r="E34" s="54"/>
      <c r="F34" s="54" t="str">
        <f t="shared" si="2"/>
        <v/>
      </c>
      <c r="G34" s="54"/>
      <c r="H34" s="54" t="str">
        <f>IF(OR(I34="-",I34=0),"",IF(AND(I34&gt;=1,I34&lt;=2,B34&lt;=10),"baja",IF(AND(I34&gt;=1,I34&lt;=2,B34&gt;=17,B34&lt;24),"media",IF(AND(I34&gt;=1,I34&lt;=2,B34&gt;=11,B34&lt;17),"alta",""))))</f>
        <v/>
      </c>
      <c r="I34" s="54"/>
    </row>
    <row r="35" spans="2:9" ht="15.75" x14ac:dyDescent="0.25">
      <c r="B35" s="49">
        <v>22</v>
      </c>
      <c r="C35" s="50" t="s">
        <v>154</v>
      </c>
      <c r="D35" s="51" t="str">
        <f t="shared" si="3"/>
        <v/>
      </c>
      <c r="E35" s="51"/>
      <c r="F35" s="51" t="str">
        <f t="shared" si="2"/>
        <v/>
      </c>
      <c r="G35" s="51"/>
      <c r="H35" s="51" t="str">
        <f t="shared" si="1"/>
        <v/>
      </c>
      <c r="I35" s="51"/>
    </row>
    <row r="36" spans="2:9" ht="15.75" x14ac:dyDescent="0.25">
      <c r="B36" s="53">
        <v>23</v>
      </c>
      <c r="C36" s="47" t="s">
        <v>155</v>
      </c>
      <c r="D36" s="54" t="str">
        <f t="shared" si="3"/>
        <v/>
      </c>
      <c r="E36" s="54"/>
      <c r="F36" s="54" t="str">
        <f t="shared" si="2"/>
        <v/>
      </c>
      <c r="G36" s="54"/>
      <c r="H36" s="54" t="str">
        <f t="shared" si="1"/>
        <v/>
      </c>
      <c r="I36" s="54"/>
    </row>
    <row r="37" spans="2:9" ht="15.75" x14ac:dyDescent="0.25">
      <c r="B37" s="49" t="s">
        <v>156</v>
      </c>
      <c r="C37" s="50"/>
      <c r="D37" s="56"/>
      <c r="E37" s="56">
        <f>+IF(SUM(E13:E36)=0,"",SUM(E13:E36))</f>
        <v>59</v>
      </c>
      <c r="F37" s="56"/>
      <c r="G37" s="56">
        <f>+IF(SUM(G13:G36)=0,"",SUM(G13:G36))</f>
        <v>34</v>
      </c>
      <c r="H37" s="56"/>
      <c r="I37" s="56">
        <f>+IF(SUM(I13:I36)=0,"",SUM(I13:I36))</f>
        <v>20</v>
      </c>
    </row>
    <row r="42" spans="2:9" hidden="1" x14ac:dyDescent="0.25"/>
    <row r="43" spans="2:9" hidden="1" x14ac:dyDescent="0.25">
      <c r="E43" t="s">
        <v>123</v>
      </c>
      <c r="F43">
        <f>E33+E32+E19+E20</f>
        <v>11</v>
      </c>
      <c r="H43" s="57">
        <v>4066948</v>
      </c>
    </row>
    <row r="44" spans="2:9" hidden="1" x14ac:dyDescent="0.25">
      <c r="E44" t="s">
        <v>157</v>
      </c>
      <c r="F44">
        <f>SUM(G20:G32)</f>
        <v>34</v>
      </c>
    </row>
    <row r="45" spans="2:9" ht="15.75" hidden="1" thickBot="1" x14ac:dyDescent="0.3">
      <c r="E45" t="s">
        <v>158</v>
      </c>
      <c r="F45" s="58">
        <f>SUM(I22:I32)</f>
        <v>20</v>
      </c>
      <c r="H45" s="59">
        <f>H43*0.8</f>
        <v>3253558.4000000004</v>
      </c>
    </row>
    <row r="46" spans="2:9" ht="15.75" hidden="1" thickTop="1" x14ac:dyDescent="0.25">
      <c r="F46">
        <f>+SUM(F43:F45)</f>
        <v>65</v>
      </c>
    </row>
    <row r="47" spans="2:9" hidden="1" x14ac:dyDescent="0.25">
      <c r="F47">
        <f>+F46*4</f>
        <v>260</v>
      </c>
    </row>
    <row r="48" spans="2:9" hidden="1" x14ac:dyDescent="0.25"/>
    <row r="49" spans="5:7" hidden="1" x14ac:dyDescent="0.25">
      <c r="E49" t="s">
        <v>159</v>
      </c>
      <c r="F49" s="59">
        <f>H45/F47</f>
        <v>12513.686153846154</v>
      </c>
    </row>
    <row r="50" spans="5:7" hidden="1" x14ac:dyDescent="0.25"/>
    <row r="51" spans="5:7" hidden="1" x14ac:dyDescent="0.25"/>
    <row r="54" spans="5:7" x14ac:dyDescent="0.25">
      <c r="G54" t="s">
        <v>160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">
    <cfRule type="expression" dxfId="19" priority="1">
      <formula>B7=""</formula>
    </cfRule>
  </conditionalFormatting>
  <conditionalFormatting sqref="C7">
    <cfRule type="expression" dxfId="18" priority="12">
      <formula>C7=""</formula>
    </cfRule>
  </conditionalFormatting>
  <conditionalFormatting sqref="F7">
    <cfRule type="expression" dxfId="17" priority="26">
      <formula>F7=""</formula>
    </cfRule>
  </conditionalFormatting>
  <conditionalFormatting sqref="E7">
    <cfRule type="expression" dxfId="16" priority="36">
      <formula>E7=""</formula>
    </cfRule>
  </conditionalFormatting>
  <conditionalFormatting sqref="D7">
    <cfRule type="expression" dxfId="15" priority="42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scale="87" orientation="landscape"/>
  <headerFooter>
    <oddHeader>&amp;C&amp;F</oddHead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N37"/>
  <sheetViews>
    <sheetView zoomScale="85" zoomScaleNormal="85" workbookViewId="0">
      <selection activeCell="G49" sqref="G49"/>
    </sheetView>
  </sheetViews>
  <sheetFormatPr baseColWidth="10" defaultRowHeight="15" x14ac:dyDescent="0.25"/>
  <cols>
    <col min="1" max="1" width="4.7109375" customWidth="1"/>
    <col min="2" max="9" width="15.7109375" customWidth="1"/>
    <col min="12" max="12" width="16.28515625" bestFit="1" customWidth="1"/>
    <col min="13" max="13" width="14" bestFit="1" customWidth="1"/>
  </cols>
  <sheetData>
    <row r="2" spans="2:14" ht="21" x14ac:dyDescent="0.25">
      <c r="B2" s="85" t="str">
        <f>"PROGRAMA DE OPERACIÓN DEL SERVICIO ("&amp;B7&amp;" - "&amp;C7&amp;")"</f>
        <v>PROGRAMA DE OPERACIÓN DEL SERVICIO (1A - Regreso)</v>
      </c>
      <c r="C2" s="85"/>
      <c r="D2" s="85"/>
      <c r="E2" s="85"/>
      <c r="F2" s="85"/>
      <c r="G2" s="85"/>
      <c r="H2" s="85"/>
      <c r="I2" s="85"/>
    </row>
    <row r="4" spans="2:14" s="3" customFormat="1" x14ac:dyDescent="0.25">
      <c r="B4" s="3" t="s">
        <v>118</v>
      </c>
    </row>
    <row r="6" spans="2:14" x14ac:dyDescent="0.25">
      <c r="B6" s="45" t="s">
        <v>40</v>
      </c>
      <c r="C6" s="45" t="s">
        <v>41</v>
      </c>
      <c r="D6" s="45" t="s">
        <v>43</v>
      </c>
      <c r="E6" s="45" t="s">
        <v>44</v>
      </c>
      <c r="F6" s="45" t="s">
        <v>119</v>
      </c>
      <c r="G6" s="46"/>
    </row>
    <row r="7" spans="2:14" x14ac:dyDescent="0.25">
      <c r="B7" s="37" t="s">
        <v>49</v>
      </c>
      <c r="C7" s="37" t="s">
        <v>54</v>
      </c>
      <c r="D7" s="37" t="s">
        <v>52</v>
      </c>
      <c r="E7" s="37" t="s">
        <v>51</v>
      </c>
      <c r="F7" s="37" t="str">
        <f>+TAPA!I12</f>
        <v>Invierno</v>
      </c>
      <c r="G7" s="46"/>
    </row>
    <row r="9" spans="2:14" s="3" customFormat="1" x14ac:dyDescent="0.25">
      <c r="B9" s="3" t="s">
        <v>120</v>
      </c>
    </row>
    <row r="11" spans="2:14" ht="22.5" customHeight="1" x14ac:dyDescent="0.25">
      <c r="B11" s="99" t="s">
        <v>121</v>
      </c>
      <c r="C11" s="99" t="s">
        <v>122</v>
      </c>
      <c r="D11" s="100" t="s">
        <v>123</v>
      </c>
      <c r="E11" s="100"/>
      <c r="F11" s="100" t="s">
        <v>124</v>
      </c>
      <c r="G11" s="100"/>
      <c r="H11" s="100" t="s">
        <v>125</v>
      </c>
      <c r="I11" s="100"/>
    </row>
    <row r="12" spans="2:14" ht="30" x14ac:dyDescent="0.25">
      <c r="B12" s="99"/>
      <c r="C12" s="99"/>
      <c r="D12" s="48" t="s">
        <v>126</v>
      </c>
      <c r="E12" s="48" t="s">
        <v>127</v>
      </c>
      <c r="F12" s="48" t="s">
        <v>126</v>
      </c>
      <c r="G12" s="48" t="s">
        <v>127</v>
      </c>
      <c r="H12" s="48" t="s">
        <v>126</v>
      </c>
      <c r="I12" s="48" t="s">
        <v>127</v>
      </c>
    </row>
    <row r="13" spans="2:14" ht="15.75" customHeight="1" x14ac:dyDescent="0.25">
      <c r="B13" s="49">
        <v>0</v>
      </c>
      <c r="C13" s="50" t="s">
        <v>128</v>
      </c>
      <c r="D13" s="51" t="str">
        <f t="shared" ref="D13:D19" si="0">IF(OR(E13="-",E13=0),"",IF(AND(E13&gt;=1,E13&lt;=2),"baja",IF(AND(E13&gt;2,E13&lt;=4),"media",IF(E13&gt;=5,"alta",""))))</f>
        <v/>
      </c>
      <c r="E13" s="52"/>
      <c r="F13" s="51" t="str">
        <f>IF(OR(G13="-",G13=0),"",IF(AND(G13&gt;=1,G13&lt;=2),"baja",IF(AND(G13&gt;2,G13&lt;=3,B13&gt;=15),"media",IF(AND(G13&gt;2,G13&lt;=3,B13&lt;15),"alta",""))))</f>
        <v/>
      </c>
      <c r="G13" s="51"/>
      <c r="H13" s="51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51"/>
    </row>
    <row r="14" spans="2:14" ht="15.75" x14ac:dyDescent="0.25">
      <c r="B14" s="53">
        <v>1</v>
      </c>
      <c r="C14" s="47" t="s">
        <v>129</v>
      </c>
      <c r="D14" s="54" t="str">
        <f t="shared" si="0"/>
        <v/>
      </c>
      <c r="E14" s="54"/>
      <c r="F14" s="54" t="str">
        <f t="shared" ref="F14:F36" si="2">IF(OR(G14="-",G14=0),"",IF(AND(G14&gt;=1,G14&lt;=2),"baja",IF(AND(G14&gt;2,G14&lt;=3,B14&gt;=15),"media",IF(AND(G14&gt;2,G14&lt;=3,B14&lt;15),"alta",""))))</f>
        <v/>
      </c>
      <c r="G14" s="54"/>
      <c r="H14" s="54" t="str">
        <f t="shared" si="1"/>
        <v/>
      </c>
      <c r="I14" s="54"/>
      <c r="N14" s="20"/>
    </row>
    <row r="15" spans="2:14" ht="15.75" x14ac:dyDescent="0.25">
      <c r="B15" s="49">
        <v>2</v>
      </c>
      <c r="C15" s="50" t="s">
        <v>130</v>
      </c>
      <c r="D15" s="51" t="str">
        <f t="shared" si="0"/>
        <v/>
      </c>
      <c r="E15" s="51"/>
      <c r="F15" s="51" t="str">
        <f t="shared" si="2"/>
        <v/>
      </c>
      <c r="G15" s="51"/>
      <c r="H15" s="51" t="str">
        <f t="shared" si="1"/>
        <v/>
      </c>
      <c r="I15" s="51"/>
      <c r="N15" s="20"/>
    </row>
    <row r="16" spans="2:14" ht="15.75" x14ac:dyDescent="0.25">
      <c r="B16" s="53">
        <v>3</v>
      </c>
      <c r="C16" s="47" t="s">
        <v>131</v>
      </c>
      <c r="D16" s="54" t="str">
        <f t="shared" si="0"/>
        <v/>
      </c>
      <c r="E16" s="54"/>
      <c r="F16" s="54" t="str">
        <f t="shared" si="2"/>
        <v/>
      </c>
      <c r="G16" s="54"/>
      <c r="H16" s="54" t="str">
        <f t="shared" si="1"/>
        <v/>
      </c>
      <c r="I16" s="54"/>
      <c r="N16" s="20"/>
    </row>
    <row r="17" spans="2:14" ht="15.75" x14ac:dyDescent="0.25">
      <c r="B17" s="49">
        <v>4</v>
      </c>
      <c r="C17" s="50" t="s">
        <v>132</v>
      </c>
      <c r="D17" s="51" t="str">
        <f t="shared" si="0"/>
        <v/>
      </c>
      <c r="E17" s="51"/>
      <c r="F17" s="51" t="str">
        <f t="shared" si="2"/>
        <v/>
      </c>
      <c r="G17" s="51"/>
      <c r="H17" s="51" t="str">
        <f t="shared" si="1"/>
        <v/>
      </c>
      <c r="I17" s="51"/>
      <c r="N17" s="20"/>
    </row>
    <row r="18" spans="2:14" ht="15.75" x14ac:dyDescent="0.25">
      <c r="B18" s="53">
        <v>5</v>
      </c>
      <c r="C18" s="47" t="s">
        <v>133</v>
      </c>
      <c r="D18" s="54" t="str">
        <f t="shared" si="0"/>
        <v/>
      </c>
      <c r="E18" s="54"/>
      <c r="F18" s="54" t="str">
        <f t="shared" si="2"/>
        <v/>
      </c>
      <c r="G18" s="54"/>
      <c r="H18" s="54" t="str">
        <f t="shared" si="1"/>
        <v/>
      </c>
      <c r="I18" s="54"/>
      <c r="N18" s="20"/>
    </row>
    <row r="19" spans="2:14" ht="15.75" x14ac:dyDescent="0.25">
      <c r="B19" s="49">
        <v>6</v>
      </c>
      <c r="C19" s="50" t="s">
        <v>134</v>
      </c>
      <c r="D19" s="51" t="str">
        <f t="shared" si="0"/>
        <v>baja</v>
      </c>
      <c r="E19" s="51">
        <v>1</v>
      </c>
      <c r="F19" s="51" t="str">
        <f t="shared" si="2"/>
        <v/>
      </c>
      <c r="G19" s="51"/>
      <c r="H19" s="51" t="str">
        <f t="shared" si="1"/>
        <v/>
      </c>
      <c r="I19" s="51"/>
      <c r="L19" s="60"/>
      <c r="N19" s="20"/>
    </row>
    <row r="20" spans="2:14" ht="15.75" x14ac:dyDescent="0.25">
      <c r="B20" s="53">
        <v>7</v>
      </c>
      <c r="C20" s="47" t="s">
        <v>135</v>
      </c>
      <c r="D20" s="54" t="str">
        <f>IF(OR(E20="-",E20=0),"",IF(AND(E20&gt;=1,E20&lt;=2),"baja",IF(AND(E20&gt;2,E20&lt;=4),"media",IF(E20&gt;=5,"alta",""))))</f>
        <v>media</v>
      </c>
      <c r="E20" s="54">
        <v>4</v>
      </c>
      <c r="F20" s="54" t="str">
        <f t="shared" si="2"/>
        <v/>
      </c>
      <c r="G20" s="55"/>
      <c r="H20" s="54" t="str">
        <f t="shared" si="1"/>
        <v/>
      </c>
      <c r="I20" s="54"/>
      <c r="L20" s="60"/>
    </row>
    <row r="21" spans="2:14" ht="15.75" x14ac:dyDescent="0.25">
      <c r="B21" s="49">
        <v>8</v>
      </c>
      <c r="C21" s="50" t="s">
        <v>136</v>
      </c>
      <c r="D21" s="51" t="str">
        <f t="shared" ref="D21:D36" si="3">IF(OR(E21="-",E21=0),"",IF(AND(E21&gt;=1,E21&lt;=2),"baja",IF(AND(E21&gt;2,E21&lt;=4),"media",IF(E21&gt;=5,"alta",""))))</f>
        <v>alta</v>
      </c>
      <c r="E21" s="51">
        <v>5</v>
      </c>
      <c r="F21" s="51" t="s">
        <v>137</v>
      </c>
      <c r="G21" s="55">
        <v>2</v>
      </c>
      <c r="H21" s="51" t="str">
        <f t="shared" si="1"/>
        <v/>
      </c>
      <c r="I21" s="51"/>
      <c r="L21" s="60"/>
    </row>
    <row r="22" spans="2:14" ht="15.75" x14ac:dyDescent="0.25">
      <c r="B22" s="53">
        <v>9</v>
      </c>
      <c r="C22" s="47" t="s">
        <v>138</v>
      </c>
      <c r="D22" s="55" t="str">
        <f t="shared" si="3"/>
        <v>media</v>
      </c>
      <c r="E22" s="55">
        <v>4</v>
      </c>
      <c r="F22" s="54" t="s">
        <v>137</v>
      </c>
      <c r="G22" s="55">
        <v>2</v>
      </c>
      <c r="H22" s="54" t="str">
        <f t="shared" si="1"/>
        <v>baja</v>
      </c>
      <c r="I22" s="54">
        <v>1</v>
      </c>
      <c r="L22" s="60"/>
    </row>
    <row r="23" spans="2:14" ht="15.75" x14ac:dyDescent="0.25">
      <c r="B23" s="49">
        <v>10</v>
      </c>
      <c r="C23" s="50" t="s">
        <v>139</v>
      </c>
      <c r="D23" s="51" t="str">
        <f t="shared" si="3"/>
        <v>media</v>
      </c>
      <c r="E23" s="51">
        <v>4</v>
      </c>
      <c r="F23" s="51" t="str">
        <f t="shared" si="2"/>
        <v>alta</v>
      </c>
      <c r="G23" s="51">
        <v>3</v>
      </c>
      <c r="H23" s="51" t="str">
        <f t="shared" si="1"/>
        <v>baja</v>
      </c>
      <c r="I23" s="51">
        <v>2</v>
      </c>
      <c r="L23" s="60"/>
    </row>
    <row r="24" spans="2:14" ht="15.75" x14ac:dyDescent="0.25">
      <c r="B24" s="53">
        <v>11</v>
      </c>
      <c r="C24" s="47" t="s">
        <v>140</v>
      </c>
      <c r="D24" s="54" t="str">
        <f t="shared" si="3"/>
        <v>media</v>
      </c>
      <c r="E24" s="54">
        <v>4</v>
      </c>
      <c r="F24" s="54" t="str">
        <f t="shared" si="2"/>
        <v>alta</v>
      </c>
      <c r="G24" s="54">
        <v>3</v>
      </c>
      <c r="H24" s="54" t="s">
        <v>137</v>
      </c>
      <c r="I24" s="54">
        <v>2</v>
      </c>
      <c r="L24" s="60"/>
    </row>
    <row r="25" spans="2:14" ht="15.75" x14ac:dyDescent="0.25">
      <c r="B25" s="49">
        <v>12</v>
      </c>
      <c r="C25" s="50" t="s">
        <v>141</v>
      </c>
      <c r="D25" s="51" t="str">
        <f t="shared" si="3"/>
        <v>media</v>
      </c>
      <c r="E25" s="51">
        <v>4</v>
      </c>
      <c r="F25" s="51" t="s">
        <v>142</v>
      </c>
      <c r="G25" s="51">
        <v>3</v>
      </c>
      <c r="H25" s="51" t="str">
        <f t="shared" si="1"/>
        <v>alta</v>
      </c>
      <c r="I25" s="51">
        <v>2</v>
      </c>
      <c r="L25" s="60"/>
    </row>
    <row r="26" spans="2:14" ht="15.75" x14ac:dyDescent="0.25">
      <c r="B26" s="53">
        <v>13</v>
      </c>
      <c r="C26" s="47" t="s">
        <v>143</v>
      </c>
      <c r="D26" s="54" t="str">
        <f t="shared" si="3"/>
        <v>media</v>
      </c>
      <c r="E26" s="54">
        <v>4</v>
      </c>
      <c r="F26" s="54" t="s">
        <v>144</v>
      </c>
      <c r="G26" s="54">
        <v>3</v>
      </c>
      <c r="H26" s="54" t="s">
        <v>142</v>
      </c>
      <c r="I26" s="54">
        <v>2</v>
      </c>
      <c r="L26" s="60"/>
    </row>
    <row r="27" spans="2:14" ht="15.75" x14ac:dyDescent="0.25">
      <c r="B27" s="49">
        <v>14</v>
      </c>
      <c r="C27" s="50" t="s">
        <v>145</v>
      </c>
      <c r="D27" s="51" t="str">
        <f t="shared" si="3"/>
        <v>media</v>
      </c>
      <c r="E27" s="51">
        <v>4</v>
      </c>
      <c r="F27" s="51" t="s">
        <v>144</v>
      </c>
      <c r="G27" s="51">
        <v>3</v>
      </c>
      <c r="H27" s="51" t="s">
        <v>144</v>
      </c>
      <c r="I27" s="51">
        <v>2</v>
      </c>
      <c r="L27" s="60"/>
    </row>
    <row r="28" spans="2:14" ht="15.75" x14ac:dyDescent="0.25">
      <c r="B28" s="53">
        <v>15</v>
      </c>
      <c r="C28" s="47" t="s">
        <v>146</v>
      </c>
      <c r="D28" s="54" t="str">
        <f t="shared" si="3"/>
        <v>media</v>
      </c>
      <c r="E28" s="54">
        <v>4</v>
      </c>
      <c r="F28" s="54" t="s">
        <v>142</v>
      </c>
      <c r="G28" s="54">
        <v>3</v>
      </c>
      <c r="H28" s="54" t="s">
        <v>144</v>
      </c>
      <c r="I28" s="54">
        <v>2</v>
      </c>
      <c r="L28" s="60"/>
    </row>
    <row r="29" spans="2:14" ht="15.75" x14ac:dyDescent="0.25">
      <c r="B29" s="49">
        <v>16</v>
      </c>
      <c r="C29" s="50" t="s">
        <v>147</v>
      </c>
      <c r="D29" s="55" t="str">
        <f t="shared" si="3"/>
        <v>alta</v>
      </c>
      <c r="E29" s="55">
        <v>5</v>
      </c>
      <c r="F29" s="51" t="s">
        <v>142</v>
      </c>
      <c r="G29" s="51">
        <v>3</v>
      </c>
      <c r="H29" s="51" t="s">
        <v>144</v>
      </c>
      <c r="I29" s="51">
        <v>2</v>
      </c>
      <c r="L29" s="60"/>
    </row>
    <row r="30" spans="2:14" ht="15.75" x14ac:dyDescent="0.25">
      <c r="B30" s="53">
        <v>17</v>
      </c>
      <c r="C30" s="47" t="s">
        <v>148</v>
      </c>
      <c r="D30" s="54" t="str">
        <f t="shared" si="3"/>
        <v>alta</v>
      </c>
      <c r="E30" s="54">
        <v>5</v>
      </c>
      <c r="F30" s="54" t="s">
        <v>137</v>
      </c>
      <c r="G30" s="54">
        <v>3</v>
      </c>
      <c r="H30" s="54" t="s">
        <v>137</v>
      </c>
      <c r="I30" s="54">
        <v>2</v>
      </c>
      <c r="L30" s="60"/>
    </row>
    <row r="31" spans="2:14" ht="15.75" x14ac:dyDescent="0.25">
      <c r="B31" s="49">
        <v>18</v>
      </c>
      <c r="C31" s="50" t="s">
        <v>149</v>
      </c>
      <c r="D31" s="51" t="str">
        <f t="shared" si="3"/>
        <v>alta</v>
      </c>
      <c r="E31" s="51">
        <v>5</v>
      </c>
      <c r="F31" s="51" t="s">
        <v>137</v>
      </c>
      <c r="G31" s="51">
        <v>3</v>
      </c>
      <c r="H31" s="51" t="s">
        <v>150</v>
      </c>
      <c r="I31" s="51">
        <v>2</v>
      </c>
      <c r="L31" s="60"/>
    </row>
    <row r="32" spans="2:14" ht="15.75" x14ac:dyDescent="0.25">
      <c r="B32" s="53">
        <v>19</v>
      </c>
      <c r="C32" s="47" t="s">
        <v>151</v>
      </c>
      <c r="D32" s="55" t="str">
        <f t="shared" si="3"/>
        <v>media</v>
      </c>
      <c r="E32" s="55">
        <v>4</v>
      </c>
      <c r="F32" s="54" t="str">
        <f t="shared" si="2"/>
        <v>baja</v>
      </c>
      <c r="G32" s="54">
        <v>2</v>
      </c>
      <c r="H32" s="54" t="s">
        <v>137</v>
      </c>
      <c r="I32" s="54">
        <v>1</v>
      </c>
      <c r="L32" s="60"/>
    </row>
    <row r="33" spans="2:12" ht="15.75" x14ac:dyDescent="0.25">
      <c r="B33" s="49">
        <v>20</v>
      </c>
      <c r="C33" s="50" t="s">
        <v>152</v>
      </c>
      <c r="D33" s="51" t="s">
        <v>137</v>
      </c>
      <c r="E33" s="55">
        <v>2</v>
      </c>
      <c r="F33" s="51" t="str">
        <f t="shared" si="2"/>
        <v/>
      </c>
      <c r="G33" s="51"/>
      <c r="H33" s="51" t="str">
        <f t="shared" si="1"/>
        <v/>
      </c>
      <c r="I33" s="51"/>
      <c r="L33" s="60"/>
    </row>
    <row r="34" spans="2:12" ht="15.75" x14ac:dyDescent="0.25">
      <c r="B34" s="53">
        <v>21</v>
      </c>
      <c r="C34" s="47" t="s">
        <v>153</v>
      </c>
      <c r="D34" s="54" t="str">
        <f t="shared" si="3"/>
        <v/>
      </c>
      <c r="E34" s="54"/>
      <c r="F34" s="54" t="str">
        <f t="shared" si="2"/>
        <v/>
      </c>
      <c r="G34" s="54"/>
      <c r="H34" s="54" t="str">
        <f t="shared" si="1"/>
        <v/>
      </c>
      <c r="I34" s="54"/>
      <c r="L34" s="60"/>
    </row>
    <row r="35" spans="2:12" ht="15.75" x14ac:dyDescent="0.25">
      <c r="B35" s="49">
        <v>22</v>
      </c>
      <c r="C35" s="50" t="s">
        <v>154</v>
      </c>
      <c r="D35" s="51" t="str">
        <f t="shared" si="3"/>
        <v/>
      </c>
      <c r="E35" s="51"/>
      <c r="F35" s="51" t="str">
        <f t="shared" si="2"/>
        <v/>
      </c>
      <c r="G35" s="51"/>
      <c r="H35" s="51" t="str">
        <f t="shared" si="1"/>
        <v/>
      </c>
      <c r="I35" s="51"/>
    </row>
    <row r="36" spans="2:12" ht="15.75" x14ac:dyDescent="0.25">
      <c r="B36" s="53">
        <v>23</v>
      </c>
      <c r="C36" s="47" t="s">
        <v>155</v>
      </c>
      <c r="D36" s="54" t="str">
        <f t="shared" si="3"/>
        <v/>
      </c>
      <c r="E36" s="54"/>
      <c r="F36" s="54" t="str">
        <f t="shared" si="2"/>
        <v/>
      </c>
      <c r="G36" s="54"/>
      <c r="H36" s="54" t="str">
        <f t="shared" si="1"/>
        <v/>
      </c>
      <c r="I36" s="54"/>
    </row>
    <row r="37" spans="2:12" ht="15.75" x14ac:dyDescent="0.25">
      <c r="B37" s="49" t="s">
        <v>156</v>
      </c>
      <c r="C37" s="50"/>
      <c r="D37" s="56"/>
      <c r="E37" s="56">
        <f>+IF(SUM(E13:E36)=0,"",SUM(E13:E36))</f>
        <v>59</v>
      </c>
      <c r="F37" s="56"/>
      <c r="G37" s="56">
        <f>+IF(SUM(G13:G36)=0,"",SUM(G13:G36))</f>
        <v>33</v>
      </c>
      <c r="H37" s="56"/>
      <c r="I37" s="56">
        <f>+IF(SUM(I13:I36)=0,"",SUM(I13:I36))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">
    <cfRule type="expression" dxfId="14" priority="4">
      <formula>B7=""</formula>
    </cfRule>
  </conditionalFormatting>
  <conditionalFormatting sqref="C7">
    <cfRule type="expression" dxfId="13" priority="15">
      <formula>C7=""</formula>
    </cfRule>
  </conditionalFormatting>
  <conditionalFormatting sqref="F7">
    <cfRule type="expression" dxfId="12" priority="27">
      <formula>F7=""</formula>
    </cfRule>
  </conditionalFormatting>
  <conditionalFormatting sqref="E7">
    <cfRule type="expression" dxfId="11" priority="30">
      <formula>E7=""</formula>
    </cfRule>
  </conditionalFormatting>
  <conditionalFormatting sqref="D7">
    <cfRule type="expression" dxfId="10" priority="43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scale="89" orientation="landscape"/>
  <headerFooter>
    <oddHeader>&amp;C&amp;F</oddHeader>
  </headerFooter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N37"/>
  <sheetViews>
    <sheetView zoomScale="85" zoomScaleNormal="85" workbookViewId="0">
      <selection activeCell="H46" sqref="H46"/>
    </sheetView>
  </sheetViews>
  <sheetFormatPr baseColWidth="10" defaultRowHeight="15" x14ac:dyDescent="0.25"/>
  <cols>
    <col min="1" max="1" width="4.7109375" customWidth="1"/>
    <col min="2" max="9" width="15.7109375" customWidth="1"/>
    <col min="11" max="11" width="13.5703125" bestFit="1" customWidth="1"/>
    <col min="12" max="13" width="14" bestFit="1" customWidth="1"/>
  </cols>
  <sheetData>
    <row r="2" spans="2:14" ht="21" x14ac:dyDescent="0.25">
      <c r="B2" s="85" t="str">
        <f>"PROGRAMA DE OPERACIÓN DEL SERVICIO ("&amp;B7&amp;" - "&amp;C7&amp;")"</f>
        <v>PROGRAMA DE OPERACIÓN DEL SERVICIO (1B - Ida)</v>
      </c>
      <c r="C2" s="85"/>
      <c r="D2" s="85"/>
      <c r="E2" s="85"/>
      <c r="F2" s="85"/>
      <c r="G2" s="85"/>
      <c r="H2" s="85"/>
      <c r="I2" s="85"/>
    </row>
    <row r="4" spans="2:14" s="3" customFormat="1" x14ac:dyDescent="0.25">
      <c r="B4" s="3" t="s">
        <v>118</v>
      </c>
    </row>
    <row r="6" spans="2:14" x14ac:dyDescent="0.25">
      <c r="B6" s="45" t="s">
        <v>40</v>
      </c>
      <c r="C6" s="45" t="s">
        <v>41</v>
      </c>
      <c r="D6" s="45" t="s">
        <v>43</v>
      </c>
      <c r="E6" s="45" t="s">
        <v>44</v>
      </c>
      <c r="F6" s="45" t="s">
        <v>119</v>
      </c>
      <c r="G6" s="46"/>
    </row>
    <row r="7" spans="2:14" x14ac:dyDescent="0.25">
      <c r="B7" s="37" t="s">
        <v>55</v>
      </c>
      <c r="C7" s="37" t="s">
        <v>50</v>
      </c>
      <c r="D7" s="37" t="s">
        <v>56</v>
      </c>
      <c r="E7" s="37" t="s">
        <v>52</v>
      </c>
      <c r="F7" s="37" t="str">
        <f>+TAPA!I12</f>
        <v>Invierno</v>
      </c>
      <c r="G7" s="46"/>
    </row>
    <row r="9" spans="2:14" s="3" customFormat="1" x14ac:dyDescent="0.25">
      <c r="B9" s="3" t="s">
        <v>120</v>
      </c>
    </row>
    <row r="11" spans="2:14" ht="22.5" customHeight="1" x14ac:dyDescent="0.25">
      <c r="B11" s="99" t="s">
        <v>121</v>
      </c>
      <c r="C11" s="99" t="s">
        <v>122</v>
      </c>
      <c r="D11" s="100" t="s">
        <v>123</v>
      </c>
      <c r="E11" s="100"/>
      <c r="F11" s="100" t="s">
        <v>124</v>
      </c>
      <c r="G11" s="100"/>
      <c r="H11" s="100" t="s">
        <v>125</v>
      </c>
      <c r="I11" s="100"/>
    </row>
    <row r="12" spans="2:14" ht="30" x14ac:dyDescent="0.25">
      <c r="B12" s="99"/>
      <c r="C12" s="99"/>
      <c r="D12" s="48" t="s">
        <v>126</v>
      </c>
      <c r="E12" s="48" t="s">
        <v>127</v>
      </c>
      <c r="F12" s="48" t="s">
        <v>126</v>
      </c>
      <c r="G12" s="48" t="s">
        <v>127</v>
      </c>
      <c r="H12" s="48" t="s">
        <v>126</v>
      </c>
      <c r="I12" s="48" t="s">
        <v>127</v>
      </c>
    </row>
    <row r="13" spans="2:14" ht="15.75" customHeight="1" x14ac:dyDescent="0.25">
      <c r="B13" s="49">
        <v>0</v>
      </c>
      <c r="C13" s="50" t="s">
        <v>128</v>
      </c>
      <c r="D13" s="52" t="str">
        <f t="shared" ref="D13:D19" si="0">IF(OR(E13="-",E13=0),"",IF(AND(E13&gt;=1,E13&lt;=2,B13&gt;=18),"baja",IF(AND(E13&gt;1,E13&lt;=2,B13&gt;10,B13&lt;18),"media",IF(AND(E13&gt;=2,B13&lt;=10),"alta",""))))</f>
        <v/>
      </c>
      <c r="E13" s="52"/>
      <c r="F13" s="51" t="str">
        <f>IF(OR(G13="-",G13=0),"",IF(AND(G13&gt;=1,G13&lt;=2,B13&gt;=18),"baja",IF(AND(G13&gt;1,G13&lt;=2,B13&gt;10,B13&lt;18),"media",IF(AND(G13&gt;=2,B13&lt;=10),"alta",""))))</f>
        <v/>
      </c>
      <c r="G13" s="51"/>
      <c r="H13" s="51" t="str">
        <f>IF(OR(I13="-",I13=0),"",IF(AND(I13&gt;=1,I13&lt;=2,B13&gt;=18),"baja",IF(AND(I13&gt;1,I13&lt;=2,B13&gt;=10,B13&lt;18),"media",IF(AND(I13&gt;=2,B13&lt;=9),"alta",""))))</f>
        <v/>
      </c>
      <c r="I13" s="51"/>
    </row>
    <row r="14" spans="2:14" ht="15.75" x14ac:dyDescent="0.25">
      <c r="B14" s="53">
        <v>1</v>
      </c>
      <c r="C14" s="47" t="s">
        <v>129</v>
      </c>
      <c r="D14" s="54" t="str">
        <f t="shared" si="0"/>
        <v/>
      </c>
      <c r="E14" s="54"/>
      <c r="F14" s="54" t="str">
        <f t="shared" ref="F14:F36" si="1">IF(OR(G14="-",G14=0),"",IF(AND(G14&gt;=1,G14&lt;=2,B14&gt;=18),"baja",IF(AND(G14&gt;1,G14&lt;=2,B14&gt;10,B14&lt;18),"media",IF(AND(G14&gt;=2,B14&lt;=10),"alta",""))))</f>
        <v/>
      </c>
      <c r="G14" s="54"/>
      <c r="H14" s="54" t="str">
        <f t="shared" ref="H14:H36" si="2">IF(OR(I14="-",I14=0),"",IF(AND(I14&gt;=1,I14&lt;=2,B14&gt;=18),"baja",IF(AND(I14&gt;1,I14&lt;=2,B14&gt;=10,B14&lt;18),"media",IF(AND(I14&gt;=2,B14&lt;=9),"alta",""))))</f>
        <v/>
      </c>
      <c r="I14" s="54"/>
      <c r="N14" s="20"/>
    </row>
    <row r="15" spans="2:14" ht="15.75" x14ac:dyDescent="0.25">
      <c r="B15" s="49">
        <v>2</v>
      </c>
      <c r="C15" s="50" t="s">
        <v>130</v>
      </c>
      <c r="D15" s="51" t="str">
        <f t="shared" si="0"/>
        <v/>
      </c>
      <c r="E15" s="51"/>
      <c r="F15" s="51" t="str">
        <f t="shared" si="1"/>
        <v/>
      </c>
      <c r="G15" s="51"/>
      <c r="H15" s="51" t="str">
        <f t="shared" si="2"/>
        <v/>
      </c>
      <c r="I15" s="51"/>
      <c r="N15" s="20"/>
    </row>
    <row r="16" spans="2:14" ht="15.75" x14ac:dyDescent="0.25">
      <c r="B16" s="53">
        <v>3</v>
      </c>
      <c r="C16" s="47" t="s">
        <v>131</v>
      </c>
      <c r="D16" s="54" t="str">
        <f t="shared" si="0"/>
        <v/>
      </c>
      <c r="E16" s="54"/>
      <c r="F16" s="54" t="str">
        <f t="shared" si="1"/>
        <v/>
      </c>
      <c r="G16" s="54"/>
      <c r="H16" s="54" t="str">
        <f t="shared" si="2"/>
        <v/>
      </c>
      <c r="I16" s="54"/>
      <c r="N16" s="20"/>
    </row>
    <row r="17" spans="2:14" ht="15.75" x14ac:dyDescent="0.25">
      <c r="B17" s="49">
        <v>4</v>
      </c>
      <c r="C17" s="50" t="s">
        <v>132</v>
      </c>
      <c r="D17" s="51" t="str">
        <f t="shared" si="0"/>
        <v/>
      </c>
      <c r="E17" s="51"/>
      <c r="F17" s="51" t="str">
        <f t="shared" si="1"/>
        <v/>
      </c>
      <c r="G17" s="51"/>
      <c r="H17" s="51" t="str">
        <f t="shared" si="2"/>
        <v/>
      </c>
      <c r="I17" s="51"/>
      <c r="N17" s="20"/>
    </row>
    <row r="18" spans="2:14" ht="15.75" x14ac:dyDescent="0.25">
      <c r="B18" s="53">
        <v>5</v>
      </c>
      <c r="C18" s="47" t="s">
        <v>133</v>
      </c>
      <c r="D18" s="54" t="str">
        <f t="shared" si="0"/>
        <v/>
      </c>
      <c r="E18" s="54"/>
      <c r="F18" s="54" t="str">
        <f t="shared" si="1"/>
        <v/>
      </c>
      <c r="G18" s="54"/>
      <c r="H18" s="54" t="str">
        <f t="shared" si="2"/>
        <v/>
      </c>
      <c r="I18" s="54"/>
      <c r="N18" s="20"/>
    </row>
    <row r="19" spans="2:14" ht="15.75" x14ac:dyDescent="0.25">
      <c r="B19" s="49">
        <v>6</v>
      </c>
      <c r="C19" s="50" t="s">
        <v>134</v>
      </c>
      <c r="D19" s="51" t="str">
        <f t="shared" si="0"/>
        <v/>
      </c>
      <c r="E19" s="51"/>
      <c r="F19" s="51" t="str">
        <f t="shared" si="1"/>
        <v/>
      </c>
      <c r="G19" s="51"/>
      <c r="H19" s="51" t="str">
        <f t="shared" si="2"/>
        <v/>
      </c>
      <c r="I19" s="51"/>
      <c r="N19" s="20"/>
    </row>
    <row r="20" spans="2:14" ht="15.75" x14ac:dyDescent="0.25">
      <c r="B20" s="53">
        <v>7</v>
      </c>
      <c r="C20" s="47" t="s">
        <v>135</v>
      </c>
      <c r="D20" s="54" t="s">
        <v>137</v>
      </c>
      <c r="E20" s="54">
        <v>2</v>
      </c>
      <c r="F20" s="54" t="str">
        <f t="shared" si="1"/>
        <v/>
      </c>
      <c r="G20" s="54"/>
      <c r="H20" s="54" t="str">
        <f t="shared" si="2"/>
        <v/>
      </c>
      <c r="I20" s="54"/>
    </row>
    <row r="21" spans="2:14" ht="15.75" x14ac:dyDescent="0.25">
      <c r="B21" s="49">
        <v>8</v>
      </c>
      <c r="C21" s="50" t="s">
        <v>136</v>
      </c>
      <c r="D21" s="51" t="str">
        <f>IF(OR(E21="-",E21=0),"",IF(AND(E21&gt;=1,E21&lt;=2,B21&gt;=18),"baja",IF(AND(E21&gt;1,E21&lt;=2,B21&gt;10,B21&lt;18),"media",IF(AND(E21&gt;=2,B21&lt;=10),"alta",""))))</f>
        <v>alta</v>
      </c>
      <c r="E21" s="51">
        <v>2</v>
      </c>
      <c r="F21" s="51" t="str">
        <f t="shared" si="1"/>
        <v/>
      </c>
      <c r="G21" s="51"/>
      <c r="H21" s="51" t="str">
        <f t="shared" si="2"/>
        <v/>
      </c>
      <c r="I21" s="51"/>
    </row>
    <row r="22" spans="2:14" ht="15.75" x14ac:dyDescent="0.25">
      <c r="B22" s="53">
        <v>9</v>
      </c>
      <c r="C22" s="47" t="s">
        <v>138</v>
      </c>
      <c r="D22" s="55" t="s">
        <v>142</v>
      </c>
      <c r="E22" s="55">
        <v>1</v>
      </c>
      <c r="F22" s="54" t="s">
        <v>137</v>
      </c>
      <c r="G22" s="55">
        <v>1</v>
      </c>
      <c r="H22" s="54" t="str">
        <f t="shared" si="2"/>
        <v/>
      </c>
      <c r="I22" s="54"/>
    </row>
    <row r="23" spans="2:14" ht="15.75" x14ac:dyDescent="0.25">
      <c r="B23" s="49">
        <v>10</v>
      </c>
      <c r="C23" s="50" t="s">
        <v>139</v>
      </c>
      <c r="D23" s="51" t="s">
        <v>144</v>
      </c>
      <c r="E23" s="55">
        <v>1</v>
      </c>
      <c r="F23" s="51" t="s">
        <v>137</v>
      </c>
      <c r="G23" s="55">
        <v>1</v>
      </c>
      <c r="H23" s="51" t="str">
        <f t="shared" si="2"/>
        <v/>
      </c>
      <c r="I23" s="51"/>
    </row>
    <row r="24" spans="2:14" ht="15.75" x14ac:dyDescent="0.25">
      <c r="B24" s="53">
        <v>11</v>
      </c>
      <c r="C24" s="47" t="s">
        <v>140</v>
      </c>
      <c r="D24" s="55" t="s">
        <v>144</v>
      </c>
      <c r="E24" s="55">
        <v>1</v>
      </c>
      <c r="F24" s="54" t="s">
        <v>142</v>
      </c>
      <c r="G24" s="55">
        <v>1</v>
      </c>
      <c r="H24" s="54" t="str">
        <f t="shared" si="2"/>
        <v/>
      </c>
      <c r="I24" s="54"/>
    </row>
    <row r="25" spans="2:14" ht="15.75" x14ac:dyDescent="0.25">
      <c r="B25" s="49">
        <v>12</v>
      </c>
      <c r="C25" s="50" t="s">
        <v>141</v>
      </c>
      <c r="D25" s="55" t="s">
        <v>142</v>
      </c>
      <c r="E25" s="55">
        <v>1</v>
      </c>
      <c r="F25" s="51" t="s">
        <v>142</v>
      </c>
      <c r="G25" s="55">
        <v>1</v>
      </c>
      <c r="H25" s="51" t="str">
        <f t="shared" si="2"/>
        <v/>
      </c>
      <c r="I25" s="51"/>
    </row>
    <row r="26" spans="2:14" ht="15.75" x14ac:dyDescent="0.25">
      <c r="B26" s="53">
        <v>13</v>
      </c>
      <c r="C26" s="47" t="s">
        <v>143</v>
      </c>
      <c r="D26" s="55" t="s">
        <v>142</v>
      </c>
      <c r="E26" s="55">
        <v>1</v>
      </c>
      <c r="F26" s="54" t="s">
        <v>144</v>
      </c>
      <c r="G26" s="55">
        <v>1</v>
      </c>
      <c r="H26" s="54" t="str">
        <f t="shared" si="2"/>
        <v/>
      </c>
      <c r="I26" s="54"/>
    </row>
    <row r="27" spans="2:14" ht="15.75" x14ac:dyDescent="0.25">
      <c r="B27" s="49">
        <v>14</v>
      </c>
      <c r="C27" s="50" t="s">
        <v>145</v>
      </c>
      <c r="D27" s="55" t="s">
        <v>144</v>
      </c>
      <c r="E27" s="55">
        <v>1</v>
      </c>
      <c r="F27" s="51" t="s">
        <v>144</v>
      </c>
      <c r="G27" s="55">
        <v>1</v>
      </c>
      <c r="H27" s="51" t="str">
        <f t="shared" si="2"/>
        <v/>
      </c>
      <c r="I27" s="51"/>
    </row>
    <row r="28" spans="2:14" ht="15.75" x14ac:dyDescent="0.25">
      <c r="B28" s="53">
        <v>15</v>
      </c>
      <c r="C28" s="47" t="s">
        <v>146</v>
      </c>
      <c r="D28" s="55" t="s">
        <v>144</v>
      </c>
      <c r="E28" s="55">
        <v>1</v>
      </c>
      <c r="F28" s="54" t="s">
        <v>142</v>
      </c>
      <c r="G28" s="55">
        <v>1</v>
      </c>
      <c r="H28" s="54" t="str">
        <f t="shared" si="2"/>
        <v/>
      </c>
      <c r="I28" s="54"/>
    </row>
    <row r="29" spans="2:14" ht="15.75" x14ac:dyDescent="0.25">
      <c r="B29" s="49">
        <v>16</v>
      </c>
      <c r="C29" s="50" t="s">
        <v>147</v>
      </c>
      <c r="D29" s="51" t="s">
        <v>142</v>
      </c>
      <c r="E29" s="51">
        <v>2</v>
      </c>
      <c r="F29" s="51" t="s">
        <v>142</v>
      </c>
      <c r="G29" s="55">
        <v>1</v>
      </c>
      <c r="H29" s="51" t="str">
        <f t="shared" si="2"/>
        <v/>
      </c>
      <c r="I29" s="51"/>
    </row>
    <row r="30" spans="2:14" ht="15.75" x14ac:dyDescent="0.25">
      <c r="B30" s="53">
        <v>17</v>
      </c>
      <c r="C30" s="47" t="s">
        <v>148</v>
      </c>
      <c r="D30" s="54" t="s">
        <v>142</v>
      </c>
      <c r="E30" s="54">
        <v>2</v>
      </c>
      <c r="F30" s="54" t="s">
        <v>137</v>
      </c>
      <c r="G30" s="55">
        <v>1</v>
      </c>
      <c r="H30" s="54" t="str">
        <f t="shared" si="2"/>
        <v/>
      </c>
      <c r="I30" s="54"/>
    </row>
    <row r="31" spans="2:14" ht="15.75" x14ac:dyDescent="0.25">
      <c r="B31" s="49">
        <v>18</v>
      </c>
      <c r="C31" s="50" t="s">
        <v>149</v>
      </c>
      <c r="D31" s="51" t="str">
        <f t="shared" ref="D31:D36" si="3">IF(OR(E31="-",E31=0),"",IF(AND(E31&gt;=1,E31&lt;=2,B31&gt;=18),"baja",IF(AND(E31&gt;1,E31&lt;=2,B31&gt;10,B31&lt;18),"media",IF(AND(E31&gt;=2,B31&lt;=10),"alta",""))))</f>
        <v>baja</v>
      </c>
      <c r="E31" s="55">
        <v>1</v>
      </c>
      <c r="F31" s="51" t="str">
        <f t="shared" si="1"/>
        <v>baja</v>
      </c>
      <c r="G31" s="55">
        <v>1</v>
      </c>
      <c r="H31" s="51" t="str">
        <f t="shared" si="2"/>
        <v/>
      </c>
      <c r="I31" s="51"/>
    </row>
    <row r="32" spans="2:14" ht="15.75" x14ac:dyDescent="0.25">
      <c r="B32" s="53">
        <v>19</v>
      </c>
      <c r="C32" s="47" t="s">
        <v>151</v>
      </c>
      <c r="D32" s="54" t="str">
        <f t="shared" si="3"/>
        <v>baja</v>
      </c>
      <c r="E32" s="55">
        <v>1</v>
      </c>
      <c r="F32" s="54" t="str">
        <f t="shared" si="1"/>
        <v/>
      </c>
      <c r="G32" s="54"/>
      <c r="H32" s="54" t="str">
        <f t="shared" si="2"/>
        <v/>
      </c>
      <c r="I32" s="54"/>
    </row>
    <row r="33" spans="2:9" ht="15.75" x14ac:dyDescent="0.25">
      <c r="B33" s="49">
        <v>20</v>
      </c>
      <c r="C33" s="50" t="s">
        <v>152</v>
      </c>
      <c r="D33" s="51" t="str">
        <f t="shared" si="3"/>
        <v>baja</v>
      </c>
      <c r="E33" s="51">
        <v>1</v>
      </c>
      <c r="F33" s="51" t="str">
        <f t="shared" si="1"/>
        <v/>
      </c>
      <c r="G33" s="51"/>
      <c r="H33" s="51" t="str">
        <f t="shared" si="2"/>
        <v/>
      </c>
      <c r="I33" s="51"/>
    </row>
    <row r="34" spans="2:9" ht="15.75" x14ac:dyDescent="0.25">
      <c r="B34" s="53">
        <v>21</v>
      </c>
      <c r="C34" s="47" t="s">
        <v>153</v>
      </c>
      <c r="D34" s="54" t="str">
        <f t="shared" si="3"/>
        <v/>
      </c>
      <c r="E34" s="54"/>
      <c r="F34" s="54" t="str">
        <f t="shared" si="1"/>
        <v/>
      </c>
      <c r="G34" s="54"/>
      <c r="H34" s="54" t="str">
        <f t="shared" si="2"/>
        <v/>
      </c>
      <c r="I34" s="54"/>
    </row>
    <row r="35" spans="2:9" ht="15.75" x14ac:dyDescent="0.25">
      <c r="B35" s="49">
        <v>22</v>
      </c>
      <c r="C35" s="50" t="s">
        <v>154</v>
      </c>
      <c r="D35" s="51" t="str">
        <f t="shared" si="3"/>
        <v/>
      </c>
      <c r="E35" s="51"/>
      <c r="F35" s="51" t="str">
        <f t="shared" si="1"/>
        <v/>
      </c>
      <c r="G35" s="51"/>
      <c r="H35" s="51" t="str">
        <f t="shared" si="2"/>
        <v/>
      </c>
      <c r="I35" s="51"/>
    </row>
    <row r="36" spans="2:9" ht="15.75" x14ac:dyDescent="0.25">
      <c r="B36" s="53">
        <v>23</v>
      </c>
      <c r="C36" s="47" t="s">
        <v>155</v>
      </c>
      <c r="D36" s="54" t="str">
        <f t="shared" si="3"/>
        <v/>
      </c>
      <c r="E36" s="54"/>
      <c r="F36" s="54" t="str">
        <f t="shared" si="1"/>
        <v/>
      </c>
      <c r="G36" s="54"/>
      <c r="H36" s="54" t="str">
        <f t="shared" si="2"/>
        <v/>
      </c>
      <c r="I36" s="54"/>
    </row>
    <row r="37" spans="2:9" ht="15.75" x14ac:dyDescent="0.25">
      <c r="B37" s="49" t="s">
        <v>156</v>
      </c>
      <c r="C37" s="50"/>
      <c r="D37" s="56"/>
      <c r="E37" s="56">
        <f>+IF(SUM(E13:E36)=0,"",SUM(E13:E36))</f>
        <v>18</v>
      </c>
      <c r="F37" s="56"/>
      <c r="G37" s="56">
        <f>+IF(SUM(G13:G36)=0,"",SUM(G13:G36))</f>
        <v>10</v>
      </c>
      <c r="H37" s="56"/>
      <c r="I37" s="56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">
    <cfRule type="expression" dxfId="9" priority="9">
      <formula>B7=""</formula>
    </cfRule>
  </conditionalFormatting>
  <conditionalFormatting sqref="C7">
    <cfRule type="expression" dxfId="8" priority="19">
      <formula>C7=""</formula>
    </cfRule>
  </conditionalFormatting>
  <conditionalFormatting sqref="F7">
    <cfRule type="expression" dxfId="7" priority="28">
      <formula>F7=""</formula>
    </cfRule>
  </conditionalFormatting>
  <conditionalFormatting sqref="E7">
    <cfRule type="expression" dxfId="6" priority="33">
      <formula>E7=""</formula>
    </cfRule>
  </conditionalFormatting>
  <conditionalFormatting sqref="D7">
    <cfRule type="expression" dxfId="5" priority="44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scale="87" orientation="landscape"/>
  <headerFooter>
    <oddHeader>&amp;C&amp;F</oddHeader>
  </headerFooter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N37"/>
  <sheetViews>
    <sheetView zoomScale="85" zoomScaleNormal="85" workbookViewId="0">
      <selection activeCell="H45" sqref="H45"/>
    </sheetView>
  </sheetViews>
  <sheetFormatPr baseColWidth="10" defaultRowHeight="15" x14ac:dyDescent="0.25"/>
  <cols>
    <col min="1" max="1" width="4.7109375" customWidth="1"/>
    <col min="2" max="9" width="15.7109375" customWidth="1"/>
    <col min="12" max="13" width="14" bestFit="1" customWidth="1"/>
  </cols>
  <sheetData>
    <row r="2" spans="2:14" ht="21" x14ac:dyDescent="0.25">
      <c r="B2" s="85" t="str">
        <f>"PROGRAMA DE OPERACIÓN DEL SERVICIO ("&amp;B7&amp;" - "&amp;C7&amp;")"</f>
        <v>PROGRAMA DE OPERACIÓN DEL SERVICIO (1B - Regreso)</v>
      </c>
      <c r="C2" s="85"/>
      <c r="D2" s="85"/>
      <c r="E2" s="85"/>
      <c r="F2" s="85"/>
      <c r="G2" s="85"/>
      <c r="H2" s="85"/>
      <c r="I2" s="85"/>
    </row>
    <row r="4" spans="2:14" s="3" customFormat="1" x14ac:dyDescent="0.25">
      <c r="B4" s="3" t="s">
        <v>118</v>
      </c>
    </row>
    <row r="6" spans="2:14" x14ac:dyDescent="0.25">
      <c r="B6" s="45" t="s">
        <v>40</v>
      </c>
      <c r="C6" s="45" t="s">
        <v>41</v>
      </c>
      <c r="D6" s="45" t="s">
        <v>43</v>
      </c>
      <c r="E6" s="45" t="s">
        <v>44</v>
      </c>
      <c r="F6" s="45" t="s">
        <v>119</v>
      </c>
      <c r="G6" s="46"/>
    </row>
    <row r="7" spans="2:14" x14ac:dyDescent="0.25">
      <c r="B7" s="37" t="s">
        <v>55</v>
      </c>
      <c r="C7" s="37" t="s">
        <v>54</v>
      </c>
      <c r="D7" s="37" t="s">
        <v>52</v>
      </c>
      <c r="E7" s="37" t="s">
        <v>56</v>
      </c>
      <c r="F7" s="37" t="str">
        <f>+TAPA!I12</f>
        <v>Invierno</v>
      </c>
      <c r="G7" s="46"/>
    </row>
    <row r="9" spans="2:14" s="3" customFormat="1" x14ac:dyDescent="0.25">
      <c r="B9" s="3" t="s">
        <v>120</v>
      </c>
    </row>
    <row r="11" spans="2:14" ht="22.5" customHeight="1" x14ac:dyDescent="0.25">
      <c r="B11" s="99" t="s">
        <v>121</v>
      </c>
      <c r="C11" s="99" t="s">
        <v>122</v>
      </c>
      <c r="D11" s="100" t="s">
        <v>123</v>
      </c>
      <c r="E11" s="100"/>
      <c r="F11" s="100" t="s">
        <v>124</v>
      </c>
      <c r="G11" s="100"/>
      <c r="H11" s="100" t="s">
        <v>125</v>
      </c>
      <c r="I11" s="100"/>
    </row>
    <row r="12" spans="2:14" ht="30" x14ac:dyDescent="0.25">
      <c r="B12" s="99"/>
      <c r="C12" s="99"/>
      <c r="D12" s="48" t="s">
        <v>126</v>
      </c>
      <c r="E12" s="48" t="s">
        <v>127</v>
      </c>
      <c r="F12" s="48" t="s">
        <v>126</v>
      </c>
      <c r="G12" s="48" t="s">
        <v>127</v>
      </c>
      <c r="H12" s="48" t="s">
        <v>126</v>
      </c>
      <c r="I12" s="48" t="s">
        <v>127</v>
      </c>
    </row>
    <row r="13" spans="2:14" ht="15.75" customHeight="1" x14ac:dyDescent="0.25">
      <c r="B13" s="49">
        <v>0</v>
      </c>
      <c r="C13" s="50" t="s">
        <v>128</v>
      </c>
      <c r="D13" s="51" t="str">
        <f t="shared" ref="D13:D19" si="0">IF(OR(E13="-",E13=0),"",IF(AND(E13&gt;=1,E13&lt;=2,B13&gt;=18),"baja",IF(AND(E13&gt;1,E13&lt;=2,B13&gt;10,B13&lt;18),"media",IF(AND(E13&gt;=2,B13&lt;=10),"alta",""))))</f>
        <v/>
      </c>
      <c r="E13" s="52"/>
      <c r="F13" s="51" t="str">
        <f>IF(OR(G13="-",G13=0),"",IF(AND(G13&gt;=1,G13&lt;=2,B13&gt;=18),"baja",IF(AND(G13&gt;1,G13&lt;=2,B13&gt;10,B13&lt;18),"media",IF(AND(G13&gt;=2,B13&lt;=10),"alta",""))))</f>
        <v/>
      </c>
      <c r="G13" s="51"/>
      <c r="H13" s="51" t="str">
        <f>IF(OR(I13="-",I13=0),"",IF(AND(I13&gt;=1,I13&lt;=2,B13&gt;=18),"baja",IF(AND(I13&gt;1,I13&lt;=2,B13&gt;=10,B13&lt;18),"media",IF(AND(I13&gt;=2,B13&lt;=9),"alta",""))))</f>
        <v/>
      </c>
      <c r="I13" s="51"/>
    </row>
    <row r="14" spans="2:14" ht="15.75" x14ac:dyDescent="0.25">
      <c r="B14" s="53">
        <v>1</v>
      </c>
      <c r="C14" s="47" t="s">
        <v>129</v>
      </c>
      <c r="D14" s="54" t="str">
        <f t="shared" si="0"/>
        <v/>
      </c>
      <c r="E14" s="54"/>
      <c r="F14" s="54" t="str">
        <f t="shared" ref="F14:F36" si="1">IF(OR(G14="-",G14=0),"",IF(AND(G14&gt;=1,G14&lt;=2,B14&gt;=18),"baja",IF(AND(G14&gt;1,G14&lt;=2,B14&gt;10,B14&lt;18),"media",IF(AND(G14&gt;=2,B14&lt;=10),"alta",""))))</f>
        <v/>
      </c>
      <c r="G14" s="54"/>
      <c r="H14" s="54" t="str">
        <f t="shared" ref="H14:H36" si="2">IF(OR(I14="-",I14=0),"",IF(AND(I14&gt;=1,I14&lt;=2,B14&gt;=18),"baja",IF(AND(I14&gt;1,I14&lt;=2,B14&gt;=10,B14&lt;18),"media",IF(AND(I14&gt;=2,B14&lt;=9),"alta",""))))</f>
        <v/>
      </c>
      <c r="I14" s="54"/>
      <c r="N14" s="20"/>
    </row>
    <row r="15" spans="2:14" ht="15.75" x14ac:dyDescent="0.25">
      <c r="B15" s="49">
        <v>2</v>
      </c>
      <c r="C15" s="50" t="s">
        <v>130</v>
      </c>
      <c r="D15" s="51" t="str">
        <f t="shared" si="0"/>
        <v/>
      </c>
      <c r="E15" s="51"/>
      <c r="F15" s="51" t="str">
        <f t="shared" si="1"/>
        <v/>
      </c>
      <c r="G15" s="51"/>
      <c r="H15" s="51" t="str">
        <f t="shared" si="2"/>
        <v/>
      </c>
      <c r="I15" s="51"/>
      <c r="N15" s="20"/>
    </row>
    <row r="16" spans="2:14" ht="15.75" x14ac:dyDescent="0.25">
      <c r="B16" s="53">
        <v>3</v>
      </c>
      <c r="C16" s="47" t="s">
        <v>131</v>
      </c>
      <c r="D16" s="54" t="str">
        <f t="shared" si="0"/>
        <v/>
      </c>
      <c r="E16" s="54"/>
      <c r="F16" s="54" t="str">
        <f t="shared" si="1"/>
        <v/>
      </c>
      <c r="G16" s="54"/>
      <c r="H16" s="54" t="str">
        <f t="shared" si="2"/>
        <v/>
      </c>
      <c r="I16" s="54"/>
      <c r="N16" s="20"/>
    </row>
    <row r="17" spans="2:14" ht="15.75" x14ac:dyDescent="0.25">
      <c r="B17" s="49">
        <v>4</v>
      </c>
      <c r="C17" s="50" t="s">
        <v>132</v>
      </c>
      <c r="D17" s="51" t="str">
        <f t="shared" si="0"/>
        <v/>
      </c>
      <c r="E17" s="51"/>
      <c r="F17" s="51" t="str">
        <f t="shared" si="1"/>
        <v/>
      </c>
      <c r="G17" s="51"/>
      <c r="H17" s="51" t="str">
        <f t="shared" si="2"/>
        <v/>
      </c>
      <c r="I17" s="51"/>
      <c r="N17" s="20"/>
    </row>
    <row r="18" spans="2:14" ht="15.75" x14ac:dyDescent="0.25">
      <c r="B18" s="53">
        <v>5</v>
      </c>
      <c r="C18" s="47" t="s">
        <v>133</v>
      </c>
      <c r="D18" s="54" t="str">
        <f t="shared" si="0"/>
        <v/>
      </c>
      <c r="E18" s="54"/>
      <c r="F18" s="54" t="str">
        <f t="shared" si="1"/>
        <v/>
      </c>
      <c r="G18" s="54"/>
      <c r="H18" s="54" t="str">
        <f t="shared" si="2"/>
        <v/>
      </c>
      <c r="I18" s="54"/>
      <c r="N18" s="20"/>
    </row>
    <row r="19" spans="2:14" ht="15.75" x14ac:dyDescent="0.25">
      <c r="B19" s="49">
        <v>6</v>
      </c>
      <c r="C19" s="50" t="s">
        <v>134</v>
      </c>
      <c r="D19" s="51" t="str">
        <f t="shared" si="0"/>
        <v/>
      </c>
      <c r="E19" s="51"/>
      <c r="F19" s="51" t="str">
        <f t="shared" si="1"/>
        <v/>
      </c>
      <c r="G19" s="51"/>
      <c r="H19" s="51" t="str">
        <f t="shared" si="2"/>
        <v/>
      </c>
      <c r="I19" s="51"/>
      <c r="N19" s="20"/>
    </row>
    <row r="20" spans="2:14" ht="15.75" x14ac:dyDescent="0.25">
      <c r="B20" s="53">
        <v>7</v>
      </c>
      <c r="C20" s="47" t="s">
        <v>135</v>
      </c>
      <c r="D20" s="54" t="s">
        <v>137</v>
      </c>
      <c r="E20" s="55">
        <v>1</v>
      </c>
      <c r="F20" s="54" t="str">
        <f t="shared" si="1"/>
        <v/>
      </c>
      <c r="G20" s="54"/>
      <c r="H20" s="54" t="str">
        <f t="shared" si="2"/>
        <v/>
      </c>
      <c r="I20" s="54"/>
    </row>
    <row r="21" spans="2:14" ht="15.75" x14ac:dyDescent="0.25">
      <c r="B21" s="49">
        <v>8</v>
      </c>
      <c r="C21" s="50" t="s">
        <v>136</v>
      </c>
      <c r="D21" s="51" t="str">
        <f>IF(OR(E21="-",E21=0),"",IF(AND(E21&gt;=1,E21&lt;=2,B21&gt;=18),"baja",IF(AND(E21&gt;1,E21&lt;=2,B21&gt;10,B21&lt;18),"media",IF(AND(E21&gt;=2,B21&lt;=10),"alta",""))))</f>
        <v>alta</v>
      </c>
      <c r="E21" s="51">
        <v>2</v>
      </c>
      <c r="F21" s="51" t="str">
        <f t="shared" si="1"/>
        <v/>
      </c>
      <c r="G21" s="51"/>
      <c r="H21" s="51" t="str">
        <f t="shared" si="2"/>
        <v/>
      </c>
      <c r="I21" s="51"/>
    </row>
    <row r="22" spans="2:14" ht="15.75" x14ac:dyDescent="0.25">
      <c r="B22" s="53">
        <v>9</v>
      </c>
      <c r="C22" s="47" t="s">
        <v>138</v>
      </c>
      <c r="D22" s="55" t="s">
        <v>142</v>
      </c>
      <c r="E22" s="55">
        <v>1</v>
      </c>
      <c r="F22" s="54" t="s">
        <v>137</v>
      </c>
      <c r="G22" s="55">
        <v>1</v>
      </c>
      <c r="H22" s="54" t="str">
        <f t="shared" si="2"/>
        <v/>
      </c>
      <c r="I22" s="54"/>
    </row>
    <row r="23" spans="2:14" ht="15.75" x14ac:dyDescent="0.25">
      <c r="B23" s="49">
        <v>10</v>
      </c>
      <c r="C23" s="50" t="s">
        <v>139</v>
      </c>
      <c r="D23" s="51" t="s">
        <v>144</v>
      </c>
      <c r="E23" s="55">
        <v>1</v>
      </c>
      <c r="F23" s="51" t="s">
        <v>137</v>
      </c>
      <c r="G23" s="55">
        <v>1</v>
      </c>
      <c r="H23" s="51" t="str">
        <f t="shared" si="2"/>
        <v/>
      </c>
      <c r="I23" s="51"/>
    </row>
    <row r="24" spans="2:14" ht="15.75" x14ac:dyDescent="0.25">
      <c r="B24" s="53">
        <v>11</v>
      </c>
      <c r="C24" s="47" t="s">
        <v>140</v>
      </c>
      <c r="D24" s="55" t="s">
        <v>144</v>
      </c>
      <c r="E24" s="55">
        <v>1</v>
      </c>
      <c r="F24" s="54" t="s">
        <v>142</v>
      </c>
      <c r="G24" s="55">
        <v>1</v>
      </c>
      <c r="H24" s="54" t="str">
        <f t="shared" si="2"/>
        <v/>
      </c>
      <c r="I24" s="54"/>
    </row>
    <row r="25" spans="2:14" ht="15.75" x14ac:dyDescent="0.25">
      <c r="B25" s="49">
        <v>12</v>
      </c>
      <c r="C25" s="50" t="s">
        <v>141</v>
      </c>
      <c r="D25" s="55" t="s">
        <v>142</v>
      </c>
      <c r="E25" s="55">
        <v>1</v>
      </c>
      <c r="F25" s="51" t="s">
        <v>142</v>
      </c>
      <c r="G25" s="55">
        <v>1</v>
      </c>
      <c r="H25" s="51" t="str">
        <f t="shared" si="2"/>
        <v/>
      </c>
      <c r="I25" s="51"/>
    </row>
    <row r="26" spans="2:14" ht="15.75" x14ac:dyDescent="0.25">
      <c r="B26" s="53">
        <v>13</v>
      </c>
      <c r="C26" s="47" t="s">
        <v>143</v>
      </c>
      <c r="D26" s="55" t="s">
        <v>142</v>
      </c>
      <c r="E26" s="55">
        <v>1</v>
      </c>
      <c r="F26" s="54" t="s">
        <v>144</v>
      </c>
      <c r="G26" s="55">
        <v>1</v>
      </c>
      <c r="H26" s="54" t="str">
        <f t="shared" si="2"/>
        <v/>
      </c>
      <c r="I26" s="54"/>
    </row>
    <row r="27" spans="2:14" ht="15.75" x14ac:dyDescent="0.25">
      <c r="B27" s="49">
        <v>14</v>
      </c>
      <c r="C27" s="50" t="s">
        <v>145</v>
      </c>
      <c r="D27" s="55" t="s">
        <v>142</v>
      </c>
      <c r="E27" s="55">
        <v>1</v>
      </c>
      <c r="F27" s="51" t="s">
        <v>144</v>
      </c>
      <c r="G27" s="55">
        <v>1</v>
      </c>
      <c r="H27" s="51" t="str">
        <f t="shared" si="2"/>
        <v/>
      </c>
      <c r="I27" s="51"/>
    </row>
    <row r="28" spans="2:14" ht="15.75" x14ac:dyDescent="0.25">
      <c r="B28" s="53">
        <v>15</v>
      </c>
      <c r="C28" s="47" t="s">
        <v>146</v>
      </c>
      <c r="D28" s="55" t="s">
        <v>144</v>
      </c>
      <c r="E28" s="55">
        <v>1</v>
      </c>
      <c r="F28" s="54" t="s">
        <v>142</v>
      </c>
      <c r="G28" s="55">
        <v>1</v>
      </c>
      <c r="H28" s="54" t="str">
        <f t="shared" si="2"/>
        <v/>
      </c>
      <c r="I28" s="54"/>
    </row>
    <row r="29" spans="2:14" ht="15.75" x14ac:dyDescent="0.25">
      <c r="B29" s="49">
        <v>16</v>
      </c>
      <c r="C29" s="50" t="s">
        <v>147</v>
      </c>
      <c r="D29" s="51" t="s">
        <v>142</v>
      </c>
      <c r="E29" s="51">
        <v>2</v>
      </c>
      <c r="F29" s="51" t="s">
        <v>142</v>
      </c>
      <c r="G29" s="55">
        <v>1</v>
      </c>
      <c r="H29" s="51" t="str">
        <f t="shared" si="2"/>
        <v/>
      </c>
      <c r="I29" s="51"/>
    </row>
    <row r="30" spans="2:14" ht="15.75" x14ac:dyDescent="0.25">
      <c r="B30" s="53">
        <v>17</v>
      </c>
      <c r="C30" s="47" t="s">
        <v>148</v>
      </c>
      <c r="D30" s="54" t="s">
        <v>142</v>
      </c>
      <c r="E30" s="54">
        <v>2</v>
      </c>
      <c r="F30" s="54" t="s">
        <v>137</v>
      </c>
      <c r="G30" s="55">
        <v>1</v>
      </c>
      <c r="H30" s="54" t="str">
        <f t="shared" si="2"/>
        <v/>
      </c>
      <c r="I30" s="54"/>
    </row>
    <row r="31" spans="2:14" ht="15.75" x14ac:dyDescent="0.25">
      <c r="B31" s="49">
        <v>18</v>
      </c>
      <c r="C31" s="50" t="s">
        <v>149</v>
      </c>
      <c r="D31" s="51" t="str">
        <f t="shared" ref="D31:D33" si="3">IF(OR(E31="-",E31=0),"",IF(AND(E31&gt;=1,E31&lt;=2,B31&gt;=18),"baja",IF(AND(E31&gt;1,E31&lt;=2,B31&gt;10,B31&lt;18),"media",IF(AND(E31&gt;=2,B31&lt;=10),"alta",""))))</f>
        <v>baja</v>
      </c>
      <c r="E31" s="55">
        <v>1</v>
      </c>
      <c r="F31" s="51" t="str">
        <f t="shared" ref="F31" si="4">IF(OR(G31="-",G31=0),"",IF(AND(G31&gt;=1,G31&lt;=2,B31&gt;=18),"baja",IF(AND(G31&gt;1,G31&lt;=2,B31&gt;10,B31&lt;18),"media",IF(AND(G31&gt;=2,B31&lt;=10),"alta",""))))</f>
        <v>baja</v>
      </c>
      <c r="G31" s="55">
        <v>1</v>
      </c>
      <c r="H31" s="51" t="str">
        <f t="shared" si="2"/>
        <v/>
      </c>
      <c r="I31" s="51"/>
    </row>
    <row r="32" spans="2:14" ht="15.75" x14ac:dyDescent="0.25">
      <c r="B32" s="53">
        <v>19</v>
      </c>
      <c r="C32" s="47" t="s">
        <v>151</v>
      </c>
      <c r="D32" s="54" t="str">
        <f t="shared" si="3"/>
        <v>baja</v>
      </c>
      <c r="E32" s="55">
        <v>1</v>
      </c>
      <c r="F32" s="54" t="str">
        <f t="shared" si="1"/>
        <v/>
      </c>
      <c r="G32" s="54"/>
      <c r="H32" s="54" t="str">
        <f t="shared" si="2"/>
        <v/>
      </c>
      <c r="I32" s="54"/>
    </row>
    <row r="33" spans="2:9" ht="15.75" x14ac:dyDescent="0.25">
      <c r="B33" s="49">
        <v>20</v>
      </c>
      <c r="C33" s="50" t="s">
        <v>152</v>
      </c>
      <c r="D33" s="51" t="str">
        <f t="shared" si="3"/>
        <v>baja</v>
      </c>
      <c r="E33" s="51">
        <v>1</v>
      </c>
      <c r="F33" s="51" t="str">
        <f t="shared" si="1"/>
        <v/>
      </c>
      <c r="G33" s="51"/>
      <c r="H33" s="51" t="str">
        <f t="shared" si="2"/>
        <v/>
      </c>
      <c r="I33" s="51"/>
    </row>
    <row r="34" spans="2:9" ht="15.75" x14ac:dyDescent="0.25">
      <c r="B34" s="53">
        <v>21</v>
      </c>
      <c r="C34" s="47" t="s">
        <v>153</v>
      </c>
      <c r="D34" s="54" t="str">
        <f t="shared" ref="D34:D36" si="5">IF(OR(E34="-",E34=0),"",IF(AND(E34&gt;=1,E34&lt;=2,B34&gt;=18),"baja",IF(AND(E34&gt;1,E34&lt;=2,B34&gt;10,B34&lt;18),"media",IF(AND(E34&gt;=2,B34&lt;=10),"alta",""))))</f>
        <v/>
      </c>
      <c r="E34" s="54"/>
      <c r="F34" s="54" t="str">
        <f t="shared" si="1"/>
        <v/>
      </c>
      <c r="G34" s="54"/>
      <c r="H34" s="54" t="str">
        <f t="shared" si="2"/>
        <v/>
      </c>
      <c r="I34" s="54"/>
    </row>
    <row r="35" spans="2:9" ht="15.75" x14ac:dyDescent="0.25">
      <c r="B35" s="49">
        <v>22</v>
      </c>
      <c r="C35" s="50" t="s">
        <v>154</v>
      </c>
      <c r="D35" s="51" t="str">
        <f t="shared" si="5"/>
        <v/>
      </c>
      <c r="E35" s="51"/>
      <c r="F35" s="51" t="str">
        <f t="shared" si="1"/>
        <v/>
      </c>
      <c r="G35" s="51"/>
      <c r="H35" s="51" t="str">
        <f t="shared" si="2"/>
        <v/>
      </c>
      <c r="I35" s="51"/>
    </row>
    <row r="36" spans="2:9" ht="15.75" x14ac:dyDescent="0.25">
      <c r="B36" s="53">
        <v>23</v>
      </c>
      <c r="C36" s="47" t="s">
        <v>155</v>
      </c>
      <c r="D36" s="54" t="str">
        <f t="shared" si="5"/>
        <v/>
      </c>
      <c r="E36" s="54"/>
      <c r="F36" s="54" t="str">
        <f t="shared" si="1"/>
        <v/>
      </c>
      <c r="G36" s="54"/>
      <c r="H36" s="54" t="str">
        <f t="shared" si="2"/>
        <v/>
      </c>
      <c r="I36" s="54"/>
    </row>
    <row r="37" spans="2:9" ht="15.75" x14ac:dyDescent="0.25">
      <c r="B37" s="49" t="s">
        <v>156</v>
      </c>
      <c r="C37" s="50"/>
      <c r="D37" s="56"/>
      <c r="E37" s="56">
        <f>+IF(SUM(E13:E36)=0,"",SUM(E13:E36))</f>
        <v>17</v>
      </c>
      <c r="F37" s="56"/>
      <c r="G37" s="56">
        <f>+IF(SUM(G13:G36)=0,"",SUM(G13:G36))</f>
        <v>10</v>
      </c>
      <c r="H37" s="56"/>
      <c r="I37" s="56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">
    <cfRule type="expression" dxfId="4" priority="10">
      <formula>B7=""</formula>
    </cfRule>
  </conditionalFormatting>
  <conditionalFormatting sqref="C7">
    <cfRule type="expression" dxfId="3" priority="17">
      <formula>C7=""</formula>
    </cfRule>
  </conditionalFormatting>
  <conditionalFormatting sqref="F7">
    <cfRule type="expression" dxfId="2" priority="24">
      <formula>F7=""</formula>
    </cfRule>
  </conditionalFormatting>
  <conditionalFormatting sqref="E7">
    <cfRule type="expression" dxfId="1" priority="35">
      <formula>E7=""</formula>
    </cfRule>
  </conditionalFormatting>
  <conditionalFormatting sqref="D7">
    <cfRule type="expression" dxfId="0" priority="45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scale="89" orientation="landscape"/>
  <headerFooter>
    <oddHeader>&amp;C&amp;F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TAPA</vt:lpstr>
      <vt:lpstr>Operador L1</vt:lpstr>
      <vt:lpstr>D 1A-I</vt:lpstr>
      <vt:lpstr>D 1A-R</vt:lpstr>
      <vt:lpstr>D 1B-I</vt:lpstr>
      <vt:lpstr>D 1B-R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'D 1A-I'!Área_de_impresión</vt:lpstr>
      <vt:lpstr>'D 1A-R'!Área_de_impresión</vt:lpstr>
      <vt:lpstr>'D 1B-I'!Área_de_impresión</vt:lpstr>
      <vt:lpstr>'D 1B-R'!Área_de_impresión</vt:lpstr>
      <vt:lpstr>'Operador L1'!Área_de_impresión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Carolina Rodriguez Ramirez</cp:lastModifiedBy>
  <cp:lastPrinted>2018-04-19T13:58:03Z</cp:lastPrinted>
  <dcterms:created xsi:type="dcterms:W3CDTF">2016-05-11T14:05:27Z</dcterms:created>
  <dcterms:modified xsi:type="dcterms:W3CDTF">2018-11-05T20:41:07Z</dcterms:modified>
</cp:coreProperties>
</file>