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380" yWindow="60" windowWidth="10260" windowHeight="9780" tabRatio="741" activeTab="9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'1A-I'!$B$2:$I$39</definedName>
    <definedName name="_xlnm.Print_Area" localSheetId="7">'1A-R'!$B$2:$J$39</definedName>
    <definedName name="_xlnm.Print_Area" localSheetId="8">'1B-I'!$B$2:$I$39</definedName>
    <definedName name="_xlnm.Print_Area" localSheetId="9">'1B-R'!$B$2:$I$39</definedName>
    <definedName name="_xlnm.Print_Area" localSheetId="2">'D 1A-I'!$B$2:$I$41</definedName>
    <definedName name="_xlnm.Print_Area" localSheetId="3">'D 1A-R'!$B$2:$I$41</definedName>
    <definedName name="_xlnm.Print_Area" localSheetId="4">'D 1B-I'!$B$2:$I$27</definedName>
    <definedName name="_xlnm.Print_Area" localSheetId="5">'D 1B-R'!$B$2:$I$21</definedName>
    <definedName name="_xlnm.Print_Area" localSheetId="1">'Operador L1'!$B$2:$L$36</definedName>
    <definedName name="_xlnm.Print_Area" localSheetId="0">TAPA!$B$2:$J$21</definedName>
    <definedName name="_xlnm.Print_Titles" localSheetId="1">'Operador L1'!$31:$31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3" l="1"/>
  <c r="G37" i="3"/>
  <c r="B4" i="11" l="1"/>
  <c r="L34" i="10"/>
  <c r="L35" i="10"/>
  <c r="L33" i="10"/>
  <c r="L32" i="10"/>
  <c r="D14" i="10" l="1"/>
  <c r="I11" i="10" l="1"/>
  <c r="D13" i="10"/>
  <c r="C4" i="10" l="1"/>
  <c r="H25" i="4"/>
  <c r="H23" i="4"/>
  <c r="F32" i="4"/>
  <c r="F24" i="4"/>
  <c r="F23" i="4"/>
  <c r="H34" i="5"/>
  <c r="H36" i="5"/>
  <c r="F36" i="2" l="1"/>
  <c r="F35" i="2"/>
  <c r="F34" i="2"/>
  <c r="F33" i="2"/>
  <c r="F32" i="2"/>
  <c r="F21" i="2"/>
  <c r="F20" i="2"/>
  <c r="F19" i="2"/>
  <c r="F18" i="2"/>
  <c r="F17" i="2"/>
  <c r="F16" i="2"/>
  <c r="F15" i="2"/>
  <c r="F14" i="2"/>
  <c r="F13" i="2"/>
  <c r="D36" i="2"/>
  <c r="D35" i="2"/>
  <c r="D19" i="2"/>
  <c r="D18" i="2"/>
  <c r="D17" i="2"/>
  <c r="D16" i="2"/>
  <c r="D15" i="2"/>
  <c r="D14" i="2"/>
  <c r="D13" i="2"/>
  <c r="F36" i="3" l="1"/>
  <c r="F35" i="3"/>
  <c r="F34" i="3"/>
  <c r="F33" i="3"/>
  <c r="F32" i="3"/>
  <c r="F21" i="3"/>
  <c r="F20" i="3"/>
  <c r="F19" i="3"/>
  <c r="F18" i="3"/>
  <c r="F17" i="3"/>
  <c r="F16" i="3"/>
  <c r="F15" i="3"/>
  <c r="F14" i="3"/>
  <c r="F13" i="3"/>
  <c r="D36" i="3"/>
  <c r="D35" i="3"/>
  <c r="D34" i="3"/>
  <c r="D19" i="3"/>
  <c r="D18" i="3"/>
  <c r="D17" i="3"/>
  <c r="D16" i="3"/>
  <c r="D15" i="3"/>
  <c r="D14" i="3"/>
  <c r="D13" i="3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4"/>
  <c r="F35" i="4"/>
  <c r="F34" i="4"/>
  <c r="F33" i="4"/>
  <c r="F19" i="4"/>
  <c r="F18" i="4"/>
  <c r="F17" i="4"/>
  <c r="F16" i="4"/>
  <c r="F15" i="4"/>
  <c r="F14" i="4"/>
  <c r="F13" i="4"/>
  <c r="H36" i="4"/>
  <c r="H35" i="4"/>
  <c r="H34" i="4"/>
  <c r="H33" i="4"/>
  <c r="H21" i="4"/>
  <c r="H20" i="4"/>
  <c r="H19" i="4"/>
  <c r="H18" i="4"/>
  <c r="H17" i="4"/>
  <c r="H16" i="4"/>
  <c r="H15" i="4"/>
  <c r="H14" i="4"/>
  <c r="H13" i="4"/>
  <c r="D36" i="4"/>
  <c r="D35" i="4"/>
  <c r="D18" i="4"/>
  <c r="D17" i="4"/>
  <c r="D16" i="4"/>
  <c r="D15" i="4"/>
  <c r="D14" i="4"/>
  <c r="D13" i="4"/>
  <c r="H35" i="5"/>
  <c r="H33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19" i="5"/>
  <c r="F18" i="5"/>
  <c r="F17" i="5"/>
  <c r="F16" i="5"/>
  <c r="F15" i="5"/>
  <c r="F14" i="5"/>
  <c r="F13" i="5"/>
  <c r="D36" i="5"/>
  <c r="D35" i="5"/>
  <c r="D34" i="5"/>
  <c r="D18" i="5"/>
  <c r="D17" i="5"/>
  <c r="D16" i="5"/>
  <c r="D15" i="5"/>
  <c r="D14" i="5"/>
  <c r="D13" i="5"/>
  <c r="I37" i="2" l="1"/>
  <c r="G37" i="2"/>
  <c r="E37" i="2"/>
  <c r="I37" i="3"/>
  <c r="I37" i="4"/>
  <c r="G37" i="4"/>
  <c r="E37" i="4"/>
  <c r="I37" i="5"/>
  <c r="G37" i="5"/>
  <c r="E37" i="5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Jose  Sepulveda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3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I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</commentList>
</comments>
</file>

<file path=xl/comments2.xml><?xml version="1.0" encoding="utf-8"?>
<comments xmlns="http://schemas.openxmlformats.org/spreadsheetml/2006/main">
  <authors>
    <author>Jose  Sepulveda</author>
  </authors>
  <commentList>
    <comment ref="E1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I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</commentList>
</comments>
</file>

<file path=xl/comments3.xml><?xml version="1.0" encoding="utf-8"?>
<comments xmlns="http://schemas.openxmlformats.org/spreadsheetml/2006/main">
  <authors>
    <author>Jose  Sepulveda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4.xml><?xml version="1.0" encoding="utf-8"?>
<comments xmlns="http://schemas.openxmlformats.org/spreadsheetml/2006/main">
  <authors>
    <author>Jose  Sepulveda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sharedStrings.xml><?xml version="1.0" encoding="utf-8"?>
<sst xmlns="http://schemas.openxmlformats.org/spreadsheetml/2006/main" count="640" uniqueCount="155">
  <si>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</si>
  <si>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</si>
  <si>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</si>
  <si>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</si>
  <si>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</si>
  <si>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</si>
  <si>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</si>
  <si>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</si>
  <si>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</si>
  <si>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</si>
  <si>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</si>
  <si>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</si>
  <si>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</si>
  <si>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</si>
  <si>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</si>
  <si>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</si>
  <si>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</si>
  <si>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</si>
  <si>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</si>
  <si>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</si>
  <si>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</si>
  <si>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</si>
  <si>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</si>
  <si>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</si>
  <si>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</si>
  <si>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</si>
  <si>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</si>
  <si>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</si>
  <si>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</si>
  <si>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</si>
  <si>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</si>
  <si>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</si>
  <si>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</si>
  <si>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</si>
  <si>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</si>
  <si>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</si>
  <si>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</si>
  <si>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</si>
  <si>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</si>
  <si>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</si>
  <si>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</si>
  <si>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</si>
  <si>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</si>
  <si>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</si>
  <si>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</si>
  <si>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</si>
  <si>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</si>
  <si>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</si>
  <si>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</si>
  <si>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</si>
  <si>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</si>
  <si>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</si>
  <si>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</si>
  <si>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</si>
  <si>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</si>
  <si>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</si>
  <si>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</si>
  <si>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</si>
  <si>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</si>
  <si>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</si>
  <si>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</si>
  <si>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</si>
  <si>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</si>
  <si>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</si>
  <si>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</si>
  <si>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</si>
  <si>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</si>
  <si>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</si>
  <si>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</si>
  <si>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</si>
  <si>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</si>
  <si>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</si>
  <si>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</si>
  <si>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</si>
  <si>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</si>
  <si>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</si>
  <si>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</si>
  <si>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</si>
  <si>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</si>
  <si>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</si>
  <si>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</si>
  <si>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</si>
  <si>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</si>
  <si>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</si>
  <si>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</si>
  <si>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</si>
  <si>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</si>
  <si>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</si>
  <si>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</si>
  <si>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</si>
  <si>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</si>
  <si>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</si>
  <si>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</si>
  <si>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</si>
  <si>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</si>
  <si>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</si>
  <si>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</si>
  <si>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</si>
  <si>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</si>
  <si>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</si>
  <si>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</si>
  <si>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</si>
  <si>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</si>
  <si>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</si>
  <si>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</si>
  <si>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</si>
  <si>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</si>
  <si>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</si>
  <si>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</si>
  <si>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</si>
  <si>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</si>
  <si>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</si>
  <si>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</si>
  <si>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</si>
  <si>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Juan Serrat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</si>
  <si>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</si>
  <si>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</si>
  <si>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</si>
  <si>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</si>
  <si>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</si>
  <si>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</si>
  <si>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</si>
  <si>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</si>
  <si>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</si>
  <si>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</si>
  <si>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</si>
  <si>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baja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</si>
  <si>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</si>
  <si>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</si>
  <si>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</si>
  <si>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</si>
  <si>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</si>
  <si>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</si>
  <si>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</si>
  <si>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</si>
  <si>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</si>
  <si>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</si>
  <si>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</si>
  <si>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</si>
  <si>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</si>
  <si>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</si>
  <si>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</si>
  <si>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</si>
  <si>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</si>
  <si>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</si>
  <si>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</si>
  <si>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</si>
  <si>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</si>
  <si>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</si>
  <si>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 L1</t>
  </si>
  <si>
    <t>Invierno</t>
  </si>
  <si>
    <t>José Miguel Sepúlveda Matamala</t>
  </si>
  <si>
    <t>Iquique</t>
  </si>
  <si>
    <t>POT</t>
  </si>
  <si>
    <t>Blanco Encalda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</si>
</sst>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7" fillId="0" borderId="0" xfId="0" applyNumberFormat="1" applyFont="1"/>
    <xf numFmtId="0" fontId="17" fillId="0" borderId="0" xfId="0" applyFont="1"/>
    <xf numFmtId="0" fontId="18" fillId="0" borderId="0" xfId="0" applyFont="1"/>
    <xf numFmtId="165" fontId="17" fillId="0" borderId="0" xfId="0" applyNumberFormat="1" applyFont="1"/>
    <xf numFmtId="165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2" fontId="20" fillId="7" borderId="1" xfId="0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0" applyFont="1"/>
    <xf numFmtId="14" fontId="26" fillId="0" borderId="0" xfId="0" applyNumberFormat="1" applyFont="1"/>
    <xf numFmtId="0" fontId="26" fillId="0" borderId="0" xfId="0" applyFont="1"/>
    <xf numFmtId="0" fontId="27" fillId="0" borderId="0" xfId="0" applyFont="1"/>
    <xf numFmtId="0" fontId="23" fillId="0" borderId="0" xfId="0" applyFont="1"/>
    <xf numFmtId="0" fontId="28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2" fontId="6" fillId="7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zoomScale="70" zoomScaleNormal="70" workbookViewId="0">
      <selection activeCell="B2" sqref="B2:J21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5" t="str">
        <f>+D12&amp;"_"&amp;D13&amp;"_"&amp;D14&amp;"_"&amp;D15&amp;"_"&amp;I12&amp;"_"&amp;YEAR(D17)&amp;"_"&amp;I13</f>
        <v>POT_X_CASTRO L1_L1_Invierno_2019_1</v>
      </c>
      <c r="C4" s="75"/>
      <c r="D4" s="75"/>
      <c r="E4" s="75"/>
      <c r="F4" s="75"/>
      <c r="G4" s="75"/>
      <c r="H4" s="75"/>
      <c r="I4" s="75"/>
      <c r="J4" s="75"/>
      <c r="L4" s="47">
        <v>43466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  <c r="K8" s="43"/>
      <c r="L8" s="46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  <c r="K9" s="44"/>
      <c r="L9" s="44"/>
    </row>
    <row r="10" spans="1:12" x14ac:dyDescent="0.3">
      <c r="B10"/>
      <c r="C10"/>
      <c r="D10"/>
      <c r="E10"/>
      <c r="F10"/>
      <c r="G10"/>
      <c r="H10"/>
      <c r="I10"/>
      <c r="J10"/>
      <c r="K10" s="45"/>
      <c r="L10" s="45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2" t="s">
        <v>54</v>
      </c>
      <c r="C12" s="72"/>
      <c r="D12" s="74" t="s">
        <v>153</v>
      </c>
      <c r="E12" s="74"/>
      <c r="G12" s="72" t="s">
        <v>55</v>
      </c>
      <c r="H12" s="72"/>
      <c r="I12" s="74" t="s">
        <v>150</v>
      </c>
      <c r="J12" s="74"/>
    </row>
    <row r="13" spans="1:12" customFormat="1" x14ac:dyDescent="0.3">
      <c r="B13" s="72" t="s">
        <v>56</v>
      </c>
      <c r="C13" s="72"/>
      <c r="D13" s="74" t="s">
        <v>77</v>
      </c>
      <c r="E13" s="74"/>
      <c r="G13" s="72" t="s">
        <v>61</v>
      </c>
      <c r="H13" s="72"/>
      <c r="I13" s="74">
        <v>1</v>
      </c>
      <c r="J13" s="74"/>
    </row>
    <row r="14" spans="1:12" customFormat="1" x14ac:dyDescent="0.3">
      <c r="B14" s="72" t="s">
        <v>58</v>
      </c>
      <c r="C14" s="72"/>
      <c r="D14" s="74" t="s">
        <v>149</v>
      </c>
      <c r="E14" s="74"/>
    </row>
    <row r="15" spans="1:12" x14ac:dyDescent="0.3">
      <c r="B15" s="72" t="s">
        <v>60</v>
      </c>
      <c r="C15" s="72"/>
      <c r="D15" s="74" t="s">
        <v>84</v>
      </c>
      <c r="E15" s="74"/>
    </row>
    <row r="16" spans="1:12" x14ac:dyDescent="0.3">
      <c r="B16" s="26"/>
      <c r="C16" s="26"/>
    </row>
    <row r="17" spans="2:10" x14ac:dyDescent="0.3">
      <c r="B17" s="72" t="s">
        <v>62</v>
      </c>
      <c r="C17" s="72"/>
      <c r="D17" s="42">
        <v>43610</v>
      </c>
      <c r="F17" s="34" t="s">
        <v>80</v>
      </c>
      <c r="G17" s="73" t="s">
        <v>151</v>
      </c>
      <c r="H17" s="73"/>
      <c r="I17" s="73"/>
      <c r="J17" s="73"/>
    </row>
    <row r="18" spans="2:10" x14ac:dyDescent="0.3">
      <c r="B18" s="72" t="s">
        <v>63</v>
      </c>
      <c r="C18" s="72"/>
      <c r="D18" s="42">
        <v>43613</v>
      </c>
      <c r="F18" s="34" t="s">
        <v>81</v>
      </c>
      <c r="G18" s="73"/>
      <c r="H18" s="73"/>
      <c r="I18" s="73"/>
      <c r="J18" s="73"/>
    </row>
    <row r="21" spans="2:10" x14ac:dyDescent="0.3">
      <c r="F21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2" priority="14">
      <formula>D12=""</formula>
    </cfRule>
  </conditionalFormatting>
  <conditionalFormatting sqref="D13:E13">
    <cfRule type="expression" dxfId="101" priority="13">
      <formula>D13=""</formula>
    </cfRule>
  </conditionalFormatting>
  <conditionalFormatting sqref="D14:E14">
    <cfRule type="expression" dxfId="100" priority="12">
      <formula>D14=""</formula>
    </cfRule>
  </conditionalFormatting>
  <conditionalFormatting sqref="D15:E15">
    <cfRule type="expression" dxfId="99" priority="11">
      <formula>D15=""</formula>
    </cfRule>
  </conditionalFormatting>
  <conditionalFormatting sqref="I12:J12">
    <cfRule type="expression" dxfId="98" priority="10">
      <formula>I12=""</formula>
    </cfRule>
  </conditionalFormatting>
  <conditionalFormatting sqref="I13:J13">
    <cfRule type="expression" dxfId="97" priority="9">
      <formula>I13=""</formula>
    </cfRule>
  </conditionalFormatting>
  <conditionalFormatting sqref="G17:J17">
    <cfRule type="expression" dxfId="96" priority="6">
      <formula>G17=""</formula>
    </cfRule>
  </conditionalFormatting>
  <conditionalFormatting sqref="G18:J18">
    <cfRule type="expression" dxfId="95" priority="5">
      <formula>G18=""</formula>
    </cfRule>
  </conditionalFormatting>
  <conditionalFormatting sqref="D17">
    <cfRule type="expression" dxfId="94" priority="2">
      <formula>D17=""</formula>
    </cfRule>
  </conditionalFormatting>
  <conditionalFormatting sqref="D18">
    <cfRule type="expression" dxfId="9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7"/>
  <sheetViews>
    <sheetView zoomScale="80" zoomScaleNormal="80" workbookViewId="0">
      <selection activeCell="B2" sqref="B2:L36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3" width="9.7109375" style="21" customWidth="1"/>
    <col min="4" max="4" width="20" style="31" customWidth="1"/>
    <col min="5" max="5" width="9.42578125" style="21" customWidth="1"/>
    <col min="6" max="6" width="7.85546875" style="21" customWidth="1"/>
    <col min="7" max="7" width="20.28515625" style="21" customWidth="1"/>
    <col min="8" max="8" width="15.140625" style="21" customWidth="1"/>
    <col min="9" max="9" width="16.140625" style="21" bestFit="1" customWidth="1"/>
    <col min="10" max="10" width="16" style="20" customWidth="1"/>
    <col min="11" max="11" width="11.42578125" style="20"/>
    <col min="12" max="12" width="13.28515625" style="20" bestFit="1" customWidth="1"/>
    <col min="13" max="16384" width="11.42578125" style="20"/>
  </cols>
  <sheetData>
    <row r="1" spans="1:18" x14ac:dyDescent="0.3">
      <c r="B1" s="20"/>
      <c r="D1" s="21"/>
      <c r="H1" s="20"/>
      <c r="I1" s="20"/>
      <c r="K1" s="65"/>
      <c r="L1" s="65"/>
      <c r="M1" s="65"/>
      <c r="N1" s="65"/>
      <c r="O1" s="65"/>
      <c r="P1" s="65"/>
      <c r="Q1" s="65"/>
      <c r="R1" s="65"/>
    </row>
    <row r="2" spans="1:18" ht="21" x14ac:dyDescent="0.35">
      <c r="B2" s="85" t="s">
        <v>51</v>
      </c>
      <c r="C2" s="85"/>
      <c r="D2" s="85"/>
      <c r="E2" s="85"/>
      <c r="F2" s="85"/>
      <c r="G2" s="85"/>
      <c r="H2" s="85"/>
      <c r="I2" s="85"/>
      <c r="J2" s="85"/>
      <c r="K2" s="65"/>
      <c r="L2" s="61"/>
      <c r="M2" s="61"/>
      <c r="N2" s="61"/>
      <c r="O2" s="61"/>
      <c r="P2" s="65"/>
      <c r="Q2" s="65"/>
      <c r="R2" s="65"/>
    </row>
    <row r="3" spans="1:18" customFormat="1" ht="15" x14ac:dyDescent="0.25">
      <c r="K3" s="66"/>
      <c r="L3" s="62"/>
      <c r="M3" s="62"/>
      <c r="N3" s="62"/>
      <c r="O3" s="62"/>
      <c r="P3" s="66"/>
      <c r="Q3" s="66"/>
      <c r="R3" s="66"/>
    </row>
    <row r="4" spans="1:18" s="23" customFormat="1" ht="18.75" x14ac:dyDescent="0.3">
      <c r="A4" s="13"/>
      <c r="B4" s="22" t="s">
        <v>52</v>
      </c>
      <c r="C4" s="86" t="str">
        <f>+D8&amp;"_"&amp;D9&amp;"_"&amp;D10&amp;"_"&amp;D11&amp;"_"&amp;I8&amp;"_"&amp;YEAR(D13)&amp;"_"&amp;I11</f>
        <v>POT_X_CASTRO L1_L1_Invierno_2019_1</v>
      </c>
      <c r="D4" s="86"/>
      <c r="E4" s="86"/>
      <c r="F4" s="86"/>
      <c r="G4" s="86"/>
      <c r="H4" s="86"/>
      <c r="I4" s="86"/>
      <c r="J4" s="86"/>
      <c r="K4" s="67"/>
      <c r="L4" s="63"/>
      <c r="M4" s="64"/>
      <c r="N4" s="64"/>
      <c r="O4" s="64"/>
      <c r="P4" s="67"/>
      <c r="Q4" s="67"/>
      <c r="R4" s="67"/>
    </row>
    <row r="5" spans="1:18" x14ac:dyDescent="0.3">
      <c r="B5" s="20"/>
      <c r="D5" s="21"/>
      <c r="H5" s="20"/>
      <c r="I5" s="20"/>
      <c r="K5" s="65"/>
      <c r="L5" s="61"/>
      <c r="M5" s="61"/>
      <c r="N5" s="61"/>
      <c r="O5" s="61"/>
      <c r="P5" s="65"/>
      <c r="Q5" s="65"/>
      <c r="R5" s="65"/>
    </row>
    <row r="6" spans="1:18" ht="18" x14ac:dyDescent="0.35">
      <c r="B6" s="24" t="s">
        <v>53</v>
      </c>
      <c r="D6" s="21"/>
      <c r="H6" s="20"/>
      <c r="I6" s="20"/>
      <c r="K6" s="65"/>
      <c r="L6" s="61"/>
      <c r="M6" s="61"/>
      <c r="N6" s="61"/>
      <c r="O6" s="61"/>
      <c r="P6" s="65"/>
      <c r="Q6" s="65"/>
      <c r="R6" s="65"/>
    </row>
    <row r="7" spans="1:18" ht="9" customHeight="1" x14ac:dyDescent="0.35">
      <c r="B7" s="24"/>
      <c r="D7" s="21"/>
      <c r="H7" s="20"/>
      <c r="I7" s="20"/>
      <c r="K7" s="65"/>
      <c r="L7" s="61"/>
      <c r="M7" s="61"/>
      <c r="N7" s="61"/>
      <c r="O7" s="61"/>
      <c r="P7" s="65"/>
      <c r="Q7" s="65"/>
      <c r="R7" s="65"/>
    </row>
    <row r="8" spans="1:18" x14ac:dyDescent="0.3">
      <c r="B8" s="72" t="s">
        <v>54</v>
      </c>
      <c r="C8" s="72"/>
      <c r="D8" s="74" t="s">
        <v>153</v>
      </c>
      <c r="E8" s="74"/>
      <c r="F8" s="25"/>
      <c r="G8" s="72" t="s">
        <v>55</v>
      </c>
      <c r="H8" s="72"/>
      <c r="I8" s="74" t="s">
        <v>150</v>
      </c>
      <c r="J8" s="74"/>
      <c r="K8" s="65"/>
      <c r="L8" s="61"/>
      <c r="M8" s="61"/>
      <c r="N8" s="61"/>
      <c r="O8" s="61"/>
      <c r="P8" s="65"/>
      <c r="Q8" s="65"/>
      <c r="R8" s="65"/>
    </row>
    <row r="9" spans="1:18" x14ac:dyDescent="0.3">
      <c r="B9" s="72" t="s">
        <v>56</v>
      </c>
      <c r="C9" s="72"/>
      <c r="D9" s="74" t="s">
        <v>77</v>
      </c>
      <c r="E9" s="74"/>
      <c r="F9" s="25"/>
      <c r="G9" s="72" t="s">
        <v>57</v>
      </c>
      <c r="H9" s="72"/>
      <c r="I9" s="74"/>
      <c r="J9" s="74"/>
      <c r="K9" s="65"/>
      <c r="L9" s="61"/>
      <c r="M9" s="61"/>
      <c r="N9" s="61"/>
      <c r="O9" s="61"/>
      <c r="P9" s="65"/>
      <c r="Q9" s="65"/>
      <c r="R9" s="65"/>
    </row>
    <row r="10" spans="1:18" x14ac:dyDescent="0.3">
      <c r="B10" s="72" t="s">
        <v>58</v>
      </c>
      <c r="C10" s="72"/>
      <c r="D10" s="74" t="s">
        <v>149</v>
      </c>
      <c r="E10" s="74"/>
      <c r="F10" s="25"/>
      <c r="G10" s="72" t="s">
        <v>59</v>
      </c>
      <c r="H10" s="72"/>
      <c r="I10" s="74" t="s">
        <v>78</v>
      </c>
      <c r="J10" s="74"/>
      <c r="K10" s="65"/>
      <c r="L10" s="61"/>
      <c r="M10" s="61"/>
      <c r="N10" s="61"/>
      <c r="O10" s="61"/>
      <c r="P10" s="65"/>
      <c r="Q10" s="65"/>
      <c r="R10" s="65"/>
    </row>
    <row r="11" spans="1:18" x14ac:dyDescent="0.3">
      <c r="B11" s="72" t="s">
        <v>60</v>
      </c>
      <c r="C11" s="72"/>
      <c r="D11" s="74" t="s">
        <v>84</v>
      </c>
      <c r="E11" s="74"/>
      <c r="F11" s="25"/>
      <c r="G11" s="72" t="s">
        <v>61</v>
      </c>
      <c r="H11" s="72"/>
      <c r="I11" s="74">
        <f>TAPA!I13</f>
        <v>1</v>
      </c>
      <c r="J11" s="74"/>
      <c r="K11" s="65"/>
      <c r="L11" s="61"/>
      <c r="M11" s="61"/>
      <c r="N11" s="61"/>
      <c r="O11" s="61"/>
      <c r="P11" s="65"/>
      <c r="Q11" s="65"/>
      <c r="R11" s="65"/>
    </row>
    <row r="12" spans="1:18" customFormat="1" ht="15" x14ac:dyDescent="0.25">
      <c r="B12" s="26"/>
      <c r="C12" s="26"/>
      <c r="D12" s="26"/>
      <c r="E12" s="26"/>
      <c r="F12" s="26"/>
      <c r="G12" s="26"/>
      <c r="H12" s="26"/>
      <c r="I12" s="26"/>
      <c r="K12" s="66"/>
      <c r="L12" s="66"/>
      <c r="M12" s="66"/>
      <c r="N12" s="66"/>
      <c r="O12" s="66"/>
      <c r="P12" s="66"/>
      <c r="Q12" s="66"/>
      <c r="R12" s="66"/>
    </row>
    <row r="13" spans="1:18" x14ac:dyDescent="0.3">
      <c r="B13" s="72" t="s">
        <v>62</v>
      </c>
      <c r="C13" s="72"/>
      <c r="D13" s="42">
        <f>TAPA!D17</f>
        <v>43610</v>
      </c>
      <c r="E13" s="25"/>
      <c r="F13" s="25"/>
      <c r="G13"/>
      <c r="H13"/>
      <c r="I13" s="20"/>
      <c r="K13" s="65"/>
      <c r="L13" s="65"/>
      <c r="M13" s="65"/>
      <c r="N13" s="65"/>
      <c r="O13" s="65"/>
      <c r="P13" s="65"/>
      <c r="Q13" s="65"/>
      <c r="R13" s="65"/>
    </row>
    <row r="14" spans="1:18" x14ac:dyDescent="0.3">
      <c r="B14" s="72" t="s">
        <v>63</v>
      </c>
      <c r="C14" s="72"/>
      <c r="D14" s="42">
        <f>+TAPA!D18</f>
        <v>43613</v>
      </c>
      <c r="E14" s="25"/>
      <c r="F14" s="25"/>
      <c r="G14" s="25"/>
      <c r="H14" s="25"/>
      <c r="I14" s="20"/>
      <c r="K14" s="65"/>
      <c r="L14" s="65"/>
      <c r="M14" s="65"/>
      <c r="N14" s="65"/>
      <c r="O14" s="65"/>
      <c r="P14" s="65"/>
      <c r="Q14" s="65"/>
      <c r="R14" s="65"/>
    </row>
    <row r="15" spans="1:18" x14ac:dyDescent="0.3">
      <c r="B15" s="20"/>
      <c r="C15" s="20"/>
      <c r="D15" s="20"/>
      <c r="F15" s="20"/>
      <c r="G15" s="20"/>
      <c r="H15" s="20"/>
      <c r="I15" s="20"/>
      <c r="K15" s="65"/>
      <c r="L15" s="65"/>
      <c r="M15" s="65"/>
      <c r="N15" s="65"/>
      <c r="O15" s="65"/>
      <c r="P15" s="65"/>
      <c r="Q15" s="65"/>
      <c r="R15" s="65"/>
    </row>
    <row r="16" spans="1:18" ht="18" x14ac:dyDescent="0.35">
      <c r="B16" s="24" t="s">
        <v>64</v>
      </c>
      <c r="D16" s="21"/>
      <c r="G16" s="20"/>
      <c r="H16" s="20"/>
      <c r="I16" s="20"/>
      <c r="K16" s="65"/>
      <c r="L16" s="65"/>
      <c r="M16" s="65"/>
      <c r="N16" s="65"/>
      <c r="O16" s="65"/>
      <c r="P16" s="65"/>
      <c r="Q16" s="65"/>
      <c r="R16" s="65"/>
    </row>
    <row r="17" spans="2:12" ht="6.75" customHeight="1" x14ac:dyDescent="0.3">
      <c r="B17" s="20"/>
      <c r="D17" s="21"/>
      <c r="H17" s="20"/>
      <c r="I17" s="20"/>
    </row>
    <row r="18" spans="2:12" x14ac:dyDescent="0.3">
      <c r="B18" s="77" t="s">
        <v>65</v>
      </c>
      <c r="C18" s="78"/>
      <c r="D18" s="79" t="s">
        <v>142</v>
      </c>
      <c r="E18" s="80"/>
      <c r="F18" s="80"/>
      <c r="G18" s="81"/>
      <c r="H18" s="20"/>
      <c r="I18" s="28" t="s">
        <v>66</v>
      </c>
      <c r="J18" s="36" t="s">
        <v>85</v>
      </c>
    </row>
    <row r="19" spans="2:12" x14ac:dyDescent="0.3">
      <c r="B19" s="77" t="s">
        <v>67</v>
      </c>
      <c r="C19" s="78"/>
      <c r="D19" s="82">
        <v>400053</v>
      </c>
      <c r="E19" s="83"/>
      <c r="F19" s="83"/>
      <c r="G19" s="84"/>
      <c r="H19" s="20"/>
      <c r="I19"/>
      <c r="J19"/>
    </row>
    <row r="20" spans="2:12" x14ac:dyDescent="0.3">
      <c r="B20" s="77" t="s">
        <v>68</v>
      </c>
      <c r="C20" s="78"/>
      <c r="D20" s="82" t="s">
        <v>136</v>
      </c>
      <c r="E20" s="83"/>
      <c r="F20" s="83"/>
      <c r="G20" s="84"/>
      <c r="H20" s="20"/>
      <c r="I20" s="28" t="s">
        <v>66</v>
      </c>
      <c r="J20" s="48" t="s">
        <v>137</v>
      </c>
    </row>
    <row r="21" spans="2:12" x14ac:dyDescent="0.3">
      <c r="B21" s="77" t="s">
        <v>69</v>
      </c>
      <c r="C21" s="78"/>
      <c r="D21" s="82" t="s">
        <v>139</v>
      </c>
      <c r="E21" s="83"/>
      <c r="F21" s="83"/>
      <c r="G21" s="84"/>
      <c r="H21" s="20"/>
      <c r="I21" s="28" t="s">
        <v>66</v>
      </c>
      <c r="J21" s="27" t="s">
        <v>138</v>
      </c>
    </row>
    <row r="22" spans="2:12" customFormat="1" ht="15" x14ac:dyDescent="0.25"/>
    <row r="23" spans="2:12" customFormat="1" ht="18" x14ac:dyDescent="0.35">
      <c r="B23" s="24" t="s">
        <v>70</v>
      </c>
    </row>
    <row r="24" spans="2:12" customFormat="1" ht="6.75" customHeight="1" x14ac:dyDescent="0.25">
      <c r="D24" s="49"/>
    </row>
    <row r="25" spans="2:12" x14ac:dyDescent="0.3">
      <c r="B25" s="72" t="s">
        <v>71</v>
      </c>
      <c r="C25" s="72"/>
      <c r="D25" s="50">
        <v>9</v>
      </c>
      <c r="E25"/>
      <c r="F25"/>
      <c r="G25"/>
      <c r="H25"/>
      <c r="I25" s="20"/>
    </row>
    <row r="26" spans="2:12" x14ac:dyDescent="0.3">
      <c r="B26" s="72" t="s">
        <v>72</v>
      </c>
      <c r="C26" s="72"/>
      <c r="D26" s="50">
        <v>13</v>
      </c>
      <c r="H26" s="20"/>
      <c r="I26" s="20"/>
    </row>
    <row r="27" spans="2:12" x14ac:dyDescent="0.3">
      <c r="B27" s="72" t="s">
        <v>73</v>
      </c>
      <c r="C27" s="72"/>
      <c r="D27" s="50">
        <v>20</v>
      </c>
      <c r="H27" s="20"/>
      <c r="I27" s="20"/>
    </row>
    <row r="28" spans="2:12" x14ac:dyDescent="0.3">
      <c r="B28" s="20"/>
      <c r="D28" s="51"/>
      <c r="H28" s="20"/>
      <c r="I28" s="20"/>
    </row>
    <row r="29" spans="2:12" ht="18" x14ac:dyDescent="0.35">
      <c r="B29" s="24" t="s">
        <v>74</v>
      </c>
      <c r="D29" s="51"/>
      <c r="H29" s="20"/>
      <c r="I29" s="20"/>
    </row>
    <row r="30" spans="2:12" ht="7.5" customHeight="1" x14ac:dyDescent="0.3">
      <c r="B30" s="20"/>
      <c r="D30" s="51"/>
      <c r="H30" s="20"/>
      <c r="I30" s="20"/>
    </row>
    <row r="31" spans="2:12" ht="30.75" customHeight="1" x14ac:dyDescent="0.3">
      <c r="B31" s="29" t="s">
        <v>1</v>
      </c>
      <c r="C31" s="29" t="s">
        <v>2</v>
      </c>
      <c r="D31" s="56" t="s">
        <v>75</v>
      </c>
      <c r="E31" s="76" t="s">
        <v>3</v>
      </c>
      <c r="F31" s="76"/>
      <c r="G31" s="76" t="s">
        <v>4</v>
      </c>
      <c r="H31" s="76"/>
      <c r="I31" s="29" t="s">
        <v>76</v>
      </c>
      <c r="J31" s="57" t="s">
        <v>146</v>
      </c>
      <c r="K31" s="69" t="s">
        <v>148</v>
      </c>
      <c r="L31" s="69" t="s">
        <v>147</v>
      </c>
    </row>
    <row r="32" spans="2:12" x14ac:dyDescent="0.3">
      <c r="B32" s="30" t="s">
        <v>82</v>
      </c>
      <c r="C32" s="30" t="s">
        <v>42</v>
      </c>
      <c r="D32" s="52">
        <v>7.72</v>
      </c>
      <c r="E32" s="87" t="s">
        <v>43</v>
      </c>
      <c r="F32" s="88"/>
      <c r="G32" s="87" t="s">
        <v>40</v>
      </c>
      <c r="H32" s="88"/>
      <c r="I32" s="30" t="s">
        <v>79</v>
      </c>
      <c r="J32" s="59">
        <v>24</v>
      </c>
      <c r="K32" s="58">
        <v>7.65</v>
      </c>
      <c r="L32" s="60">
        <f>+D32-K32</f>
        <v>6.9999999999999396E-2</v>
      </c>
    </row>
    <row r="33" spans="2:12" x14ac:dyDescent="0.3">
      <c r="B33" s="30" t="s">
        <v>82</v>
      </c>
      <c r="C33" s="30" t="s">
        <v>39</v>
      </c>
      <c r="D33" s="52">
        <v>7.17</v>
      </c>
      <c r="E33" s="87" t="s">
        <v>40</v>
      </c>
      <c r="F33" s="88"/>
      <c r="G33" s="87" t="s">
        <v>43</v>
      </c>
      <c r="H33" s="88"/>
      <c r="I33" s="30" t="s">
        <v>79</v>
      </c>
      <c r="J33" s="59">
        <v>24</v>
      </c>
      <c r="K33" s="58">
        <v>7.14</v>
      </c>
      <c r="L33" s="60">
        <f>+D33-K33</f>
        <v>3.0000000000000249E-2</v>
      </c>
    </row>
    <row r="34" spans="2:12" x14ac:dyDescent="0.3">
      <c r="B34" s="30" t="s">
        <v>83</v>
      </c>
      <c r="C34" s="30" t="s">
        <v>42</v>
      </c>
      <c r="D34" s="71">
        <v>7.22</v>
      </c>
      <c r="E34" s="87" t="s">
        <v>41</v>
      </c>
      <c r="F34" s="88"/>
      <c r="G34" s="87" t="s">
        <v>40</v>
      </c>
      <c r="H34" s="88"/>
      <c r="I34" s="30" t="s">
        <v>79</v>
      </c>
      <c r="J34" s="59">
        <v>25</v>
      </c>
      <c r="K34" s="58">
        <v>6.6</v>
      </c>
      <c r="L34" s="60">
        <f>+D34-K34</f>
        <v>0.62000000000000011</v>
      </c>
    </row>
    <row r="35" spans="2:12" x14ac:dyDescent="0.3">
      <c r="B35" s="30" t="s">
        <v>83</v>
      </c>
      <c r="C35" s="30" t="s">
        <v>39</v>
      </c>
      <c r="D35" s="52">
        <v>7.16</v>
      </c>
      <c r="E35" s="87" t="s">
        <v>40</v>
      </c>
      <c r="F35" s="88"/>
      <c r="G35" s="87" t="s">
        <v>41</v>
      </c>
      <c r="H35" s="88"/>
      <c r="I35" s="30" t="s">
        <v>79</v>
      </c>
      <c r="J35" s="59">
        <v>25</v>
      </c>
      <c r="K35" s="58">
        <v>6.4</v>
      </c>
      <c r="L35" s="60">
        <f>+D35-K35</f>
        <v>0.75999999999999979</v>
      </c>
    </row>
    <row r="36" spans="2:12" x14ac:dyDescent="0.3">
      <c r="D36" s="53"/>
    </row>
    <row r="37" spans="2:12" x14ac:dyDescent="0.3">
      <c r="D37" s="53"/>
    </row>
  </sheetData>
  <mergeCells count="41">
    <mergeCell ref="E32:F32"/>
    <mergeCell ref="E33:F33"/>
    <mergeCell ref="E34:F34"/>
    <mergeCell ref="E35:F35"/>
    <mergeCell ref="G32:H32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92" priority="54">
      <formula>D8=""</formula>
    </cfRule>
  </conditionalFormatting>
  <conditionalFormatting sqref="D10:E10">
    <cfRule type="expression" dxfId="91" priority="53">
      <formula>D10=""</formula>
    </cfRule>
  </conditionalFormatting>
  <conditionalFormatting sqref="D11:E11">
    <cfRule type="expression" dxfId="90" priority="52">
      <formula>D11=""</formula>
    </cfRule>
  </conditionalFormatting>
  <conditionalFormatting sqref="I8:J8">
    <cfRule type="expression" dxfId="89" priority="51">
      <formula>I8=""</formula>
    </cfRule>
  </conditionalFormatting>
  <conditionalFormatting sqref="D9:E9">
    <cfRule type="expression" dxfId="88" priority="50">
      <formula>D9=""</formula>
    </cfRule>
  </conditionalFormatting>
  <conditionalFormatting sqref="I10:J10">
    <cfRule type="expression" dxfId="87" priority="48">
      <formula>I10=""</formula>
    </cfRule>
  </conditionalFormatting>
  <conditionalFormatting sqref="I11:J11">
    <cfRule type="expression" dxfId="86" priority="47">
      <formula>I11=""</formula>
    </cfRule>
  </conditionalFormatting>
  <conditionalFormatting sqref="D25">
    <cfRule type="expression" dxfId="85" priority="46">
      <formula>D25=""</formula>
    </cfRule>
  </conditionalFormatting>
  <conditionalFormatting sqref="D26">
    <cfRule type="expression" dxfId="84" priority="45">
      <formula>D26=""</formula>
    </cfRule>
  </conditionalFormatting>
  <conditionalFormatting sqref="D27">
    <cfRule type="expression" dxfId="83" priority="44">
      <formula>D27=""</formula>
    </cfRule>
  </conditionalFormatting>
  <conditionalFormatting sqref="B32:D32">
    <cfRule type="expression" dxfId="82" priority="43">
      <formula>B32=""</formula>
    </cfRule>
  </conditionalFormatting>
  <conditionalFormatting sqref="I32">
    <cfRule type="expression" dxfId="81" priority="42">
      <formula>I32=""</formula>
    </cfRule>
  </conditionalFormatting>
  <conditionalFormatting sqref="E32">
    <cfRule type="expression" dxfId="80" priority="41">
      <formula>E32=""</formula>
    </cfRule>
  </conditionalFormatting>
  <conditionalFormatting sqref="G32">
    <cfRule type="expression" dxfId="79" priority="40">
      <formula>G32=""</formula>
    </cfRule>
  </conditionalFormatting>
  <conditionalFormatting sqref="J21">
    <cfRule type="expression" dxfId="78" priority="37">
      <formula>J21=""</formula>
    </cfRule>
  </conditionalFormatting>
  <conditionalFormatting sqref="D21:G21">
    <cfRule type="expression" dxfId="77" priority="33">
      <formula>D21=""</formula>
    </cfRule>
  </conditionalFormatting>
  <conditionalFormatting sqref="B33:D33">
    <cfRule type="expression" dxfId="76" priority="31">
      <formula>B33=""</formula>
    </cfRule>
  </conditionalFormatting>
  <conditionalFormatting sqref="I33">
    <cfRule type="expression" dxfId="75" priority="30">
      <formula>I33=""</formula>
    </cfRule>
  </conditionalFormatting>
  <conditionalFormatting sqref="E33">
    <cfRule type="expression" dxfId="74" priority="29">
      <formula>E33=""</formula>
    </cfRule>
  </conditionalFormatting>
  <conditionalFormatting sqref="G33">
    <cfRule type="expression" dxfId="73" priority="28">
      <formula>G33=""</formula>
    </cfRule>
  </conditionalFormatting>
  <conditionalFormatting sqref="B34:C34">
    <cfRule type="expression" dxfId="72" priority="27">
      <formula>B34=""</formula>
    </cfRule>
  </conditionalFormatting>
  <conditionalFormatting sqref="I34">
    <cfRule type="expression" dxfId="71" priority="26">
      <formula>I34=""</formula>
    </cfRule>
  </conditionalFormatting>
  <conditionalFormatting sqref="E34">
    <cfRule type="expression" dxfId="70" priority="25">
      <formula>E34=""</formula>
    </cfRule>
  </conditionalFormatting>
  <conditionalFormatting sqref="G34">
    <cfRule type="expression" dxfId="69" priority="24">
      <formula>G34=""</formula>
    </cfRule>
  </conditionalFormatting>
  <conditionalFormatting sqref="B35:C35">
    <cfRule type="expression" dxfId="68" priority="23">
      <formula>B35=""</formula>
    </cfRule>
  </conditionalFormatting>
  <conditionalFormatting sqref="I35">
    <cfRule type="expression" dxfId="67" priority="22">
      <formula>I35=""</formula>
    </cfRule>
  </conditionalFormatting>
  <conditionalFormatting sqref="E35">
    <cfRule type="expression" dxfId="66" priority="21">
      <formula>E35=""</formula>
    </cfRule>
  </conditionalFormatting>
  <conditionalFormatting sqref="G35">
    <cfRule type="expression" dxfId="65" priority="20">
      <formula>G35=""</formula>
    </cfRule>
  </conditionalFormatting>
  <conditionalFormatting sqref="D18:G18">
    <cfRule type="expression" dxfId="64" priority="19">
      <formula>D18=""</formula>
    </cfRule>
  </conditionalFormatting>
  <conditionalFormatting sqref="D19:G19">
    <cfRule type="expression" dxfId="63" priority="18">
      <formula>D19=""</formula>
    </cfRule>
  </conditionalFormatting>
  <conditionalFormatting sqref="D20:G20">
    <cfRule type="expression" dxfId="62" priority="17">
      <formula>D20=""</formula>
    </cfRule>
  </conditionalFormatting>
  <conditionalFormatting sqref="J18">
    <cfRule type="expression" dxfId="61" priority="16">
      <formula>J18=""</formula>
    </cfRule>
  </conditionalFormatting>
  <conditionalFormatting sqref="J20">
    <cfRule type="expression" dxfId="60" priority="15">
      <formula>J20=""</formula>
    </cfRule>
  </conditionalFormatting>
  <conditionalFormatting sqref="D13">
    <cfRule type="expression" dxfId="59" priority="14">
      <formula>D13=""</formula>
    </cfRule>
  </conditionalFormatting>
  <conditionalFormatting sqref="D14">
    <cfRule type="expression" dxfId="58" priority="13">
      <formula>D14=""</formula>
    </cfRule>
  </conditionalFormatting>
  <conditionalFormatting sqref="D34">
    <cfRule type="expression" dxfId="57" priority="12">
      <formula>D34=""</formula>
    </cfRule>
  </conditionalFormatting>
  <conditionalFormatting sqref="D35">
    <cfRule type="expression" dxfId="56" priority="11">
      <formula>D35=""</formula>
    </cfRule>
  </conditionalFormatting>
  <conditionalFormatting sqref="K35">
    <cfRule type="expression" dxfId="55" priority="7">
      <formula>K35=""</formula>
    </cfRule>
  </conditionalFormatting>
  <conditionalFormatting sqref="K34">
    <cfRule type="expression" dxfId="54" priority="8">
      <formula>K34=""</formula>
    </cfRule>
  </conditionalFormatting>
  <conditionalFormatting sqref="K33">
    <cfRule type="expression" dxfId="53" priority="9">
      <formula>K33=""</formula>
    </cfRule>
  </conditionalFormatting>
  <conditionalFormatting sqref="K32">
    <cfRule type="expression" dxfId="52" priority="10">
      <formula>K32=""</formula>
    </cfRule>
  </conditionalFormatting>
  <conditionalFormatting sqref="J35">
    <cfRule type="expression" dxfId="51" priority="3">
      <formula>J35=""</formula>
    </cfRule>
  </conditionalFormatting>
  <conditionalFormatting sqref="J34">
    <cfRule type="expression" dxfId="50" priority="4">
      <formula>J34=""</formula>
    </cfRule>
  </conditionalFormatting>
  <conditionalFormatting sqref="J33">
    <cfRule type="expression" dxfId="49" priority="5">
      <formula>J33=""</formula>
    </cfRule>
  </conditionalFormatting>
  <conditionalFormatting sqref="J32">
    <cfRule type="expression" dxfId="48" priority="6">
      <formula>J32=""</formula>
    </cfRule>
  </conditionalFormatting>
  <conditionalFormatting sqref="L32:L35">
    <cfRule type="expression" dxfId="47" priority="2">
      <formula>L32=""</formula>
    </cfRule>
  </conditionalFormatting>
  <conditionalFormatting sqref="I9:J9">
    <cfRule type="expression" dxfId="46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14" scale="8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0"/>
  <sheetViews>
    <sheetView zoomScale="70" zoomScaleNormal="70" workbookViewId="0">
      <selection activeCell="B2" sqref="B2:I4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(1A - Ida)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82</v>
      </c>
      <c r="C5" s="4" t="s">
        <v>42</v>
      </c>
      <c r="D5" s="4" t="s">
        <v>43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101" t="s">
        <v>44</v>
      </c>
      <c r="C7" s="101"/>
      <c r="D7" s="102" t="s">
        <v>86</v>
      </c>
      <c r="E7" s="102"/>
      <c r="F7" s="102"/>
      <c r="G7" s="102"/>
      <c r="H7" s="102"/>
      <c r="I7" s="102"/>
    </row>
    <row r="8" spans="2:9" x14ac:dyDescent="0.25">
      <c r="B8" s="101" t="s">
        <v>45</v>
      </c>
      <c r="C8" s="101"/>
      <c r="D8" s="102" t="s">
        <v>87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9" t="s">
        <v>46</v>
      </c>
      <c r="C10" s="99"/>
      <c r="D10" s="99"/>
      <c r="E10" s="99"/>
      <c r="F10" s="99"/>
      <c r="G10"/>
      <c r="H10" s="98" t="s">
        <v>47</v>
      </c>
      <c r="I10" s="98"/>
    </row>
    <row r="11" spans="2:9" x14ac:dyDescent="0.25">
      <c r="B11" s="18" t="s">
        <v>48</v>
      </c>
      <c r="C11" s="99" t="s">
        <v>49</v>
      </c>
      <c r="D11" s="99"/>
      <c r="E11" s="99" t="s">
        <v>50</v>
      </c>
      <c r="F11" s="99"/>
      <c r="G11"/>
      <c r="H11" s="98"/>
      <c r="I11" s="98"/>
    </row>
    <row r="12" spans="2:9" x14ac:dyDescent="0.25">
      <c r="B12" s="37">
        <v>1</v>
      </c>
      <c r="C12" s="89" t="s">
        <v>88</v>
      </c>
      <c r="D12" s="90"/>
      <c r="E12" s="91" t="s">
        <v>89</v>
      </c>
      <c r="F12" s="92"/>
      <c r="G12" s="19"/>
      <c r="H12" s="97" t="s">
        <v>88</v>
      </c>
      <c r="I12" s="97"/>
    </row>
    <row r="13" spans="2:9" x14ac:dyDescent="0.25">
      <c r="B13" s="37">
        <v>2</v>
      </c>
      <c r="C13" s="89" t="s">
        <v>123</v>
      </c>
      <c r="D13" s="90"/>
      <c r="E13" s="91" t="s">
        <v>89</v>
      </c>
      <c r="F13" s="92"/>
      <c r="G13" s="19"/>
      <c r="H13" s="97" t="s">
        <v>93</v>
      </c>
      <c r="I13" s="97"/>
    </row>
    <row r="14" spans="2:9" x14ac:dyDescent="0.25">
      <c r="B14" s="39">
        <v>3</v>
      </c>
      <c r="C14" s="89" t="s">
        <v>141</v>
      </c>
      <c r="D14" s="90"/>
      <c r="E14" s="91" t="s">
        <v>89</v>
      </c>
      <c r="F14" s="92"/>
      <c r="G14" s="19"/>
      <c r="H14" s="97" t="s">
        <v>120</v>
      </c>
      <c r="I14" s="97"/>
    </row>
    <row r="15" spans="2:9" x14ac:dyDescent="0.25">
      <c r="B15" s="39">
        <v>4</v>
      </c>
      <c r="C15" s="89" t="s">
        <v>140</v>
      </c>
      <c r="D15" s="90"/>
      <c r="E15" s="91" t="s">
        <v>89</v>
      </c>
      <c r="F15" s="92"/>
      <c r="G15" s="19"/>
      <c r="H15" s="97" t="s">
        <v>124</v>
      </c>
      <c r="I15" s="97"/>
    </row>
    <row r="16" spans="2:9" x14ac:dyDescent="0.25">
      <c r="B16" s="39">
        <v>5</v>
      </c>
      <c r="C16" s="89" t="s">
        <v>90</v>
      </c>
      <c r="D16" s="90"/>
      <c r="E16" s="91" t="s">
        <v>89</v>
      </c>
      <c r="F16" s="92"/>
      <c r="G16" s="19"/>
      <c r="H16" s="97" t="s">
        <v>40</v>
      </c>
      <c r="I16" s="97"/>
    </row>
    <row r="17" spans="2:9" x14ac:dyDescent="0.25">
      <c r="B17" s="39">
        <v>6</v>
      </c>
      <c r="C17" s="95" t="s">
        <v>121</v>
      </c>
      <c r="D17" s="96"/>
      <c r="E17" s="91" t="s">
        <v>89</v>
      </c>
      <c r="F17" s="92"/>
      <c r="G17" s="19"/>
      <c r="H17" s="38"/>
      <c r="I17" s="38"/>
    </row>
    <row r="18" spans="2:9" x14ac:dyDescent="0.25">
      <c r="B18" s="39">
        <v>7</v>
      </c>
      <c r="C18" s="95" t="s">
        <v>91</v>
      </c>
      <c r="D18" s="96"/>
      <c r="E18" s="91" t="s">
        <v>89</v>
      </c>
      <c r="F18" s="92"/>
      <c r="G18" s="19"/>
      <c r="H18"/>
      <c r="I18"/>
    </row>
    <row r="19" spans="2:9" x14ac:dyDescent="0.25">
      <c r="B19" s="39">
        <v>8</v>
      </c>
      <c r="C19" s="89" t="s">
        <v>92</v>
      </c>
      <c r="D19" s="90"/>
      <c r="E19" s="91" t="s">
        <v>89</v>
      </c>
      <c r="F19" s="92"/>
      <c r="G19" s="19"/>
      <c r="H19"/>
      <c r="I19"/>
    </row>
    <row r="20" spans="2:9" x14ac:dyDescent="0.25">
      <c r="B20" s="39">
        <v>9</v>
      </c>
      <c r="C20" s="89" t="s">
        <v>93</v>
      </c>
      <c r="D20" s="90"/>
      <c r="E20" s="91" t="s">
        <v>89</v>
      </c>
      <c r="F20" s="92"/>
      <c r="G20" s="19"/>
      <c r="H20"/>
      <c r="I20"/>
    </row>
    <row r="21" spans="2:9" x14ac:dyDescent="0.25">
      <c r="B21" s="39">
        <v>10</v>
      </c>
      <c r="C21" s="89" t="s">
        <v>94</v>
      </c>
      <c r="D21" s="90"/>
      <c r="E21" s="91" t="s">
        <v>89</v>
      </c>
      <c r="F21" s="92"/>
      <c r="G21" s="19"/>
      <c r="H21"/>
      <c r="I21"/>
    </row>
    <row r="22" spans="2:9" x14ac:dyDescent="0.25">
      <c r="B22" s="39">
        <v>11</v>
      </c>
      <c r="C22" s="89" t="s">
        <v>95</v>
      </c>
      <c r="D22" s="90"/>
      <c r="E22" s="91" t="s">
        <v>89</v>
      </c>
      <c r="F22" s="92"/>
      <c r="G22" s="19"/>
      <c r="H22"/>
      <c r="I22"/>
    </row>
    <row r="23" spans="2:9" x14ac:dyDescent="0.25">
      <c r="B23" s="39">
        <v>12</v>
      </c>
      <c r="C23" s="89" t="s">
        <v>96</v>
      </c>
      <c r="D23" s="90"/>
      <c r="E23" s="91" t="s">
        <v>89</v>
      </c>
      <c r="F23" s="92"/>
      <c r="G23" s="19"/>
    </row>
    <row r="24" spans="2:9" x14ac:dyDescent="0.25">
      <c r="B24" s="39">
        <v>13</v>
      </c>
      <c r="C24" s="89" t="s">
        <v>97</v>
      </c>
      <c r="D24" s="90"/>
      <c r="E24" s="91" t="s">
        <v>89</v>
      </c>
      <c r="F24" s="92"/>
      <c r="G24" s="19"/>
      <c r="H24"/>
      <c r="I24"/>
    </row>
    <row r="25" spans="2:9" x14ac:dyDescent="0.25">
      <c r="B25" s="39">
        <v>14</v>
      </c>
      <c r="C25" s="89" t="s">
        <v>98</v>
      </c>
      <c r="D25" s="90"/>
      <c r="E25" s="91" t="s">
        <v>89</v>
      </c>
      <c r="F25" s="92"/>
      <c r="G25" s="19"/>
      <c r="H25"/>
      <c r="I25"/>
    </row>
    <row r="26" spans="2:9" x14ac:dyDescent="0.25">
      <c r="B26" s="39">
        <v>15</v>
      </c>
      <c r="C26" s="95" t="s">
        <v>122</v>
      </c>
      <c r="D26" s="96"/>
      <c r="E26" s="91" t="s">
        <v>89</v>
      </c>
      <c r="F26" s="92"/>
      <c r="G26" s="19"/>
    </row>
    <row r="27" spans="2:9" x14ac:dyDescent="0.25">
      <c r="B27" s="41">
        <v>16</v>
      </c>
      <c r="C27" s="89" t="s">
        <v>99</v>
      </c>
      <c r="D27" s="90"/>
      <c r="E27" s="91" t="s">
        <v>89</v>
      </c>
      <c r="F27" s="92"/>
    </row>
    <row r="28" spans="2:9" x14ac:dyDescent="0.25">
      <c r="B28" s="40">
        <v>17</v>
      </c>
      <c r="C28" s="89" t="s">
        <v>132</v>
      </c>
      <c r="D28" s="90"/>
      <c r="E28" s="91" t="s">
        <v>89</v>
      </c>
      <c r="F28" s="92"/>
    </row>
    <row r="29" spans="2:9" x14ac:dyDescent="0.25">
      <c r="B29" s="41">
        <v>18</v>
      </c>
      <c r="C29" s="89" t="s">
        <v>100</v>
      </c>
      <c r="D29" s="90"/>
      <c r="E29" s="91" t="s">
        <v>89</v>
      </c>
      <c r="F29" s="92"/>
      <c r="G29"/>
      <c r="H29"/>
      <c r="I29"/>
    </row>
    <row r="30" spans="2:9" x14ac:dyDescent="0.25">
      <c r="B30" s="40">
        <v>19</v>
      </c>
      <c r="C30" s="89" t="s">
        <v>101</v>
      </c>
      <c r="D30" s="90"/>
      <c r="E30" s="91" t="s">
        <v>89</v>
      </c>
      <c r="F30" s="92"/>
      <c r="G30"/>
      <c r="H30"/>
      <c r="I30"/>
    </row>
    <row r="31" spans="2:9" x14ac:dyDescent="0.25">
      <c r="B31" s="41">
        <v>20</v>
      </c>
      <c r="C31" s="89" t="s">
        <v>102</v>
      </c>
      <c r="D31" s="90"/>
      <c r="E31" s="91" t="s">
        <v>89</v>
      </c>
      <c r="F31" s="92"/>
      <c r="G31"/>
      <c r="H31"/>
      <c r="I31"/>
    </row>
    <row r="32" spans="2:9" x14ac:dyDescent="0.25">
      <c r="B32" s="40">
        <v>21</v>
      </c>
      <c r="C32" s="93" t="s">
        <v>110</v>
      </c>
      <c r="D32" s="94"/>
      <c r="E32" s="91" t="s">
        <v>89</v>
      </c>
      <c r="F32" s="92"/>
      <c r="G32"/>
      <c r="H32"/>
      <c r="I32"/>
    </row>
    <row r="33" spans="2:6" x14ac:dyDescent="0.25">
      <c r="B33" s="41">
        <v>22</v>
      </c>
      <c r="C33" s="89" t="s">
        <v>103</v>
      </c>
      <c r="D33" s="90"/>
      <c r="E33" s="91" t="s">
        <v>89</v>
      </c>
      <c r="F33" s="92"/>
    </row>
    <row r="34" spans="2:6" x14ac:dyDescent="0.25">
      <c r="B34" s="40">
        <v>23</v>
      </c>
      <c r="C34" s="89" t="s">
        <v>104</v>
      </c>
      <c r="D34" s="90"/>
      <c r="E34" s="91" t="s">
        <v>89</v>
      </c>
      <c r="F34" s="92"/>
    </row>
    <row r="35" spans="2:6" x14ac:dyDescent="0.25">
      <c r="B35" s="41">
        <v>24</v>
      </c>
      <c r="C35" s="89" t="s">
        <v>130</v>
      </c>
      <c r="D35" s="90"/>
      <c r="E35" s="91" t="s">
        <v>89</v>
      </c>
      <c r="F35" s="92"/>
    </row>
    <row r="36" spans="2:6" x14ac:dyDescent="0.25">
      <c r="B36" s="40">
        <v>25</v>
      </c>
      <c r="C36" s="89" t="s">
        <v>105</v>
      </c>
      <c r="D36" s="90"/>
      <c r="E36" s="91" t="s">
        <v>89</v>
      </c>
      <c r="F36" s="92"/>
    </row>
    <row r="37" spans="2:6" x14ac:dyDescent="0.25">
      <c r="B37" s="41">
        <v>26</v>
      </c>
      <c r="C37" s="89" t="s">
        <v>106</v>
      </c>
      <c r="D37" s="90"/>
      <c r="E37" s="91" t="s">
        <v>89</v>
      </c>
      <c r="F37" s="92"/>
    </row>
    <row r="38" spans="2:6" x14ac:dyDescent="0.25">
      <c r="B38" s="40">
        <v>27</v>
      </c>
      <c r="C38" s="89" t="s">
        <v>107</v>
      </c>
      <c r="D38" s="90"/>
      <c r="E38" s="91" t="s">
        <v>89</v>
      </c>
      <c r="F38" s="92"/>
    </row>
    <row r="39" spans="2:6" x14ac:dyDescent="0.25">
      <c r="B39" s="41">
        <v>28</v>
      </c>
      <c r="C39" s="89" t="s">
        <v>108</v>
      </c>
      <c r="D39" s="90"/>
      <c r="E39" s="91" t="s">
        <v>89</v>
      </c>
      <c r="F39" s="92"/>
    </row>
    <row r="40" spans="2:6" x14ac:dyDescent="0.25">
      <c r="B40" s="40">
        <v>29</v>
      </c>
      <c r="C40" s="89" t="s">
        <v>109</v>
      </c>
      <c r="D40" s="90"/>
      <c r="E40" s="91" t="s">
        <v>89</v>
      </c>
      <c r="F40" s="92"/>
    </row>
  </sheetData>
  <mergeCells count="72">
    <mergeCell ref="C20:D20"/>
    <mergeCell ref="E20:F20"/>
    <mergeCell ref="C21:D21"/>
    <mergeCell ref="E21:F21"/>
    <mergeCell ref="C22:D22"/>
    <mergeCell ref="E22:F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C16:D16"/>
    <mergeCell ref="E16:F16"/>
    <mergeCell ref="E23:F23"/>
    <mergeCell ref="C24:D24"/>
    <mergeCell ref="E24:F24"/>
    <mergeCell ref="C25:D25"/>
    <mergeCell ref="E25:F25"/>
    <mergeCell ref="C23:D23"/>
    <mergeCell ref="C27:D27"/>
    <mergeCell ref="E27:F27"/>
    <mergeCell ref="C26:D26"/>
    <mergeCell ref="E26:F26"/>
    <mergeCell ref="C29:D29"/>
    <mergeCell ref="E29:F29"/>
    <mergeCell ref="C28:D28"/>
    <mergeCell ref="E28:F28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45" priority="6">
      <formula>D5=""</formula>
    </cfRule>
  </conditionalFormatting>
  <conditionalFormatting sqref="E5">
    <cfRule type="expression" dxfId="44" priority="5">
      <formula>E5=""</formula>
    </cfRule>
  </conditionalFormatting>
  <conditionalFormatting sqref="B5">
    <cfRule type="expression" dxfId="43" priority="3">
      <formula>B5=""</formula>
    </cfRule>
  </conditionalFormatting>
  <conditionalFormatting sqref="C5">
    <cfRule type="expression" dxfId="42" priority="4">
      <formula>C5=""</formula>
    </cfRule>
  </conditionalFormatting>
  <conditionalFormatting sqref="D7:I7">
    <cfRule type="expression" dxfId="41" priority="2">
      <formula>D7=""</formula>
    </cfRule>
  </conditionalFormatting>
  <conditionalFormatting sqref="D8:I8">
    <cfRule type="expression" dxfId="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0"/>
  <sheetViews>
    <sheetView zoomScale="70" zoomScaleNormal="70" workbookViewId="0">
      <selection activeCell="B2" sqref="B2:I4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(1A - Regreso)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82</v>
      </c>
      <c r="C5" s="4" t="s">
        <v>39</v>
      </c>
      <c r="D5" s="4" t="s">
        <v>40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101" t="s">
        <v>44</v>
      </c>
      <c r="C7" s="101"/>
      <c r="D7" s="102" t="s">
        <v>87</v>
      </c>
      <c r="E7" s="102"/>
      <c r="F7" s="102"/>
      <c r="G7" s="102"/>
      <c r="H7" s="102"/>
      <c r="I7" s="102"/>
    </row>
    <row r="8" spans="2:9" x14ac:dyDescent="0.25">
      <c r="B8" s="101" t="s">
        <v>45</v>
      </c>
      <c r="C8" s="101"/>
      <c r="D8" s="102" t="s">
        <v>86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9" t="s">
        <v>46</v>
      </c>
      <c r="C10" s="99"/>
      <c r="D10" s="99"/>
      <c r="E10" s="99"/>
      <c r="F10" s="99"/>
      <c r="G10"/>
      <c r="H10" s="98" t="s">
        <v>47</v>
      </c>
      <c r="I10" s="98"/>
    </row>
    <row r="11" spans="2:9" x14ac:dyDescent="0.25">
      <c r="B11" s="18" t="s">
        <v>48</v>
      </c>
      <c r="C11" s="99" t="s">
        <v>49</v>
      </c>
      <c r="D11" s="99"/>
      <c r="E11" s="99" t="s">
        <v>50</v>
      </c>
      <c r="F11" s="99"/>
      <c r="G11"/>
      <c r="H11" s="98"/>
      <c r="I11" s="98"/>
    </row>
    <row r="12" spans="2:9" x14ac:dyDescent="0.25">
      <c r="B12" s="70">
        <v>1</v>
      </c>
      <c r="C12" s="89" t="s">
        <v>106</v>
      </c>
      <c r="D12" s="90"/>
      <c r="E12" s="91" t="s">
        <v>89</v>
      </c>
      <c r="F12" s="92"/>
      <c r="G12" s="19"/>
      <c r="H12" s="97" t="s">
        <v>40</v>
      </c>
      <c r="I12" s="97"/>
    </row>
    <row r="13" spans="2:9" x14ac:dyDescent="0.25">
      <c r="B13" s="70">
        <v>2</v>
      </c>
      <c r="C13" s="89" t="s">
        <v>105</v>
      </c>
      <c r="D13" s="90"/>
      <c r="E13" s="91" t="s">
        <v>89</v>
      </c>
      <c r="F13" s="92"/>
      <c r="G13" s="19"/>
      <c r="H13" s="97" t="s">
        <v>111</v>
      </c>
      <c r="I13" s="97"/>
    </row>
    <row r="14" spans="2:9" x14ac:dyDescent="0.25">
      <c r="B14" s="70">
        <v>3</v>
      </c>
      <c r="C14" s="89" t="s">
        <v>130</v>
      </c>
      <c r="D14" s="90"/>
      <c r="E14" s="91" t="s">
        <v>89</v>
      </c>
      <c r="F14" s="92"/>
      <c r="G14" s="19"/>
      <c r="H14" s="97" t="s">
        <v>115</v>
      </c>
      <c r="I14" s="97"/>
    </row>
    <row r="15" spans="2:9" x14ac:dyDescent="0.25">
      <c r="B15" s="70">
        <v>4</v>
      </c>
      <c r="C15" s="89" t="s">
        <v>104</v>
      </c>
      <c r="D15" s="90"/>
      <c r="E15" s="91" t="s">
        <v>89</v>
      </c>
      <c r="F15" s="92"/>
      <c r="G15" s="19"/>
      <c r="H15" s="97" t="s">
        <v>93</v>
      </c>
      <c r="I15" s="97"/>
    </row>
    <row r="16" spans="2:9" x14ac:dyDescent="0.25">
      <c r="B16" s="70">
        <v>5</v>
      </c>
      <c r="C16" s="89" t="s">
        <v>103</v>
      </c>
      <c r="D16" s="90"/>
      <c r="E16" s="91" t="s">
        <v>89</v>
      </c>
      <c r="F16" s="92"/>
      <c r="G16" s="19"/>
      <c r="H16" s="89" t="s">
        <v>88</v>
      </c>
      <c r="I16" s="90"/>
    </row>
    <row r="17" spans="2:9" x14ac:dyDescent="0.25">
      <c r="B17" s="70">
        <v>6</v>
      </c>
      <c r="C17" s="89" t="s">
        <v>110</v>
      </c>
      <c r="D17" s="90"/>
      <c r="E17" s="91" t="s">
        <v>89</v>
      </c>
      <c r="F17" s="92"/>
      <c r="G17" s="19"/>
    </row>
    <row r="18" spans="2:9" x14ac:dyDescent="0.25">
      <c r="B18" s="70">
        <v>7</v>
      </c>
      <c r="C18" s="95" t="s">
        <v>125</v>
      </c>
      <c r="D18" s="96"/>
      <c r="E18" s="91" t="s">
        <v>89</v>
      </c>
      <c r="F18" s="92"/>
      <c r="G18" s="19"/>
    </row>
    <row r="19" spans="2:9" x14ac:dyDescent="0.25">
      <c r="B19" s="70">
        <v>8</v>
      </c>
      <c r="C19" s="89" t="s">
        <v>112</v>
      </c>
      <c r="D19" s="90"/>
      <c r="E19" s="91" t="s">
        <v>89</v>
      </c>
      <c r="F19" s="92"/>
      <c r="G19" s="19"/>
    </row>
    <row r="20" spans="2:9" x14ac:dyDescent="0.25">
      <c r="B20" s="70">
        <v>9</v>
      </c>
      <c r="C20" s="89" t="s">
        <v>133</v>
      </c>
      <c r="D20" s="90"/>
      <c r="E20" s="91" t="s">
        <v>89</v>
      </c>
      <c r="F20" s="92"/>
      <c r="G20" s="19"/>
    </row>
    <row r="21" spans="2:9" x14ac:dyDescent="0.25">
      <c r="B21" s="70">
        <v>10</v>
      </c>
      <c r="C21" s="89" t="s">
        <v>113</v>
      </c>
      <c r="D21" s="90"/>
      <c r="E21" s="91" t="s">
        <v>89</v>
      </c>
      <c r="F21" s="92"/>
      <c r="G21" s="19"/>
    </row>
    <row r="22" spans="2:9" x14ac:dyDescent="0.25">
      <c r="B22" s="70">
        <v>11</v>
      </c>
      <c r="C22" s="89" t="s">
        <v>117</v>
      </c>
      <c r="D22" s="90"/>
      <c r="E22" s="91" t="s">
        <v>89</v>
      </c>
      <c r="F22" s="92"/>
      <c r="G22" s="19"/>
    </row>
    <row r="23" spans="2:9" x14ac:dyDescent="0.25">
      <c r="B23" s="70">
        <v>12</v>
      </c>
      <c r="C23" s="95" t="s">
        <v>152</v>
      </c>
      <c r="D23" s="96"/>
      <c r="E23" s="91" t="s">
        <v>89</v>
      </c>
      <c r="F23" s="92"/>
      <c r="G23" s="19"/>
      <c r="H23"/>
      <c r="I23"/>
    </row>
    <row r="24" spans="2:9" x14ac:dyDescent="0.25">
      <c r="B24" s="70">
        <v>13</v>
      </c>
      <c r="C24" s="89" t="s">
        <v>114</v>
      </c>
      <c r="D24" s="90"/>
      <c r="E24" s="91" t="s">
        <v>89</v>
      </c>
      <c r="F24" s="92"/>
      <c r="G24" s="19"/>
      <c r="H24"/>
      <c r="I24"/>
    </row>
    <row r="25" spans="2:9" x14ac:dyDescent="0.25">
      <c r="B25" s="70">
        <v>14</v>
      </c>
      <c r="C25" s="89" t="s">
        <v>100</v>
      </c>
      <c r="D25" s="90"/>
      <c r="E25" s="91" t="s">
        <v>89</v>
      </c>
      <c r="F25" s="92"/>
      <c r="G25" s="19"/>
      <c r="H25"/>
      <c r="I25"/>
    </row>
    <row r="26" spans="2:9" x14ac:dyDescent="0.25">
      <c r="B26" s="70">
        <v>15</v>
      </c>
      <c r="C26" s="89" t="s">
        <v>115</v>
      </c>
      <c r="D26" s="90"/>
      <c r="E26" s="91" t="s">
        <v>89</v>
      </c>
      <c r="F26" s="92"/>
      <c r="G26" s="19"/>
      <c r="H26"/>
      <c r="I26"/>
    </row>
    <row r="27" spans="2:9" x14ac:dyDescent="0.25">
      <c r="B27" s="70">
        <v>16</v>
      </c>
      <c r="C27" s="89" t="s">
        <v>131</v>
      </c>
      <c r="D27" s="90"/>
      <c r="E27" s="91" t="s">
        <v>89</v>
      </c>
      <c r="F27" s="92"/>
      <c r="G27" s="19"/>
      <c r="H27"/>
      <c r="I27"/>
    </row>
    <row r="28" spans="2:9" x14ac:dyDescent="0.25">
      <c r="B28" s="70">
        <v>17</v>
      </c>
      <c r="C28" s="89" t="s">
        <v>97</v>
      </c>
      <c r="D28" s="90"/>
      <c r="E28" s="91" t="s">
        <v>89</v>
      </c>
      <c r="F28" s="92"/>
      <c r="G28"/>
      <c r="H28"/>
      <c r="I28"/>
    </row>
    <row r="29" spans="2:9" x14ac:dyDescent="0.25">
      <c r="B29" s="70">
        <v>18</v>
      </c>
      <c r="C29" s="103" t="s">
        <v>96</v>
      </c>
      <c r="D29" s="104"/>
      <c r="E29" s="91" t="s">
        <v>89</v>
      </c>
      <c r="F29" s="92"/>
      <c r="G29"/>
      <c r="H29"/>
      <c r="I29"/>
    </row>
    <row r="30" spans="2:9" x14ac:dyDescent="0.25">
      <c r="B30" s="70">
        <v>19</v>
      </c>
      <c r="C30" s="89" t="s">
        <v>95</v>
      </c>
      <c r="D30" s="90"/>
      <c r="E30" s="91" t="s">
        <v>89</v>
      </c>
      <c r="F30" s="92"/>
      <c r="G30"/>
      <c r="H30"/>
      <c r="I30"/>
    </row>
    <row r="31" spans="2:9" x14ac:dyDescent="0.25">
      <c r="B31" s="70">
        <v>20</v>
      </c>
      <c r="C31" s="89" t="s">
        <v>94</v>
      </c>
      <c r="D31" s="90"/>
      <c r="E31" s="91" t="s">
        <v>89</v>
      </c>
      <c r="F31" s="92"/>
      <c r="G31"/>
      <c r="H31"/>
      <c r="I31"/>
    </row>
    <row r="32" spans="2:9" x14ac:dyDescent="0.25">
      <c r="B32" s="70">
        <v>21</v>
      </c>
      <c r="C32" s="89" t="s">
        <v>93</v>
      </c>
      <c r="D32" s="90"/>
      <c r="E32" s="91" t="s">
        <v>89</v>
      </c>
      <c r="F32" s="92"/>
    </row>
    <row r="33" spans="2:6" x14ac:dyDescent="0.25">
      <c r="B33" s="70">
        <v>22</v>
      </c>
      <c r="C33" s="89" t="s">
        <v>92</v>
      </c>
      <c r="D33" s="90"/>
      <c r="E33" s="91" t="s">
        <v>89</v>
      </c>
      <c r="F33" s="92"/>
    </row>
    <row r="34" spans="2:6" x14ac:dyDescent="0.25">
      <c r="B34" s="70">
        <v>23</v>
      </c>
      <c r="C34" s="89" t="s">
        <v>91</v>
      </c>
      <c r="D34" s="90"/>
      <c r="E34" s="91" t="s">
        <v>89</v>
      </c>
      <c r="F34" s="92"/>
    </row>
    <row r="35" spans="2:6" x14ac:dyDescent="0.25">
      <c r="B35" s="70">
        <v>24</v>
      </c>
      <c r="C35" s="89" t="s">
        <v>116</v>
      </c>
      <c r="D35" s="90"/>
      <c r="E35" s="91" t="s">
        <v>89</v>
      </c>
      <c r="F35" s="92"/>
    </row>
    <row r="36" spans="2:6" x14ac:dyDescent="0.25">
      <c r="B36" s="70">
        <v>25</v>
      </c>
      <c r="C36" s="89" t="s">
        <v>90</v>
      </c>
      <c r="D36" s="90"/>
      <c r="E36" s="91" t="s">
        <v>89</v>
      </c>
      <c r="F36" s="92"/>
    </row>
    <row r="37" spans="2:6" x14ac:dyDescent="0.25">
      <c r="B37" s="70">
        <v>26</v>
      </c>
      <c r="C37" s="89" t="s">
        <v>140</v>
      </c>
      <c r="D37" s="90"/>
      <c r="E37" s="91" t="s">
        <v>89</v>
      </c>
      <c r="F37" s="92"/>
    </row>
    <row r="38" spans="2:6" x14ac:dyDescent="0.25">
      <c r="B38" s="70">
        <v>27</v>
      </c>
      <c r="C38" s="89" t="s">
        <v>141</v>
      </c>
      <c r="D38" s="90"/>
      <c r="E38" s="91" t="s">
        <v>89</v>
      </c>
      <c r="F38" s="92"/>
    </row>
    <row r="39" spans="2:6" x14ac:dyDescent="0.25">
      <c r="B39" s="70">
        <v>28</v>
      </c>
      <c r="C39" s="89" t="s">
        <v>123</v>
      </c>
      <c r="D39" s="90"/>
      <c r="E39" s="91" t="s">
        <v>89</v>
      </c>
      <c r="F39" s="92"/>
    </row>
    <row r="40" spans="2:6" x14ac:dyDescent="0.25">
      <c r="B40" s="70">
        <v>29</v>
      </c>
      <c r="C40" s="89" t="s">
        <v>88</v>
      </c>
      <c r="D40" s="90"/>
      <c r="E40" s="91" t="s">
        <v>89</v>
      </c>
      <c r="F40" s="92"/>
    </row>
  </sheetData>
  <mergeCells count="72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8:D38"/>
    <mergeCell ref="E38:F38"/>
    <mergeCell ref="C39:D39"/>
    <mergeCell ref="E39:F39"/>
    <mergeCell ref="C40:D40"/>
    <mergeCell ref="E40:F40"/>
  </mergeCells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8:I8">
    <cfRule type="expression" dxfId="35" priority="2">
      <formula>D8=""</formula>
    </cfRule>
  </conditionalFormatting>
  <conditionalFormatting sqref="D7:I7">
    <cfRule type="expression" dxfId="3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6"/>
  <sheetViews>
    <sheetView zoomScale="70" zoomScaleNormal="70" workbookViewId="0">
      <selection activeCell="G48" sqref="G4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(1B - Ida)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83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101" t="s">
        <v>44</v>
      </c>
      <c r="C7" s="101"/>
      <c r="D7" s="102" t="s">
        <v>86</v>
      </c>
      <c r="E7" s="102"/>
      <c r="F7" s="102"/>
      <c r="G7" s="102"/>
      <c r="H7" s="102"/>
      <c r="I7" s="102"/>
    </row>
    <row r="8" spans="2:9" x14ac:dyDescent="0.25">
      <c r="B8" s="101" t="s">
        <v>45</v>
      </c>
      <c r="C8" s="101"/>
      <c r="D8" s="102" t="s">
        <v>145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9" t="s">
        <v>46</v>
      </c>
      <c r="C10" s="99"/>
      <c r="D10" s="99"/>
      <c r="E10" s="99"/>
      <c r="F10" s="99"/>
      <c r="G10"/>
      <c r="H10" s="98" t="s">
        <v>47</v>
      </c>
      <c r="I10" s="98"/>
    </row>
    <row r="11" spans="2:9" x14ac:dyDescent="0.25">
      <c r="B11" s="18" t="s">
        <v>48</v>
      </c>
      <c r="C11" s="99" t="s">
        <v>49</v>
      </c>
      <c r="D11" s="99"/>
      <c r="E11" s="99" t="s">
        <v>50</v>
      </c>
      <c r="F11" s="99"/>
      <c r="G11"/>
      <c r="H11" s="98"/>
      <c r="I11" s="98"/>
    </row>
    <row r="12" spans="2:9" ht="14.45" customHeight="1" x14ac:dyDescent="0.25">
      <c r="B12" s="55">
        <v>1</v>
      </c>
      <c r="C12" s="97" t="s">
        <v>88</v>
      </c>
      <c r="D12" s="97"/>
      <c r="E12" s="105" t="s">
        <v>89</v>
      </c>
      <c r="F12" s="105"/>
      <c r="G12" s="19"/>
      <c r="H12" s="97" t="s">
        <v>88</v>
      </c>
      <c r="I12" s="97"/>
    </row>
    <row r="13" spans="2:9" ht="14.45" customHeight="1" x14ac:dyDescent="0.25">
      <c r="B13" s="55">
        <v>2</v>
      </c>
      <c r="C13" s="97" t="s">
        <v>117</v>
      </c>
      <c r="D13" s="97"/>
      <c r="E13" s="105" t="s">
        <v>89</v>
      </c>
      <c r="F13" s="105"/>
      <c r="G13" s="19"/>
      <c r="H13" s="97" t="s">
        <v>117</v>
      </c>
      <c r="I13" s="97"/>
    </row>
    <row r="14" spans="2:9" x14ac:dyDescent="0.25">
      <c r="B14" s="55">
        <v>3</v>
      </c>
      <c r="C14" s="97" t="s">
        <v>118</v>
      </c>
      <c r="D14" s="97"/>
      <c r="E14" s="105" t="s">
        <v>89</v>
      </c>
      <c r="F14" s="105"/>
      <c r="G14" s="19"/>
      <c r="H14" s="89" t="s">
        <v>135</v>
      </c>
      <c r="I14" s="90"/>
    </row>
    <row r="15" spans="2:9" ht="14.45" customHeight="1" x14ac:dyDescent="0.25">
      <c r="B15" s="55">
        <v>4</v>
      </c>
      <c r="C15" s="97" t="s">
        <v>119</v>
      </c>
      <c r="D15" s="97"/>
      <c r="E15" s="105" t="s">
        <v>89</v>
      </c>
      <c r="F15" s="105"/>
      <c r="G15" s="19"/>
      <c r="H15" s="89" t="s">
        <v>134</v>
      </c>
      <c r="I15" s="90"/>
    </row>
    <row r="16" spans="2:9" ht="14.45" customHeight="1" x14ac:dyDescent="0.25">
      <c r="B16" s="55">
        <v>5</v>
      </c>
      <c r="C16" s="89" t="s">
        <v>102</v>
      </c>
      <c r="D16" s="90"/>
      <c r="E16" s="105" t="s">
        <v>89</v>
      </c>
      <c r="F16" s="105"/>
      <c r="G16" s="19"/>
      <c r="H16" s="97" t="s">
        <v>40</v>
      </c>
      <c r="I16" s="97"/>
    </row>
    <row r="17" spans="2:9" ht="14.45" customHeight="1" x14ac:dyDescent="0.25">
      <c r="B17" s="55">
        <v>6</v>
      </c>
      <c r="C17" s="93" t="s">
        <v>154</v>
      </c>
      <c r="D17" s="94"/>
      <c r="E17" s="105" t="s">
        <v>89</v>
      </c>
      <c r="F17" s="105"/>
      <c r="G17" s="19"/>
      <c r="I17"/>
    </row>
    <row r="18" spans="2:9" ht="14.45" customHeight="1" x14ac:dyDescent="0.25">
      <c r="B18" s="55">
        <v>7</v>
      </c>
      <c r="C18" s="89" t="s">
        <v>103</v>
      </c>
      <c r="D18" s="90"/>
      <c r="E18" s="105" t="s">
        <v>89</v>
      </c>
      <c r="F18" s="105"/>
      <c r="G18" s="19"/>
      <c r="I18"/>
    </row>
    <row r="19" spans="2:9" ht="14.45" customHeight="1" x14ac:dyDescent="0.25">
      <c r="B19" s="55">
        <v>8</v>
      </c>
      <c r="C19" s="89" t="s">
        <v>104</v>
      </c>
      <c r="D19" s="90"/>
      <c r="E19" s="105" t="s">
        <v>89</v>
      </c>
      <c r="F19" s="105"/>
      <c r="G19" s="19"/>
      <c r="I19"/>
    </row>
    <row r="20" spans="2:9" ht="14.45" customHeight="1" x14ac:dyDescent="0.25">
      <c r="B20" s="55">
        <v>9</v>
      </c>
      <c r="C20" s="89" t="s">
        <v>130</v>
      </c>
      <c r="D20" s="90"/>
      <c r="E20" s="105" t="s">
        <v>89</v>
      </c>
      <c r="F20" s="105"/>
      <c r="G20" s="19"/>
      <c r="I20"/>
    </row>
    <row r="21" spans="2:9" ht="14.45" customHeight="1" x14ac:dyDescent="0.25">
      <c r="B21" s="55">
        <v>10</v>
      </c>
      <c r="C21" s="89" t="s">
        <v>143</v>
      </c>
      <c r="D21" s="90"/>
      <c r="E21" s="105" t="s">
        <v>89</v>
      </c>
      <c r="F21" s="105"/>
      <c r="G21" s="19"/>
      <c r="I21"/>
    </row>
    <row r="22" spans="2:9" ht="14.45" customHeight="1" x14ac:dyDescent="0.25">
      <c r="B22" s="55">
        <v>11</v>
      </c>
      <c r="C22" s="89" t="s">
        <v>144</v>
      </c>
      <c r="D22" s="90"/>
      <c r="E22" s="105" t="s">
        <v>89</v>
      </c>
      <c r="F22" s="105"/>
      <c r="G22" s="19"/>
      <c r="I22"/>
    </row>
    <row r="23" spans="2:9" x14ac:dyDescent="0.25">
      <c r="C23"/>
      <c r="D23"/>
      <c r="E23"/>
      <c r="F23"/>
      <c r="G23"/>
      <c r="H23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</sheetData>
  <mergeCells count="3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2:D22"/>
    <mergeCell ref="E22:F22"/>
    <mergeCell ref="C21:D21"/>
    <mergeCell ref="E21:F21"/>
    <mergeCell ref="C18:D18"/>
    <mergeCell ref="E18:F18"/>
    <mergeCell ref="C19:D19"/>
    <mergeCell ref="E19:F19"/>
    <mergeCell ref="C20:D20"/>
    <mergeCell ref="E20:F20"/>
  </mergeCells>
  <conditionalFormatting sqref="D5">
    <cfRule type="expression" dxfId="33" priority="7">
      <formula>D5=""</formula>
    </cfRule>
  </conditionalFormatting>
  <conditionalFormatting sqref="E5">
    <cfRule type="expression" dxfId="32" priority="6">
      <formula>E5=""</formula>
    </cfRule>
  </conditionalFormatting>
  <conditionalFormatting sqref="B5">
    <cfRule type="expression" dxfId="31" priority="4">
      <formula>B5=""</formula>
    </cfRule>
  </conditionalFormatting>
  <conditionalFormatting sqref="C5">
    <cfRule type="expression" dxfId="30" priority="5">
      <formula>C5=""</formula>
    </cfRule>
  </conditionalFormatting>
  <conditionalFormatting sqref="D7:I7">
    <cfRule type="expression" dxfId="29" priority="3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B2" sqref="B2:I2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100" t="str">
        <f>"DETALLE DEL SERVICIO ("&amp;B5&amp;" - "&amp;C5&amp;")"</f>
        <v>DETALLE DEL SERVICIO (1B - Regreso)</v>
      </c>
      <c r="C2" s="100"/>
      <c r="D2" s="100"/>
      <c r="E2" s="100"/>
      <c r="F2" s="100"/>
      <c r="G2" s="100"/>
      <c r="H2" s="100"/>
      <c r="I2" s="100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83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101" t="s">
        <v>44</v>
      </c>
      <c r="C7" s="101"/>
      <c r="D7" s="102" t="s">
        <v>145</v>
      </c>
      <c r="E7" s="102"/>
      <c r="F7" s="102"/>
      <c r="G7" s="102"/>
      <c r="H7" s="102"/>
      <c r="I7" s="102"/>
    </row>
    <row r="8" spans="2:9" x14ac:dyDescent="0.25">
      <c r="B8" s="101" t="s">
        <v>45</v>
      </c>
      <c r="C8" s="101"/>
      <c r="D8" s="102" t="s">
        <v>88</v>
      </c>
      <c r="E8" s="102"/>
      <c r="F8" s="102"/>
      <c r="G8" s="102"/>
      <c r="H8" s="102"/>
      <c r="I8" s="102"/>
    </row>
    <row r="9" spans="2:9" ht="15" customHeight="1" x14ac:dyDescent="0.25"/>
    <row r="10" spans="2:9" x14ac:dyDescent="0.25">
      <c r="B10" s="99" t="s">
        <v>46</v>
      </c>
      <c r="C10" s="99"/>
      <c r="D10" s="99"/>
      <c r="E10" s="99"/>
      <c r="F10" s="99"/>
      <c r="G10"/>
      <c r="H10" s="98" t="s">
        <v>47</v>
      </c>
      <c r="I10" s="98"/>
    </row>
    <row r="11" spans="2:9" x14ac:dyDescent="0.25">
      <c r="B11" s="18" t="s">
        <v>48</v>
      </c>
      <c r="C11" s="99" t="s">
        <v>49</v>
      </c>
      <c r="D11" s="99"/>
      <c r="E11" s="99" t="s">
        <v>50</v>
      </c>
      <c r="F11" s="99"/>
      <c r="G11"/>
      <c r="H11" s="98"/>
      <c r="I11" s="98"/>
    </row>
    <row r="12" spans="2:9" ht="14.45" customHeight="1" x14ac:dyDescent="0.25">
      <c r="B12" s="54">
        <v>1</v>
      </c>
      <c r="C12" s="106" t="s">
        <v>144</v>
      </c>
      <c r="D12" s="106"/>
      <c r="E12" s="105" t="s">
        <v>89</v>
      </c>
      <c r="F12" s="105"/>
      <c r="G12" s="19"/>
      <c r="H12" s="97" t="s">
        <v>40</v>
      </c>
      <c r="I12" s="97"/>
    </row>
    <row r="13" spans="2:9" ht="14.45" customHeight="1" x14ac:dyDescent="0.25">
      <c r="B13" s="55">
        <v>2</v>
      </c>
      <c r="C13" s="89" t="s">
        <v>143</v>
      </c>
      <c r="D13" s="90"/>
      <c r="E13" s="105" t="s">
        <v>89</v>
      </c>
      <c r="F13" s="105"/>
      <c r="G13" s="19"/>
      <c r="H13" s="97" t="s">
        <v>134</v>
      </c>
      <c r="I13" s="97"/>
    </row>
    <row r="14" spans="2:9" x14ac:dyDescent="0.25">
      <c r="B14" s="54">
        <v>3</v>
      </c>
      <c r="C14" s="89" t="s">
        <v>130</v>
      </c>
      <c r="D14" s="90"/>
      <c r="E14" s="105" t="s">
        <v>89</v>
      </c>
      <c r="F14" s="105"/>
      <c r="G14" s="19"/>
      <c r="H14" s="97" t="s">
        <v>133</v>
      </c>
      <c r="I14" s="97"/>
    </row>
    <row r="15" spans="2:9" ht="14.45" customHeight="1" x14ac:dyDescent="0.25">
      <c r="B15" s="55">
        <v>4</v>
      </c>
      <c r="C15" s="89" t="s">
        <v>104</v>
      </c>
      <c r="D15" s="90"/>
      <c r="E15" s="105" t="s">
        <v>89</v>
      </c>
      <c r="F15" s="105"/>
      <c r="G15" s="19"/>
      <c r="H15" s="97" t="s">
        <v>117</v>
      </c>
      <c r="I15" s="97"/>
    </row>
    <row r="16" spans="2:9" ht="14.45" customHeight="1" x14ac:dyDescent="0.25">
      <c r="B16" s="54">
        <v>5</v>
      </c>
      <c r="C16" s="89" t="s">
        <v>103</v>
      </c>
      <c r="D16" s="90"/>
      <c r="E16" s="105" t="s">
        <v>89</v>
      </c>
      <c r="F16" s="105"/>
      <c r="G16" s="19"/>
      <c r="H16" s="97" t="s">
        <v>88</v>
      </c>
      <c r="I16" s="97"/>
    </row>
    <row r="17" spans="2:9" x14ac:dyDescent="0.25">
      <c r="B17" s="55">
        <v>6</v>
      </c>
      <c r="C17" s="89" t="s">
        <v>133</v>
      </c>
      <c r="D17" s="90"/>
      <c r="E17" s="105" t="s">
        <v>89</v>
      </c>
      <c r="F17" s="105"/>
      <c r="G17" s="19"/>
    </row>
    <row r="18" spans="2:9" ht="14.45" customHeight="1" x14ac:dyDescent="0.25">
      <c r="B18" s="54">
        <v>7</v>
      </c>
      <c r="C18" s="89" t="s">
        <v>113</v>
      </c>
      <c r="D18" s="90"/>
      <c r="E18" s="105" t="s">
        <v>89</v>
      </c>
      <c r="F18" s="105"/>
      <c r="G18" s="19"/>
    </row>
    <row r="19" spans="2:9" ht="14.45" customHeight="1" x14ac:dyDescent="0.25">
      <c r="B19" s="55">
        <v>8</v>
      </c>
      <c r="C19" s="89" t="s">
        <v>117</v>
      </c>
      <c r="D19" s="90"/>
      <c r="E19" s="105" t="s">
        <v>89</v>
      </c>
      <c r="F19" s="105"/>
      <c r="G19" s="19"/>
    </row>
    <row r="20" spans="2:9" ht="14.45" customHeight="1" x14ac:dyDescent="0.25">
      <c r="B20" s="54">
        <v>9</v>
      </c>
      <c r="C20" s="97" t="s">
        <v>88</v>
      </c>
      <c r="D20" s="97"/>
      <c r="E20" s="105" t="s">
        <v>89</v>
      </c>
      <c r="F20" s="105"/>
      <c r="G20" s="19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0:D20"/>
    <mergeCell ref="E20:F20"/>
    <mergeCell ref="C18:D18"/>
    <mergeCell ref="E18:F18"/>
    <mergeCell ref="C19:D19"/>
    <mergeCell ref="E19:F19"/>
  </mergeCells>
  <conditionalFormatting sqref="B31:F31">
    <cfRule type="expression" dxfId="27" priority="10">
      <formula>B31&lt;&gt;""</formula>
    </cfRule>
  </conditionalFormatting>
  <conditionalFormatting sqref="B30:F30">
    <cfRule type="expression" dxfId="26" priority="9">
      <formula>B30&lt;&gt;""</formula>
    </cfRule>
  </conditionalFormatting>
  <conditionalFormatting sqref="D5">
    <cfRule type="expression" dxfId="25" priority="7">
      <formula>D5=""</formula>
    </cfRule>
  </conditionalFormatting>
  <conditionalFormatting sqref="E5">
    <cfRule type="expression" dxfId="24" priority="6">
      <formula>E5=""</formula>
    </cfRule>
  </conditionalFormatting>
  <conditionalFormatting sqref="B5">
    <cfRule type="expression" dxfId="23" priority="4">
      <formula>B5=""</formula>
    </cfRule>
  </conditionalFormatting>
  <conditionalFormatting sqref="C5">
    <cfRule type="expression" dxfId="22" priority="5">
      <formula>C5=""</formula>
    </cfRule>
  </conditionalFormatting>
  <conditionalFormatting sqref="D8:I8">
    <cfRule type="expression" dxfId="21" priority="3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zoomScale="70" zoomScaleNormal="70" workbookViewId="0">
      <selection activeCell="B2" sqref="B2:I3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0" t="str">
        <f>"PROGRAMA DE OPERACIÓN DEL SERVICIO ("&amp;B7&amp;" - "&amp;C7&amp;")"</f>
        <v>PROGRAMA DE OPERACIÓN DEL SERVICIO (1A - Ida)</v>
      </c>
      <c r="C2" s="100"/>
      <c r="D2" s="100"/>
      <c r="E2" s="100"/>
      <c r="F2" s="100"/>
      <c r="G2" s="100"/>
      <c r="H2" s="100"/>
      <c r="I2" s="10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82</v>
      </c>
      <c r="C7" s="4" t="s">
        <v>42</v>
      </c>
      <c r="D7" s="4" t="s">
        <v>43</v>
      </c>
      <c r="E7" s="4" t="s">
        <v>40</v>
      </c>
      <c r="F7" s="4" t="s">
        <v>150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">
        <v>126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128</v>
      </c>
      <c r="E20" s="68">
        <v>5</v>
      </c>
      <c r="F20" s="12" t="s">
        <v>126</v>
      </c>
      <c r="G20" s="68">
        <v>0</v>
      </c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129</v>
      </c>
      <c r="E21" s="8">
        <v>5</v>
      </c>
      <c r="F21" s="8" t="s">
        <v>126</v>
      </c>
      <c r="G21" s="8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129</v>
      </c>
      <c r="E22" s="12">
        <v>5</v>
      </c>
      <c r="F22" s="12" t="s">
        <v>126</v>
      </c>
      <c r="G22" s="12">
        <v>3</v>
      </c>
      <c r="H22" s="12" t="s">
        <v>126</v>
      </c>
      <c r="I22" s="68">
        <v>0</v>
      </c>
    </row>
    <row r="23" spans="2:9" ht="15.75" x14ac:dyDescent="0.25">
      <c r="B23" s="6">
        <v>10</v>
      </c>
      <c r="C23" s="7" t="s">
        <v>24</v>
      </c>
      <c r="D23" s="8" t="s">
        <v>128</v>
      </c>
      <c r="E23" s="68">
        <v>5</v>
      </c>
      <c r="F23" s="8" t="s">
        <v>129</v>
      </c>
      <c r="G23" s="8">
        <v>3</v>
      </c>
      <c r="H23" s="8" t="s">
        <v>126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">
        <v>128</v>
      </c>
      <c r="E24" s="68">
        <v>5</v>
      </c>
      <c r="F24" s="12" t="s">
        <v>129</v>
      </c>
      <c r="G24" s="12">
        <v>3</v>
      </c>
      <c r="H24" s="12" t="s">
        <v>126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128</v>
      </c>
      <c r="E25" s="68">
        <v>5</v>
      </c>
      <c r="F25" s="8" t="s">
        <v>129</v>
      </c>
      <c r="G25" s="8">
        <v>3</v>
      </c>
      <c r="H25" s="8" t="s">
        <v>129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">
        <v>128</v>
      </c>
      <c r="E26" s="68">
        <v>5</v>
      </c>
      <c r="F26" s="12" t="s">
        <v>128</v>
      </c>
      <c r="G26" s="12">
        <v>3</v>
      </c>
      <c r="H26" s="12" t="s">
        <v>129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128</v>
      </c>
      <c r="E27" s="68">
        <v>5</v>
      </c>
      <c r="F27" s="8" t="s">
        <v>128</v>
      </c>
      <c r="G27" s="8">
        <v>3</v>
      </c>
      <c r="H27" s="8" t="s">
        <v>128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">
        <v>128</v>
      </c>
      <c r="E28" s="68">
        <v>5</v>
      </c>
      <c r="F28" s="12" t="s">
        <v>129</v>
      </c>
      <c r="G28" s="12">
        <v>3</v>
      </c>
      <c r="H28" s="12" t="s">
        <v>128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128</v>
      </c>
      <c r="E29" s="68">
        <v>5</v>
      </c>
      <c r="F29" s="8" t="s">
        <v>129</v>
      </c>
      <c r="G29" s="8">
        <v>3</v>
      </c>
      <c r="H29" s="8" t="s">
        <v>128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">
        <v>129</v>
      </c>
      <c r="E30" s="12">
        <v>5</v>
      </c>
      <c r="F30" s="12" t="s">
        <v>126</v>
      </c>
      <c r="G30" s="12">
        <v>3</v>
      </c>
      <c r="H30" s="12" t="s">
        <v>126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129</v>
      </c>
      <c r="E31" s="8">
        <v>5</v>
      </c>
      <c r="F31" s="8" t="s">
        <v>126</v>
      </c>
      <c r="G31" s="8">
        <v>3</v>
      </c>
      <c r="H31" s="8" t="s">
        <v>127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">
        <v>129</v>
      </c>
      <c r="E32" s="68">
        <v>3</v>
      </c>
      <c r="F32" s="12" t="s">
        <v>126</v>
      </c>
      <c r="G32" s="68">
        <v>0</v>
      </c>
      <c r="H32" s="12" t="s">
        <v>126</v>
      </c>
      <c r="I32" s="68">
        <v>0</v>
      </c>
    </row>
    <row r="33" spans="2:9" ht="15.75" x14ac:dyDescent="0.25">
      <c r="B33" s="6">
        <v>20</v>
      </c>
      <c r="C33" s="7" t="s">
        <v>34</v>
      </c>
      <c r="D33" s="8" t="s">
        <v>126</v>
      </c>
      <c r="E33" s="68">
        <v>1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3">IF(OR(E34="-",E34=0),"",IF(AND(E34&gt;=1,E34&lt;=2),"baja",IF(AND(E34&gt;2,E34&lt;=4),"media",IF(E34&gt;=5,"alta",""))))</f>
        <v/>
      </c>
      <c r="E34" s="12"/>
      <c r="F34" s="12" t="str">
        <f t="shared" si="2"/>
        <v/>
      </c>
      <c r="G34" s="12"/>
      <c r="H34" s="12" t="str">
        <f>IF(OR(I34="-",I34=0),"",IF(AND(I34&gt;=1,I34&lt;=2,B34&lt;=10),"baja",IF(AND(I34&gt;=1,I34&lt;=2,B34&gt;=17,B34&lt;24),"media",IF(AND(I34&gt;=1,I34&lt;=2,B34&gt;=11,B34&lt;17),"alta",""))))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65</v>
      </c>
      <c r="F37" s="14"/>
      <c r="G37" s="14">
        <f>+IF(SUM(G13:G36)=0,"",SUM(G13:G36))</f>
        <v>33</v>
      </c>
      <c r="H37" s="14"/>
      <c r="I37" s="14">
        <f>+IF(SUM(I13:I36)=0,"",SUM(I13:I36))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11">
      <formula>D7=""</formula>
    </cfRule>
  </conditionalFormatting>
  <conditionalFormatting sqref="E7">
    <cfRule type="expression" dxfId="18" priority="10">
      <formula>E7=""</formula>
    </cfRule>
  </conditionalFormatting>
  <conditionalFormatting sqref="F7">
    <cfRule type="expression" dxfId="17" priority="9">
      <formula>F7=""</formula>
    </cfRule>
  </conditionalFormatting>
  <conditionalFormatting sqref="C7">
    <cfRule type="expression" dxfId="16" priority="8">
      <formula>C7=""</formula>
    </cfRule>
  </conditionalFormatting>
  <conditionalFormatting sqref="B7">
    <cfRule type="expression" dxfId="1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zoomScale="70" zoomScaleNormal="70" workbookViewId="0">
      <selection activeCell="B2" sqref="B2:J3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0" t="str">
        <f>"PROGRAMA DE OPERACIÓN DEL SERVICIO ("&amp;B7&amp;" - "&amp;C7&amp;")"</f>
        <v>PROGRAMA DE OPERACIÓN DEL SERVICIO (1A - Regreso)</v>
      </c>
      <c r="C2" s="100"/>
      <c r="D2" s="100"/>
      <c r="E2" s="100"/>
      <c r="F2" s="100"/>
      <c r="G2" s="100"/>
      <c r="H2" s="100"/>
      <c r="I2" s="10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82</v>
      </c>
      <c r="C7" s="4" t="s">
        <v>39</v>
      </c>
      <c r="D7" s="4" t="s">
        <v>40</v>
      </c>
      <c r="E7" s="4" t="s">
        <v>43</v>
      </c>
      <c r="F7" s="4" t="s">
        <v>150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">
        <v>126</v>
      </c>
      <c r="E19" s="68">
        <v>0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128</v>
      </c>
      <c r="E20" s="12">
        <v>4</v>
      </c>
      <c r="F20" s="12" t="s">
        <v>126</v>
      </c>
      <c r="G20" s="68">
        <v>0</v>
      </c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129</v>
      </c>
      <c r="E21" s="8">
        <v>5</v>
      </c>
      <c r="F21" s="8" t="s">
        <v>126</v>
      </c>
      <c r="G21" s="68">
        <v>2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129</v>
      </c>
      <c r="E22" s="12">
        <v>5</v>
      </c>
      <c r="F22" s="12" t="s">
        <v>126</v>
      </c>
      <c r="G22" s="12">
        <v>3</v>
      </c>
      <c r="H22" s="12" t="s">
        <v>126</v>
      </c>
      <c r="I22" s="68">
        <v>0</v>
      </c>
    </row>
    <row r="23" spans="2:9" ht="15.75" x14ac:dyDescent="0.25">
      <c r="B23" s="6">
        <v>10</v>
      </c>
      <c r="C23" s="7" t="s">
        <v>24</v>
      </c>
      <c r="D23" s="8" t="s">
        <v>128</v>
      </c>
      <c r="E23" s="68">
        <v>5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">
        <v>128</v>
      </c>
      <c r="E24" s="68">
        <v>5</v>
      </c>
      <c r="F24" s="12" t="str">
        <f t="shared" si="2"/>
        <v>alta</v>
      </c>
      <c r="G24" s="12">
        <v>3</v>
      </c>
      <c r="H24" s="12" t="s">
        <v>126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128</v>
      </c>
      <c r="E25" s="68">
        <v>5</v>
      </c>
      <c r="F25" s="8" t="s">
        <v>129</v>
      </c>
      <c r="G25" s="8">
        <v>3</v>
      </c>
      <c r="H25" s="8" t="str">
        <f t="shared" si="1"/>
        <v>alta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">
        <v>128</v>
      </c>
      <c r="E26" s="68">
        <v>5</v>
      </c>
      <c r="F26" s="12" t="s">
        <v>128</v>
      </c>
      <c r="G26" s="12">
        <v>3</v>
      </c>
      <c r="H26" s="12" t="s">
        <v>129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128</v>
      </c>
      <c r="E27" s="68">
        <v>5</v>
      </c>
      <c r="F27" s="8" t="s">
        <v>128</v>
      </c>
      <c r="G27" s="8">
        <v>3</v>
      </c>
      <c r="H27" s="8" t="s">
        <v>128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">
        <v>128</v>
      </c>
      <c r="E28" s="68">
        <v>5</v>
      </c>
      <c r="F28" s="12" t="s">
        <v>129</v>
      </c>
      <c r="G28" s="12">
        <v>3</v>
      </c>
      <c r="H28" s="12" t="s">
        <v>128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128</v>
      </c>
      <c r="E29" s="68">
        <v>5</v>
      </c>
      <c r="F29" s="8" t="s">
        <v>129</v>
      </c>
      <c r="G29" s="8">
        <v>3</v>
      </c>
      <c r="H29" s="8" t="s">
        <v>128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">
        <v>129</v>
      </c>
      <c r="E30" s="12">
        <v>5</v>
      </c>
      <c r="F30" s="12" t="s">
        <v>126</v>
      </c>
      <c r="G30" s="12">
        <v>3</v>
      </c>
      <c r="H30" s="12" t="s">
        <v>126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129</v>
      </c>
      <c r="E31" s="8">
        <v>5</v>
      </c>
      <c r="F31" s="8" t="s">
        <v>126</v>
      </c>
      <c r="G31" s="8">
        <v>3</v>
      </c>
      <c r="H31" s="8" t="s">
        <v>127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">
        <v>129</v>
      </c>
      <c r="E32" s="68">
        <v>4</v>
      </c>
      <c r="F32" s="12" t="str">
        <f t="shared" si="2"/>
        <v>baja</v>
      </c>
      <c r="G32" s="68">
        <v>1</v>
      </c>
      <c r="H32" s="12" t="s">
        <v>126</v>
      </c>
      <c r="I32" s="68">
        <v>0</v>
      </c>
    </row>
    <row r="33" spans="2:9" ht="15.75" x14ac:dyDescent="0.25">
      <c r="B33" s="6">
        <v>20</v>
      </c>
      <c r="C33" s="7" t="s">
        <v>34</v>
      </c>
      <c r="D33" s="8" t="s">
        <v>126</v>
      </c>
      <c r="E33" s="68">
        <v>2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tr">
        <f t="shared" si="2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IF(OR(E35="-",E35=0),"",IF(AND(E35&gt;=1,E35&lt;=2),"baja",IF(AND(E35&gt;2,E35&lt;=4),"media",IF(E35&gt;=5,"alta",""))))</f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65</v>
      </c>
      <c r="F37" s="14"/>
      <c r="G37" s="14">
        <f>+IF(SUM(G13:G36)=0,"",SUM(G13:G36))</f>
        <v>33</v>
      </c>
      <c r="H37" s="14"/>
      <c r="I37" s="14">
        <f>+IF(SUM(I13:I36)=0,"",SUM(I13:I36))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11">
      <formula>D7=""</formula>
    </cfRule>
  </conditionalFormatting>
  <conditionalFormatting sqref="E7">
    <cfRule type="expression" dxfId="13" priority="10">
      <formula>E7=""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7"/>
  <sheetViews>
    <sheetView zoomScale="76" zoomScaleNormal="76" workbookViewId="0">
      <selection activeCell="B2" sqref="B2:I3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0" t="str">
        <f>"PROGRAMA DE OPERACIÓN DEL SERVICIO ("&amp;B7&amp;" - "&amp;C7&amp;")"</f>
        <v>PROGRAMA DE OPERACIÓN DEL SERVICIO (1B - Ida)</v>
      </c>
      <c r="C2" s="100"/>
      <c r="D2" s="100"/>
      <c r="E2" s="100"/>
      <c r="F2" s="100"/>
      <c r="G2" s="100"/>
      <c r="H2" s="100"/>
      <c r="I2" s="10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42</v>
      </c>
      <c r="D7" s="4" t="s">
        <v>41</v>
      </c>
      <c r="E7" s="4" t="s">
        <v>40</v>
      </c>
      <c r="F7" s="4" t="s">
        <v>150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126</v>
      </c>
      <c r="E20" s="68">
        <v>1</v>
      </c>
      <c r="F20" s="12" t="str">
        <f t="shared" si="1"/>
        <v/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129</v>
      </c>
      <c r="E21" s="68">
        <v>1</v>
      </c>
      <c r="F21" s="8" t="str">
        <f t="shared" si="1"/>
        <v/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129</v>
      </c>
      <c r="E22" s="68">
        <v>1</v>
      </c>
      <c r="F22" s="12" t="s">
        <v>126</v>
      </c>
      <c r="G22" s="68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128</v>
      </c>
      <c r="E23" s="68">
        <v>1</v>
      </c>
      <c r="F23" s="8" t="s">
        <v>126</v>
      </c>
      <c r="G23" s="68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128</v>
      </c>
      <c r="E24" s="68">
        <v>1</v>
      </c>
      <c r="F24" s="12" t="s">
        <v>129</v>
      </c>
      <c r="G24" s="68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128</v>
      </c>
      <c r="E25" s="68">
        <v>1</v>
      </c>
      <c r="F25" s="8" t="s">
        <v>129</v>
      </c>
      <c r="G25" s="68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128</v>
      </c>
      <c r="E26" s="68">
        <v>1</v>
      </c>
      <c r="F26" s="12" t="s">
        <v>128</v>
      </c>
      <c r="G26" s="68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128</v>
      </c>
      <c r="E27" s="68">
        <v>1</v>
      </c>
      <c r="F27" s="8" t="s">
        <v>128</v>
      </c>
      <c r="G27" s="68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128</v>
      </c>
      <c r="E28" s="68">
        <v>1</v>
      </c>
      <c r="F28" s="12" t="s">
        <v>129</v>
      </c>
      <c r="G28" s="68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129</v>
      </c>
      <c r="E29" s="68">
        <v>1</v>
      </c>
      <c r="F29" s="8" t="s">
        <v>129</v>
      </c>
      <c r="G29" s="68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129</v>
      </c>
      <c r="E30" s="68">
        <v>1</v>
      </c>
      <c r="F30" s="12" t="s">
        <v>126</v>
      </c>
      <c r="G30" s="68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126</v>
      </c>
      <c r="E31" s="68">
        <v>1</v>
      </c>
      <c r="F31" s="8" t="s">
        <v>126</v>
      </c>
      <c r="G31" s="68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126</v>
      </c>
      <c r="E32" s="68">
        <v>1</v>
      </c>
      <c r="F32" s="12" t="str">
        <f t="shared" si="1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126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3">IF(OR(E34="-",E34=0),"",IF(AND(E34&gt;=1,E34&lt;=2,B34&gt;=18),"baja",IF(AND(E34&gt;1,E34&lt;=2,B34&gt;10,B34&lt;18),"media",IF(AND(E34&gt;=2,B34&lt;=10),"alta",""))))</f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7"/>
  <sheetViews>
    <sheetView tabSelected="1" zoomScale="76" zoomScaleNormal="76" workbookViewId="0">
      <selection activeCell="B2" sqref="B2:I3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100" t="str">
        <f>"PROGRAMA DE OPERACIÓN DEL SERVICIO ("&amp;B7&amp;" - "&amp;C7&amp;")"</f>
        <v>PROGRAMA DE OPERACIÓN DEL SERVICIO (1B - Regreso)</v>
      </c>
      <c r="C2" s="100"/>
      <c r="D2" s="100"/>
      <c r="E2" s="100"/>
      <c r="F2" s="100"/>
      <c r="G2" s="100"/>
      <c r="H2" s="100"/>
      <c r="I2" s="100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39</v>
      </c>
      <c r="D7" s="4" t="s">
        <v>40</v>
      </c>
      <c r="E7" s="4" t="s">
        <v>41</v>
      </c>
      <c r="F7" s="4" t="s">
        <v>150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126</v>
      </c>
      <c r="E20" s="68">
        <v>1</v>
      </c>
      <c r="F20" s="12" t="str">
        <f t="shared" si="1"/>
        <v/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129</v>
      </c>
      <c r="E21" s="68">
        <v>1</v>
      </c>
      <c r="F21" s="8" t="str">
        <f t="shared" si="1"/>
        <v/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129</v>
      </c>
      <c r="E22" s="68">
        <v>1</v>
      </c>
      <c r="F22" s="12" t="s">
        <v>126</v>
      </c>
      <c r="G22" s="68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128</v>
      </c>
      <c r="E23" s="68">
        <v>1</v>
      </c>
      <c r="F23" s="8" t="s">
        <v>126</v>
      </c>
      <c r="G23" s="68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128</v>
      </c>
      <c r="E24" s="68">
        <v>1</v>
      </c>
      <c r="F24" s="12" t="s">
        <v>129</v>
      </c>
      <c r="G24" s="68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128</v>
      </c>
      <c r="E25" s="68">
        <v>1</v>
      </c>
      <c r="F25" s="8" t="s">
        <v>129</v>
      </c>
      <c r="G25" s="68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128</v>
      </c>
      <c r="E26" s="68">
        <v>1</v>
      </c>
      <c r="F26" s="12" t="s">
        <v>128</v>
      </c>
      <c r="G26" s="68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128</v>
      </c>
      <c r="E27" s="68">
        <v>1</v>
      </c>
      <c r="F27" s="8" t="s">
        <v>128</v>
      </c>
      <c r="G27" s="68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128</v>
      </c>
      <c r="E28" s="68">
        <v>1</v>
      </c>
      <c r="F28" s="12" t="s">
        <v>129</v>
      </c>
      <c r="G28" s="68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129</v>
      </c>
      <c r="E29" s="68">
        <v>1</v>
      </c>
      <c r="F29" s="8" t="s">
        <v>129</v>
      </c>
      <c r="G29" s="68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129</v>
      </c>
      <c r="E30" s="68">
        <v>1</v>
      </c>
      <c r="F30" s="12" t="s">
        <v>126</v>
      </c>
      <c r="G30" s="68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126</v>
      </c>
      <c r="E31" s="68">
        <v>1</v>
      </c>
      <c r="F31" s="8" t="s">
        <v>126</v>
      </c>
      <c r="G31" s="68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126</v>
      </c>
      <c r="E32" s="68">
        <v>1</v>
      </c>
      <c r="F32" s="12" t="str">
        <f t="shared" si="1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126</v>
      </c>
      <c r="E33" s="8">
        <v>1</v>
      </c>
      <c r="F33" s="8" t="str">
        <f t="shared" si="1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IF(OR(E35="-",E35=0),"",IF(AND(E35&gt;=1,E35&lt;=2,B35&gt;=18),"baja",IF(AND(E35&gt;1,E35&lt;=2,B35&gt;10,B35&lt;18),"media",IF(AND(E35&gt;=2,B35&lt;=10),"alta",""))))</f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11">
      <formula>D7=""</formula>
    </cfRule>
  </conditionalFormatting>
  <conditionalFormatting sqref="E7">
    <cfRule type="expression" dxfId="3" priority="10">
      <formula>E7=""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Jose  Sepulveda</cp:lastModifiedBy>
  <cp:lastPrinted>2019-05-24T14:20:03Z</cp:lastPrinted>
  <dcterms:created xsi:type="dcterms:W3CDTF">2016-05-11T14:05:27Z</dcterms:created>
  <dcterms:modified xsi:type="dcterms:W3CDTF">2019-05-24T14:22:02Z</dcterms:modified>
</cp:coreProperties>
</file>