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Castro L1\PO\POR\201903\A5\"/>
    </mc:Choice>
  </mc:AlternateContent>
  <bookViews>
    <workbookView xWindow="-192" yWindow="228" windowWidth="11220" windowHeight="9888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PC!$A$2:$M$12</definedName>
    <definedName name="_xlnm.Print_Area" localSheetId="0">TAPA!$B$4:$J$22</definedName>
  </definedNames>
  <calcPr calcId="152511"/>
</workbook>
</file>

<file path=xl/calcChain.xml><?xml version="1.0" encoding="utf-8"?>
<calcChain xmlns="http://schemas.openxmlformats.org/spreadsheetml/2006/main">
  <c r="B4" i="6" l="1"/>
  <c r="H7" i="3"/>
  <c r="F7" i="3"/>
  <c r="F7" i="8"/>
  <c r="E7" i="8"/>
  <c r="C7" i="8"/>
  <c r="A7" i="8"/>
  <c r="A2" i="8" s="1"/>
  <c r="A7" i="3"/>
  <c r="A2" i="3" s="1"/>
</calcChain>
</file>

<file path=xl/sharedStrings.xml><?xml version="1.0" encoding="utf-8"?>
<sst xmlns="http://schemas.openxmlformats.org/spreadsheetml/2006/main" count="81" uniqueCount="55">
  <si>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</si>
  <si>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</si>
  <si>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</si>
  <si>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</si>
  <si>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</si>
  <si>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</si>
  <si>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</si>
  <si>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</si>
  <si>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</si>
  <si>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</si>
  <si>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</si>
  <si>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</si>
  <si>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</si>
  <si>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</si>
  <si>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</si>
  <si>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</si>
  <si>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</si>
  <si>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</si>
  <si>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</si>
  <si>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José Sepúlveda</t>
  </si>
  <si>
    <t>Revisado por</t>
  </si>
  <si>
    <t>Katherine Contreras/Franco Espinoza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</si>
  <si>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</si>
  <si>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</si>
  <si>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</si>
  <si>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</si>
  <si>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</si>
  <si>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</si>
  <si>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</si>
  <si>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</si>
  <si>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</si>
  <si>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</si>
  <si>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</si>
  <si>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</si>
  <si>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</si>
  <si>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</si>
  <si>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</si>
  <si>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</si>
  <si>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</si>
  <si>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</si>
  <si>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</si>
  <si>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</si>
  <si>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</si>
  <si>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</si>
  <si>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</si>
  <si>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</si>
  <si>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1A</t>
  </si>
  <si>
    <t>00:23:00</t>
  </si>
  <si>
    <t>20:33:00</t>
  </si>
  <si>
    <t>00:30:00</t>
  </si>
  <si>
    <t>DL</t>
  </si>
  <si>
    <t>1B</t>
  </si>
  <si>
    <t>18:16:00</t>
  </si>
  <si>
    <t>19:16:00</t>
  </si>
  <si>
    <t>20:16:00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</si>
</sst>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890133365886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14548173467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90" zoomScaleNormal="90" workbookViewId="0">
      <selection activeCell="C33" sqref="C33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2.5546875" style="6" customWidth="1"/>
    <col min="6" max="6" width="31.8867187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1" width="11.44140625" style="5"/>
    <col min="12" max="12" width="12" style="5" bestFit="1" customWidth="1"/>
    <col min="13" max="16384" width="11.441406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POR_X_CASTRO L1_L1_2019_3_A5_1_3</v>
      </c>
      <c r="C4" s="44"/>
      <c r="D4" s="44"/>
      <c r="E4" s="44"/>
      <c r="F4" s="44"/>
      <c r="G4" s="44"/>
      <c r="H4" s="44"/>
      <c r="I4" s="44"/>
      <c r="J4" s="44"/>
      <c r="L4" s="7"/>
    </row>
    <row r="5" spans="1:14" s="1" customFormat="1" ht="15" x14ac:dyDescent="0.35">
      <c r="A5" s="8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9" t="s">
        <v>0</v>
      </c>
      <c r="C7" s="39"/>
      <c r="D7" s="40" t="s">
        <v>1</v>
      </c>
      <c r="E7" s="41"/>
      <c r="F7"/>
      <c r="J7"/>
    </row>
    <row r="8" spans="1:14" x14ac:dyDescent="0.3">
      <c r="B8" s="39" t="s">
        <v>2</v>
      </c>
      <c r="C8" s="39"/>
      <c r="D8" s="40" t="s">
        <v>3</v>
      </c>
      <c r="E8" s="41"/>
    </row>
    <row r="9" spans="1:14" x14ac:dyDescent="0.3">
      <c r="B9" s="39" t="s">
        <v>4</v>
      </c>
      <c r="C9" s="39"/>
      <c r="D9" s="40" t="s">
        <v>5</v>
      </c>
      <c r="E9" s="41"/>
    </row>
    <row r="10" spans="1:14" x14ac:dyDescent="0.3">
      <c r="B10" s="39" t="s">
        <v>6</v>
      </c>
      <c r="C10" s="39"/>
      <c r="D10" s="42" t="s">
        <v>7</v>
      </c>
      <c r="E10" s="43"/>
    </row>
    <row r="11" spans="1:14" x14ac:dyDescent="0.3">
      <c r="B11" s="39" t="s">
        <v>8</v>
      </c>
      <c r="C11" s="39"/>
      <c r="D11" s="37" t="s">
        <v>9</v>
      </c>
      <c r="E11" s="38"/>
    </row>
    <row r="12" spans="1:14" x14ac:dyDescent="0.3">
      <c r="B12" s="39" t="s">
        <v>10</v>
      </c>
      <c r="C12" s="39"/>
      <c r="D12" s="37">
        <v>1</v>
      </c>
      <c r="E12" s="38"/>
    </row>
    <row r="13" spans="1:14" x14ac:dyDescent="0.3">
      <c r="B13" s="39" t="s">
        <v>11</v>
      </c>
      <c r="C13" s="39"/>
      <c r="D13" s="37">
        <v>2019</v>
      </c>
      <c r="E13" s="38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0" t="s">
        <v>16</v>
      </c>
      <c r="H15" s="5"/>
      <c r="N15" s="11"/>
    </row>
    <row r="16" spans="1:14" x14ac:dyDescent="0.3">
      <c r="B16" s="12" t="s">
        <v>17</v>
      </c>
      <c r="C16" s="13">
        <v>43532</v>
      </c>
      <c r="D16" s="13">
        <v>43532</v>
      </c>
      <c r="E16" s="14">
        <v>3</v>
      </c>
      <c r="G16" s="14">
        <v>3</v>
      </c>
    </row>
    <row r="17" spans="2:6" x14ac:dyDescent="0.3">
      <c r="B17" s="6"/>
      <c r="F17" s="15"/>
    </row>
    <row r="19" spans="2:6" ht="16.5" customHeight="1" x14ac:dyDescent="0.3"/>
    <row r="20" spans="2:6" ht="23.25" customHeight="1" x14ac:dyDescent="0.3"/>
    <row r="21" spans="2:6" x14ac:dyDescent="0.3">
      <c r="B21" s="16" t="s">
        <v>18</v>
      </c>
      <c r="C21" s="36" t="s">
        <v>19</v>
      </c>
      <c r="D21" s="36"/>
      <c r="E21" s="36"/>
      <c r="F21" s="36"/>
    </row>
    <row r="22" spans="2:6" x14ac:dyDescent="0.3">
      <c r="B22" s="16" t="s">
        <v>20</v>
      </c>
      <c r="C22" s="36" t="s">
        <v>21</v>
      </c>
      <c r="D22" s="36"/>
      <c r="E22" s="36"/>
      <c r="F22" s="36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2:F22"/>
    <mergeCell ref="D12:E12"/>
    <mergeCell ref="C21:F21"/>
    <mergeCell ref="B13:C13"/>
    <mergeCell ref="D13:E13"/>
    <mergeCell ref="B12:C12"/>
  </mergeCells>
  <printOptions horizontalCentered="1"/>
  <pageMargins left="0.25" right="0.25" top="0.75" bottom="0.75" header="0.3" footer="0.3"/>
  <pageSetup paperSize="14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K18" sqref="K18"/>
    </sheetView>
  </sheetViews>
  <sheetFormatPr baseColWidth="10" defaultColWidth="20.44140625" defaultRowHeight="14.25" customHeight="1" x14ac:dyDescent="0.2"/>
  <cols>
    <col min="1" max="1" width="3.33203125" style="17" bestFit="1" customWidth="1"/>
    <col min="2" max="2" width="3.6640625" style="17" bestFit="1" customWidth="1"/>
    <col min="3" max="3" width="3.33203125" style="17" bestFit="1" customWidth="1"/>
    <col min="4" max="4" width="5.6640625" style="17" bestFit="1" customWidth="1"/>
    <col min="5" max="6" width="10.109375" style="17" bestFit="1" customWidth="1"/>
    <col min="7" max="7" width="10.6640625" style="17" bestFit="1" customWidth="1"/>
    <col min="8" max="10" width="3.33203125" style="17" bestFit="1" customWidth="1"/>
    <col min="11" max="11" width="6.44140625" style="17" customWidth="1"/>
    <col min="12" max="12" width="3.33203125" style="17" bestFit="1" customWidth="1"/>
    <col min="13" max="13" width="18.5546875" style="18" customWidth="1"/>
    <col min="14" max="16384" width="20.44140625" style="17"/>
  </cols>
  <sheetData>
    <row r="1" spans="1:13" ht="10.199999999999999" x14ac:dyDescent="0.2"/>
    <row r="2" spans="1:13" ht="14.4" x14ac:dyDescent="0.2">
      <c r="A2" s="45" t="str">
        <f>"PUNTOS DE CONTROL DE LA UNIDAD DE NEGOCIO ("&amp;A7&amp;" - "&amp;C7&amp;")"</f>
        <v>PUNTOS DE CONTROL DE LA UNIDAD DE NEGOCIO (L1 -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0.199999999999999" x14ac:dyDescent="0.2"/>
    <row r="4" spans="1:13" s="3" customFormat="1" ht="14.4" x14ac:dyDescent="0.3">
      <c r="A4" s="3" t="s">
        <v>22</v>
      </c>
    </row>
    <row r="5" spans="1:13" ht="10.199999999999999" x14ac:dyDescent="0.2"/>
    <row r="6" spans="1:13" ht="14.4" x14ac:dyDescent="0.3">
      <c r="A6" s="52" t="s">
        <v>23</v>
      </c>
      <c r="B6" s="53"/>
      <c r="C6" s="47" t="s">
        <v>24</v>
      </c>
      <c r="D6" s="47"/>
      <c r="E6" s="47"/>
      <c r="F6" s="46" t="s">
        <v>13</v>
      </c>
      <c r="G6" s="46" t="s">
        <v>25</v>
      </c>
      <c r="H6" s="47" t="s">
        <v>14</v>
      </c>
      <c r="I6" s="47"/>
      <c r="J6" s="47"/>
      <c r="K6" s="47"/>
      <c r="L6" s="47"/>
    </row>
    <row r="7" spans="1:13" ht="14.4" x14ac:dyDescent="0.3">
      <c r="A7" s="54" t="str">
        <f>+TAPA!D11</f>
        <v>L1</v>
      </c>
      <c r="B7" s="55"/>
      <c r="C7" s="56" t="s">
        <v>17</v>
      </c>
      <c r="D7" s="56"/>
      <c r="E7" s="56"/>
      <c r="F7" s="48">
        <f>TAPA!C16</f>
        <v>43532</v>
      </c>
      <c r="G7" s="48"/>
      <c r="H7" s="49">
        <f>TAPA!D16</f>
        <v>43532</v>
      </c>
      <c r="I7" s="50"/>
      <c r="J7" s="50"/>
      <c r="K7" s="50"/>
      <c r="L7" s="51"/>
    </row>
    <row r="8" spans="1:13" ht="10.199999999999999" x14ac:dyDescent="0.2"/>
    <row r="9" spans="1:13" s="3" customFormat="1" ht="14.4" x14ac:dyDescent="0.3">
      <c r="A9" s="3" t="s">
        <v>26</v>
      </c>
    </row>
    <row r="10" spans="1:13" ht="14.25" customHeight="1" x14ac:dyDescent="0.2">
      <c r="L10" s="18"/>
      <c r="M10" s="17"/>
    </row>
    <row r="11" spans="1:13" s="4" customFormat="1" ht="99.75" customHeight="1" x14ac:dyDescent="0.25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  <c r="G11" s="22" t="s">
        <v>33</v>
      </c>
      <c r="H11" s="22" t="s">
        <v>34</v>
      </c>
      <c r="I11" s="22" t="s">
        <v>35</v>
      </c>
      <c r="J11" s="22" t="s">
        <v>36</v>
      </c>
      <c r="K11" s="22" t="s">
        <v>37</v>
      </c>
      <c r="L11" s="22" t="s">
        <v>38</v>
      </c>
      <c r="M11" s="23" t="s">
        <v>39</v>
      </c>
    </row>
    <row r="12" spans="1:13" ht="25.5" customHeight="1" x14ac:dyDescent="0.2">
      <c r="A12" s="24"/>
      <c r="B12" s="25"/>
      <c r="C12" s="25"/>
      <c r="D12" s="25"/>
      <c r="E12" s="26"/>
      <c r="F12" s="26"/>
      <c r="G12" s="27"/>
      <c r="H12" s="28"/>
      <c r="I12" s="28"/>
      <c r="J12" s="28"/>
      <c r="K12" s="28"/>
      <c r="L12" s="28"/>
      <c r="M12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62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85" zoomScaleNormal="85" workbookViewId="0">
      <selection activeCell="A11" sqref="A11:XFD11"/>
    </sheetView>
  </sheetViews>
  <sheetFormatPr baseColWidth="10" defaultRowHeight="14.4" x14ac:dyDescent="0.3"/>
  <cols>
    <col min="1" max="1" width="3.33203125" style="30" bestFit="1" customWidth="1"/>
    <col min="2" max="2" width="7.33203125" style="30" bestFit="1" customWidth="1"/>
    <col min="3" max="3" width="6.88671875" style="30" bestFit="1" customWidth="1"/>
    <col min="4" max="4" width="15.5546875" style="30" customWidth="1"/>
    <col min="5" max="7" width="16.33203125" style="30" customWidth="1"/>
    <col min="8" max="8" width="9.6640625" style="30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5" t="str">
        <f>"HORAS DE PASADA PROGRAMADA DE LA UNIDAD DE NEGOCIO ("&amp;A7&amp;" - "&amp;C7&amp;")"</f>
        <v>HORAS DE PASADA PROGRAMADA DE LA UNIDAD DE NEGOCIO (L1 - Normal)</v>
      </c>
      <c r="B2" s="45"/>
      <c r="C2" s="45"/>
      <c r="D2" s="45"/>
      <c r="E2" s="45"/>
      <c r="F2" s="45"/>
      <c r="G2" s="45"/>
      <c r="H2" s="45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22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2" t="s">
        <v>23</v>
      </c>
      <c r="B6" s="53"/>
      <c r="C6" s="52" t="s">
        <v>24</v>
      </c>
      <c r="D6" s="57"/>
      <c r="E6" s="19" t="s">
        <v>13</v>
      </c>
      <c r="F6" s="19" t="s">
        <v>14</v>
      </c>
      <c r="G6"/>
      <c r="H6"/>
    </row>
    <row r="7" spans="1:8" x14ac:dyDescent="0.3">
      <c r="A7" s="54" t="str">
        <f>+TAPA!D11</f>
        <v>L1</v>
      </c>
      <c r="B7" s="55"/>
      <c r="C7" s="54" t="str">
        <f>+TAPA!B16</f>
        <v>Normal</v>
      </c>
      <c r="D7" s="58"/>
      <c r="E7" s="20">
        <f>+IF(TAPA!C16="","",TAPA!C16)</f>
        <v>43532</v>
      </c>
      <c r="F7" s="20">
        <f>+IF(TAPA!D16="","",TAPA!D16)</f>
        <v>43532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40</v>
      </c>
    </row>
    <row r="10" spans="1:8" ht="27" customHeight="1" x14ac:dyDescent="0.3"/>
    <row r="11" spans="1:8" ht="53.25" customHeight="1" x14ac:dyDescent="0.3">
      <c r="A11" s="31" t="s">
        <v>23</v>
      </c>
      <c r="B11" s="31" t="s">
        <v>28</v>
      </c>
      <c r="C11" s="31" t="s">
        <v>29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8" x14ac:dyDescent="0.3">
      <c r="A12" s="33" t="s">
        <v>9</v>
      </c>
      <c r="B12" s="33" t="s">
        <v>46</v>
      </c>
      <c r="C12" s="33">
        <v>0</v>
      </c>
      <c r="D12" s="33">
        <v>1</v>
      </c>
      <c r="E12" s="33" t="s">
        <v>47</v>
      </c>
      <c r="F12" s="34" t="s">
        <v>48</v>
      </c>
      <c r="G12" s="33" t="s">
        <v>49</v>
      </c>
      <c r="H12" s="33" t="s">
        <v>50</v>
      </c>
    </row>
    <row r="13" spans="1:8" x14ac:dyDescent="0.3">
      <c r="A13" s="33" t="s">
        <v>9</v>
      </c>
      <c r="B13" s="33" t="s">
        <v>51</v>
      </c>
      <c r="C13" s="33">
        <v>0</v>
      </c>
      <c r="D13" s="33">
        <v>1</v>
      </c>
      <c r="E13" s="33" t="s">
        <v>49</v>
      </c>
      <c r="F13" s="34" t="s">
        <v>52</v>
      </c>
      <c r="G13" s="33" t="s">
        <v>49</v>
      </c>
      <c r="H13" s="33" t="s">
        <v>50</v>
      </c>
    </row>
    <row r="14" spans="1:8" x14ac:dyDescent="0.3">
      <c r="A14" s="35" t="s">
        <v>9</v>
      </c>
      <c r="B14" s="35" t="s">
        <v>51</v>
      </c>
      <c r="C14" s="35">
        <v>0</v>
      </c>
      <c r="D14" s="35">
        <v>1</v>
      </c>
      <c r="E14" s="35" t="s">
        <v>49</v>
      </c>
      <c r="F14" s="34" t="s">
        <v>53</v>
      </c>
      <c r="G14" s="35" t="s">
        <v>49</v>
      </c>
      <c r="H14" s="35" t="s">
        <v>50</v>
      </c>
    </row>
    <row r="15" spans="1:8" x14ac:dyDescent="0.3">
      <c r="A15" s="33" t="s">
        <v>9</v>
      </c>
      <c r="B15" s="33" t="s">
        <v>51</v>
      </c>
      <c r="C15" s="33">
        <v>0</v>
      </c>
      <c r="D15" s="33">
        <v>1</v>
      </c>
      <c r="E15" s="33" t="s">
        <v>49</v>
      </c>
      <c r="F15" s="34" t="s">
        <v>54</v>
      </c>
      <c r="G15" s="33" t="s">
        <v>49</v>
      </c>
      <c r="H15" s="33" t="s">
        <v>50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2018-05-31T20:54:57Z</cp:lastPrinted>
  <dcterms:created xsi:type="dcterms:W3CDTF">2016-02-04T18:46:24Z</dcterms:created>
  <dcterms:modified xsi:type="dcterms:W3CDTF">2019-03-27T18:03:40Z</dcterms:modified>
</cp:coreProperties>
</file>