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Castro L1\PO\POR\201903\A1\"/>
    </mc:Choice>
  </mc:AlternateContent>
  <bookViews>
    <workbookView xWindow="11508" yWindow="108" windowWidth="10092" windowHeight="9648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'1A-I'!$B$2:$G$37</definedName>
    <definedName name="_xlnm.Print_Area" localSheetId="3">'1A-R'!$B$2:$G$37</definedName>
    <definedName name="_xlnm.Print_Area" localSheetId="4">'1B-I'!$B$2:$G$37</definedName>
    <definedName name="_xlnm.Print_Area" localSheetId="5">'1B-R'!$B$2:$G$37</definedName>
    <definedName name="_xlnm.Print_Area" localSheetId="1">'Operador L1'!$B$2:$J$37</definedName>
    <definedName name="_xlnm.Print_Titles" localSheetId="1">'Operador L1'!$31:$31</definedName>
  </definedNames>
  <calcPr calcId="152511"/>
</workbook>
</file>

<file path=xl/calcChain.xml><?xml version="1.0" encoding="utf-8"?>
<calcChain xmlns="http://schemas.openxmlformats.org/spreadsheetml/2006/main">
  <c r="E37" i="20" l="1"/>
  <c r="D19" i="22"/>
  <c r="D34" i="22"/>
  <c r="D35" i="22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34" i="21"/>
  <c r="D19" i="21"/>
  <c r="B2" i="21"/>
  <c r="N37" i="20"/>
  <c r="L37" i="20"/>
  <c r="J37" i="20"/>
  <c r="B2" i="20"/>
  <c r="L4" i="14"/>
  <c r="L4" i="15"/>
  <c r="B4" i="15" s="1"/>
  <c r="I11" i="14"/>
  <c r="D10" i="14"/>
  <c r="D14" i="14"/>
  <c r="D13" i="14"/>
  <c r="C4" i="14" l="1"/>
</calcChain>
</file>

<file path=xl/sharedStrings.xml><?xml version="1.0" encoding="utf-8"?>
<sst xmlns="http://schemas.openxmlformats.org/spreadsheetml/2006/main" count="531" uniqueCount="96">
  <si>
    <t>TIPO</t>
  </si>
  <si>
    <t>POR</t>
  </si>
  <si>
    <t>ESTACIONALIDAD</t>
  </si>
  <si>
    <t>Normal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</si>
  <si>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</si>
  <si>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</si>
  <si>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</si>
  <si>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</si>
  <si>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</si>
  <si>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</si>
  <si>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</si>
  <si>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</si>
  <si>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</si>
  <si>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</si>
  <si>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</si>
  <si>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</si>
  <si>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</si>
  <si>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</si>
  <si>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</si>
  <si>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</si>
  <si>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</si>
  <si>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</si>
  <si>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</si>
  <si>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</si>
  <si>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</si>
  <si>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</si>
  <si>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</si>
  <si>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</si>
  <si>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</si>
  <si>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</si>
  <si>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</si>
  <si>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</si>
  <si>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</si>
  <si>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</si>
  <si>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</si>
  <si>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</si>
  <si>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</si>
  <si>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</si>
  <si>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</si>
  <si>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</si>
  <si>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</si>
  <si>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</si>
  <si>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</si>
  <si>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</si>
  <si>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</si>
  <si>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Servicio ID</t>
  </si>
  <si>
    <t>Adjunta KMZ</t>
  </si>
  <si>
    <t>KM Antiguos</t>
  </si>
  <si>
    <r>
      <rPr>
        <sz val="11"/>
        <color theme="1"/>
        <rFont val="Calibri"/>
      </rPr>
      <t>Δ</t>
    </r>
    <r>
      <rPr>
        <sz val="7.7"/>
        <color theme="1"/>
        <rFont val="Trebuchet MS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</si>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</sst>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</font>
    <font>
      <sz val="7.7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2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90" zoomScaleNormal="90" workbookViewId="0">
      <selection activeCell="F38" sqref="F38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11.44140625" style="4"/>
    <col min="12" max="12" width="12" style="4" bestFit="1" customWidth="1"/>
    <col min="13" max="16384" width="11.44140625" style="4"/>
  </cols>
  <sheetData>
    <row r="2" spans="1:12" x14ac:dyDescent="0.3">
      <c r="B2"/>
      <c r="C2"/>
      <c r="D2"/>
      <c r="E2"/>
      <c r="F2"/>
      <c r="G2"/>
      <c r="H2"/>
      <c r="I2"/>
      <c r="J2"/>
    </row>
    <row r="4" spans="1:12" ht="53.25" customHeight="1" x14ac:dyDescent="0.3">
      <c r="B4" s="42" t="str">
        <f ca="1">+D12&amp;"_"&amp;D13&amp;"_"&amp;D14&amp;"_"&amp;D15&amp;"_"&amp;I12&amp;"_"&amp;YEAR(L4)&amp;"_"&amp;I13</f>
        <v>POR_X_CASTRO L1_L1_Normal_2019_2</v>
      </c>
      <c r="C4" s="42"/>
      <c r="D4" s="42"/>
      <c r="E4" s="42"/>
      <c r="F4" s="42"/>
      <c r="G4" s="42"/>
      <c r="H4" s="42"/>
      <c r="I4" s="42"/>
      <c r="J4" s="42"/>
      <c r="L4" s="6">
        <f ca="1">+TODAY()</f>
        <v>43551</v>
      </c>
    </row>
    <row r="5" spans="1:12" s="1" customFormat="1" ht="15" x14ac:dyDescent="0.35">
      <c r="A5" s="7"/>
      <c r="B5"/>
      <c r="C5"/>
      <c r="D5"/>
      <c r="E5"/>
      <c r="F5"/>
      <c r="G5"/>
      <c r="H5"/>
      <c r="I5"/>
      <c r="J5"/>
    </row>
    <row r="6" spans="1:12" s="1" customFormat="1" ht="15" x14ac:dyDescent="0.35">
      <c r="A6" s="7"/>
      <c r="B6"/>
      <c r="C6"/>
      <c r="D6"/>
      <c r="E6"/>
      <c r="F6"/>
      <c r="G6"/>
      <c r="H6"/>
      <c r="I6"/>
      <c r="J6"/>
    </row>
    <row r="7" spans="1:12" s="1" customFormat="1" ht="15" x14ac:dyDescent="0.35">
      <c r="A7" s="7"/>
      <c r="B7"/>
      <c r="C7"/>
      <c r="D7"/>
      <c r="E7"/>
      <c r="F7"/>
      <c r="G7"/>
      <c r="H7"/>
      <c r="I7"/>
      <c r="J7"/>
    </row>
    <row r="8" spans="1:12" s="1" customFormat="1" ht="15" x14ac:dyDescent="0.35">
      <c r="A8" s="7"/>
      <c r="B8"/>
      <c r="C8"/>
      <c r="D8"/>
      <c r="E8"/>
      <c r="F8"/>
      <c r="G8"/>
      <c r="H8"/>
      <c r="I8"/>
      <c r="J8"/>
    </row>
    <row r="9" spans="1:12" s="1" customFormat="1" ht="15" x14ac:dyDescent="0.35">
      <c r="A9" s="7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x14ac:dyDescent="0.3">
      <c r="B12" s="39" t="s">
        <v>0</v>
      </c>
      <c r="C12" s="39"/>
      <c r="D12" s="40" t="s">
        <v>1</v>
      </c>
      <c r="E12" s="40"/>
      <c r="G12" s="39" t="s">
        <v>2</v>
      </c>
      <c r="H12" s="39"/>
      <c r="I12" s="40" t="s">
        <v>3</v>
      </c>
      <c r="J12" s="40"/>
    </row>
    <row r="13" spans="1:12" x14ac:dyDescent="0.3">
      <c r="B13" s="39" t="s">
        <v>4</v>
      </c>
      <c r="C13" s="39"/>
      <c r="D13" s="40" t="s">
        <v>5</v>
      </c>
      <c r="E13" s="40"/>
      <c r="G13" s="39" t="s">
        <v>6</v>
      </c>
      <c r="H13" s="39"/>
      <c r="I13" s="40">
        <v>2</v>
      </c>
      <c r="J13" s="40"/>
    </row>
    <row r="14" spans="1:12" x14ac:dyDescent="0.3">
      <c r="B14" s="39" t="s">
        <v>7</v>
      </c>
      <c r="C14" s="39"/>
      <c r="D14" s="40" t="s">
        <v>8</v>
      </c>
      <c r="E14" s="40"/>
    </row>
    <row r="15" spans="1:12" x14ac:dyDescent="0.3">
      <c r="B15" s="39" t="s">
        <v>9</v>
      </c>
      <c r="C15" s="39"/>
      <c r="D15" s="40" t="s">
        <v>10</v>
      </c>
      <c r="E15" s="40"/>
    </row>
    <row r="16" spans="1:12" x14ac:dyDescent="0.3">
      <c r="B16" s="10"/>
      <c r="C16" s="10"/>
    </row>
    <row r="17" spans="2:10" x14ac:dyDescent="0.3">
      <c r="B17" s="39" t="s">
        <v>11</v>
      </c>
      <c r="C17" s="39"/>
      <c r="D17" s="11">
        <v>43530</v>
      </c>
      <c r="F17" s="12" t="s">
        <v>12</v>
      </c>
      <c r="G17" s="43" t="s">
        <v>13</v>
      </c>
      <c r="H17" s="43"/>
      <c r="I17" s="43"/>
      <c r="J17" s="43"/>
    </row>
    <row r="18" spans="2:10" x14ac:dyDescent="0.3">
      <c r="B18" s="39" t="s">
        <v>14</v>
      </c>
      <c r="C18" s="39"/>
      <c r="D18" s="11">
        <v>43530</v>
      </c>
      <c r="F18" s="12" t="s">
        <v>15</v>
      </c>
      <c r="G18" s="41" t="s">
        <v>16</v>
      </c>
      <c r="H18" s="41"/>
      <c r="I18" s="41"/>
      <c r="J18" s="41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18:C18"/>
    <mergeCell ref="B13:C13"/>
    <mergeCell ref="D13:E13"/>
    <mergeCell ref="G13:H13"/>
    <mergeCell ref="I13:J13"/>
  </mergeCells>
  <conditionalFormatting sqref="D17:D18">
    <cfRule type="expression" dxfId="267" priority="4">
      <formula>D17=""</formula>
    </cfRule>
  </conditionalFormatting>
  <conditionalFormatting sqref="G18:J18">
    <cfRule type="expression" dxfId="266" priority="16">
      <formula>G18=""</formula>
    </cfRule>
  </conditionalFormatting>
  <conditionalFormatting sqref="G17:J17">
    <cfRule type="expression" dxfId="265" priority="19">
      <formula>G17=""</formula>
    </cfRule>
  </conditionalFormatting>
  <conditionalFormatting sqref="I13:J13">
    <cfRule type="expression" dxfId="264" priority="34">
      <formula>I13=""</formula>
    </cfRule>
  </conditionalFormatting>
  <conditionalFormatting sqref="I12:J12">
    <cfRule type="expression" dxfId="263" priority="43">
      <formula>I12=""</formula>
    </cfRule>
  </conditionalFormatting>
  <conditionalFormatting sqref="D15:E15">
    <cfRule type="expression" dxfId="262" priority="48">
      <formula>D15=""</formula>
    </cfRule>
  </conditionalFormatting>
  <conditionalFormatting sqref="D14:E14">
    <cfRule type="expression" dxfId="261" priority="57">
      <formula>D14=""</formula>
    </cfRule>
  </conditionalFormatting>
  <conditionalFormatting sqref="D13:E13">
    <cfRule type="expression" dxfId="260" priority="59">
      <formula>D13=""</formula>
    </cfRule>
  </conditionalFormatting>
  <conditionalFormatting sqref="D12:E12">
    <cfRule type="expression" dxfId="259" priority="68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16" zoomScale="70" zoomScaleNormal="70" workbookViewId="0">
      <selection activeCell="N46" sqref="N46"/>
    </sheetView>
  </sheetViews>
  <sheetFormatPr baseColWidth="10" defaultColWidth="11.44140625" defaultRowHeight="14.4" x14ac:dyDescent="0.3"/>
  <cols>
    <col min="1" max="1" width="3.33203125" customWidth="1"/>
    <col min="2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16" style="4" customWidth="1"/>
    <col min="11" max="11" width="11.44140625" style="4" hidden="1" customWidth="1"/>
    <col min="12" max="12" width="12" style="4" hidden="1" customWidth="1"/>
    <col min="13" max="16384" width="11.44140625" style="4"/>
  </cols>
  <sheetData>
    <row r="1" spans="1:12" x14ac:dyDescent="0.3">
      <c r="B1" s="4"/>
      <c r="D1" s="5"/>
      <c r="H1" s="4"/>
      <c r="I1" s="4"/>
    </row>
    <row r="2" spans="1:12" ht="22.2" x14ac:dyDescent="0.45">
      <c r="B2" s="47" t="s">
        <v>17</v>
      </c>
      <c r="C2" s="47"/>
      <c r="D2" s="47"/>
      <c r="E2" s="47"/>
      <c r="F2" s="47"/>
      <c r="G2" s="47"/>
      <c r="H2" s="47"/>
      <c r="I2" s="47"/>
      <c r="J2" s="47"/>
    </row>
    <row r="4" spans="1:12" s="2" customFormat="1" ht="18" x14ac:dyDescent="0.35">
      <c r="A4" s="15"/>
      <c r="B4" s="16" t="s">
        <v>18</v>
      </c>
      <c r="C4" s="48" t="str">
        <f ca="1">+D8&amp;"_"&amp;D9&amp;"_"&amp;D10&amp;"_"&amp;D11&amp;"_"&amp;I8&amp;"_"&amp;YEAR(L4)&amp;"_"&amp;I11</f>
        <v>POR_X_CASTRO L1_L1_Normal_2019_2</v>
      </c>
      <c r="D4" s="48"/>
      <c r="E4" s="48"/>
      <c r="F4" s="48"/>
      <c r="G4" s="48"/>
      <c r="H4" s="48"/>
      <c r="I4" s="48"/>
      <c r="J4" s="48"/>
      <c r="L4" s="17">
        <f ca="1">+TODAY()</f>
        <v>43551</v>
      </c>
    </row>
    <row r="5" spans="1:12" x14ac:dyDescent="0.3">
      <c r="B5" s="4"/>
      <c r="D5" s="5"/>
      <c r="H5" s="4"/>
      <c r="I5" s="4"/>
    </row>
    <row r="6" spans="1:12" ht="16.2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39" t="s">
        <v>0</v>
      </c>
      <c r="C8" s="39"/>
      <c r="D8" s="40" t="s">
        <v>1</v>
      </c>
      <c r="E8" s="40"/>
      <c r="F8" s="19"/>
      <c r="G8" s="39" t="s">
        <v>2</v>
      </c>
      <c r="H8" s="39"/>
      <c r="I8" s="40" t="s">
        <v>3</v>
      </c>
      <c r="J8" s="40"/>
    </row>
    <row r="9" spans="1:12" x14ac:dyDescent="0.3">
      <c r="B9" s="39" t="s">
        <v>4</v>
      </c>
      <c r="C9" s="39"/>
      <c r="D9" s="40" t="s">
        <v>5</v>
      </c>
      <c r="E9" s="40"/>
      <c r="F9" s="19"/>
      <c r="G9" s="39" t="s">
        <v>20</v>
      </c>
      <c r="H9" s="39"/>
      <c r="I9" s="40"/>
      <c r="J9" s="40"/>
    </row>
    <row r="10" spans="1:12" x14ac:dyDescent="0.3">
      <c r="B10" s="39" t="s">
        <v>7</v>
      </c>
      <c r="C10" s="39"/>
      <c r="D10" s="40" t="str">
        <f>+TAPA!D14</f>
        <v>CASTRO L1</v>
      </c>
      <c r="E10" s="40"/>
      <c r="F10" s="19"/>
      <c r="G10" s="39" t="s">
        <v>21</v>
      </c>
      <c r="H10" s="39"/>
      <c r="I10" s="40" t="s">
        <v>22</v>
      </c>
      <c r="J10" s="40"/>
    </row>
    <row r="11" spans="1:12" x14ac:dyDescent="0.3">
      <c r="B11" s="39" t="s">
        <v>9</v>
      </c>
      <c r="C11" s="39"/>
      <c r="D11" s="40" t="s">
        <v>10</v>
      </c>
      <c r="E11" s="40"/>
      <c r="F11" s="19"/>
      <c r="G11" s="39" t="s">
        <v>6</v>
      </c>
      <c r="H11" s="39"/>
      <c r="I11" s="40">
        <f>+TAPA!I13</f>
        <v>2</v>
      </c>
      <c r="J11" s="40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39" t="s">
        <v>11</v>
      </c>
      <c r="C13" s="39"/>
      <c r="D13" s="20">
        <f>+TAPA!D17</f>
        <v>43530</v>
      </c>
      <c r="E13" s="19"/>
      <c r="F13" s="19"/>
      <c r="G13"/>
      <c r="H13"/>
      <c r="I13" s="4"/>
    </row>
    <row r="14" spans="1:12" x14ac:dyDescent="0.3">
      <c r="B14" s="39" t="s">
        <v>14</v>
      </c>
      <c r="C14" s="39"/>
      <c r="D14" s="20">
        <f>+TAPA!D18</f>
        <v>43530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23</v>
      </c>
      <c r="D16" s="5"/>
      <c r="G16" s="4"/>
      <c r="H16" s="4"/>
      <c r="I16" s="4"/>
    </row>
    <row r="17" spans="2:12" ht="6.75" customHeight="1" x14ac:dyDescent="0.3">
      <c r="B17" s="4"/>
      <c r="D17" s="5"/>
      <c r="H17" s="4"/>
      <c r="I17" s="4"/>
    </row>
    <row r="18" spans="2:12" x14ac:dyDescent="0.3">
      <c r="B18" s="49" t="s">
        <v>24</v>
      </c>
      <c r="C18" s="50"/>
      <c r="D18" s="51" t="s">
        <v>25</v>
      </c>
      <c r="E18" s="52"/>
      <c r="F18" s="52"/>
      <c r="G18" s="53"/>
      <c r="H18" s="4"/>
      <c r="I18" s="8" t="s">
        <v>26</v>
      </c>
      <c r="J18" s="9" t="s">
        <v>27</v>
      </c>
    </row>
    <row r="19" spans="2:12" x14ac:dyDescent="0.3">
      <c r="B19" s="49" t="s">
        <v>28</v>
      </c>
      <c r="C19" s="50"/>
      <c r="D19" s="51">
        <v>400053</v>
      </c>
      <c r="E19" s="52"/>
      <c r="F19" s="52"/>
      <c r="G19" s="53"/>
      <c r="H19" s="4"/>
      <c r="I19"/>
      <c r="J19"/>
    </row>
    <row r="20" spans="2:12" x14ac:dyDescent="0.3">
      <c r="B20" s="49" t="s">
        <v>29</v>
      </c>
      <c r="C20" s="50"/>
      <c r="D20" s="51" t="s">
        <v>30</v>
      </c>
      <c r="E20" s="52"/>
      <c r="F20" s="52"/>
      <c r="G20" s="53"/>
      <c r="H20" s="4"/>
      <c r="I20" s="8" t="s">
        <v>26</v>
      </c>
      <c r="J20" s="9" t="s">
        <v>31</v>
      </c>
    </row>
    <row r="21" spans="2:12" x14ac:dyDescent="0.3">
      <c r="B21" s="49" t="s">
        <v>32</v>
      </c>
      <c r="C21" s="50"/>
      <c r="D21" s="51" t="s">
        <v>33</v>
      </c>
      <c r="E21" s="52"/>
      <c r="F21" s="52"/>
      <c r="G21" s="53"/>
      <c r="H21" s="4"/>
      <c r="I21" s="8" t="s">
        <v>26</v>
      </c>
      <c r="J21" s="9" t="s">
        <v>34</v>
      </c>
    </row>
    <row r="23" spans="2:12" ht="16.2" x14ac:dyDescent="0.35">
      <c r="B23" s="18" t="s">
        <v>35</v>
      </c>
    </row>
    <row r="24" spans="2:12" ht="6.75" customHeight="1" x14ac:dyDescent="0.3"/>
    <row r="25" spans="2:12" x14ac:dyDescent="0.3">
      <c r="B25" s="39" t="s">
        <v>36</v>
      </c>
      <c r="C25" s="39"/>
      <c r="D25" s="9">
        <v>9</v>
      </c>
      <c r="E25"/>
      <c r="F25"/>
      <c r="G25"/>
      <c r="H25"/>
      <c r="I25" s="4"/>
    </row>
    <row r="26" spans="2:12" x14ac:dyDescent="0.3">
      <c r="B26" s="39" t="s">
        <v>37</v>
      </c>
      <c r="C26" s="39"/>
      <c r="D26" s="21">
        <v>13</v>
      </c>
      <c r="H26" s="4"/>
      <c r="I26" s="4"/>
    </row>
    <row r="27" spans="2:12" x14ac:dyDescent="0.3">
      <c r="B27" s="39" t="s">
        <v>38</v>
      </c>
      <c r="C27" s="39"/>
      <c r="D27" s="21">
        <v>20</v>
      </c>
      <c r="H27" s="4"/>
      <c r="I27" s="4"/>
    </row>
    <row r="28" spans="2:12" x14ac:dyDescent="0.3">
      <c r="B28" s="4"/>
      <c r="D28" s="5"/>
      <c r="H28" s="4"/>
      <c r="I28" s="4"/>
    </row>
    <row r="29" spans="2:12" ht="16.2" x14ac:dyDescent="0.35">
      <c r="B29" s="18" t="s">
        <v>39</v>
      </c>
      <c r="D29" s="5"/>
      <c r="H29" s="4"/>
      <c r="I29" s="4"/>
    </row>
    <row r="30" spans="2:12" ht="7.5" customHeight="1" x14ac:dyDescent="0.3">
      <c r="B30" s="4"/>
      <c r="D30" s="5"/>
      <c r="H30" s="4"/>
      <c r="I30" s="4"/>
    </row>
    <row r="31" spans="2:12" ht="30.75" customHeight="1" x14ac:dyDescent="0.3">
      <c r="B31" s="22" t="s">
        <v>40</v>
      </c>
      <c r="C31" s="22" t="s">
        <v>41</v>
      </c>
      <c r="D31" s="22" t="s">
        <v>42</v>
      </c>
      <c r="E31" s="46" t="s">
        <v>43</v>
      </c>
      <c r="F31" s="46"/>
      <c r="G31" s="46" t="s">
        <v>44</v>
      </c>
      <c r="H31" s="46"/>
      <c r="I31" s="58" t="s">
        <v>45</v>
      </c>
      <c r="J31" s="58" t="s">
        <v>46</v>
      </c>
      <c r="K31" s="22" t="s">
        <v>47</v>
      </c>
      <c r="L31" s="22" t="s">
        <v>48</v>
      </c>
    </row>
    <row r="32" spans="2:12" x14ac:dyDescent="0.3">
      <c r="B32" s="23" t="s">
        <v>49</v>
      </c>
      <c r="C32" s="23" t="s">
        <v>50</v>
      </c>
      <c r="D32" s="24">
        <v>7.72</v>
      </c>
      <c r="E32" s="44" t="s">
        <v>51</v>
      </c>
      <c r="F32" s="45"/>
      <c r="G32" s="44" t="s">
        <v>52</v>
      </c>
      <c r="H32" s="45"/>
      <c r="I32" s="24">
        <v>24</v>
      </c>
      <c r="J32" s="23" t="s">
        <v>53</v>
      </c>
      <c r="K32" s="22"/>
      <c r="L32" s="22"/>
    </row>
    <row r="33" spans="2:12" x14ac:dyDescent="0.3">
      <c r="B33" s="23" t="s">
        <v>49</v>
      </c>
      <c r="C33" s="23" t="s">
        <v>54</v>
      </c>
      <c r="D33" s="24">
        <v>7.16</v>
      </c>
      <c r="E33" s="44" t="s">
        <v>52</v>
      </c>
      <c r="F33" s="45"/>
      <c r="G33" s="44" t="s">
        <v>51</v>
      </c>
      <c r="H33" s="45"/>
      <c r="I33" s="24">
        <v>24</v>
      </c>
      <c r="J33" s="23" t="s">
        <v>53</v>
      </c>
      <c r="K33" s="22"/>
      <c r="L33" s="22"/>
    </row>
    <row r="34" spans="2:12" x14ac:dyDescent="0.3">
      <c r="B34" s="23" t="s">
        <v>55</v>
      </c>
      <c r="C34" s="23" t="s">
        <v>50</v>
      </c>
      <c r="D34" s="24">
        <v>7.22</v>
      </c>
      <c r="E34" s="44" t="s">
        <v>56</v>
      </c>
      <c r="F34" s="45"/>
      <c r="G34" s="44" t="s">
        <v>52</v>
      </c>
      <c r="H34" s="45"/>
      <c r="I34" s="24">
        <v>25</v>
      </c>
      <c r="J34" s="23" t="s">
        <v>53</v>
      </c>
      <c r="K34" s="22"/>
      <c r="L34" s="22"/>
    </row>
    <row r="35" spans="2:12" x14ac:dyDescent="0.3">
      <c r="B35" s="23" t="s">
        <v>55</v>
      </c>
      <c r="C35" s="23" t="s">
        <v>54</v>
      </c>
      <c r="D35" s="24">
        <v>7.16</v>
      </c>
      <c r="E35" s="44" t="s">
        <v>52</v>
      </c>
      <c r="F35" s="45"/>
      <c r="G35" s="44" t="s">
        <v>56</v>
      </c>
      <c r="H35" s="45"/>
      <c r="I35" s="24">
        <v>25</v>
      </c>
      <c r="J35" s="23" t="s">
        <v>53</v>
      </c>
      <c r="K35" s="22"/>
      <c r="L35" s="22"/>
    </row>
  </sheetData>
  <mergeCells count="41">
    <mergeCell ref="B27:C27"/>
    <mergeCell ref="D20:G20"/>
    <mergeCell ref="B21:C21"/>
    <mergeCell ref="D21:G21"/>
    <mergeCell ref="B25:C25"/>
    <mergeCell ref="B26:C26"/>
    <mergeCell ref="B18:C18"/>
    <mergeCell ref="D18:G18"/>
    <mergeCell ref="B19:C19"/>
    <mergeCell ref="D19:G19"/>
    <mergeCell ref="B20:C20"/>
    <mergeCell ref="G11:H11"/>
    <mergeCell ref="I11:J11"/>
    <mergeCell ref="B10:C10"/>
    <mergeCell ref="B14:C14"/>
    <mergeCell ref="B11:C11"/>
    <mergeCell ref="B13:C13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E35:F35"/>
    <mergeCell ref="G35:H35"/>
    <mergeCell ref="E32:F32"/>
    <mergeCell ref="G32:H32"/>
    <mergeCell ref="E33:F33"/>
    <mergeCell ref="G33:H33"/>
    <mergeCell ref="E34:F34"/>
    <mergeCell ref="G34:H34"/>
  </mergeCells>
  <conditionalFormatting sqref="D35">
    <cfRule type="expression" dxfId="258" priority="4">
      <formula>D35=""</formula>
    </cfRule>
  </conditionalFormatting>
  <conditionalFormatting sqref="D34">
    <cfRule type="expression" dxfId="257" priority="10">
      <formula>D34=""</formula>
    </cfRule>
  </conditionalFormatting>
  <conditionalFormatting sqref="G35">
    <cfRule type="expression" dxfId="256" priority="14">
      <formula>G35=""</formula>
    </cfRule>
  </conditionalFormatting>
  <conditionalFormatting sqref="E35">
    <cfRule type="expression" dxfId="255" priority="21">
      <formula>E35=""</formula>
    </cfRule>
  </conditionalFormatting>
  <conditionalFormatting sqref="J35">
    <cfRule type="expression" dxfId="254" priority="25">
      <formula>J35=""</formula>
    </cfRule>
  </conditionalFormatting>
  <conditionalFormatting sqref="B35:C35">
    <cfRule type="expression" dxfId="253" priority="30">
      <formula>B35=""</formula>
    </cfRule>
  </conditionalFormatting>
  <conditionalFormatting sqref="G34">
    <cfRule type="expression" dxfId="252" priority="40">
      <formula>G34=""</formula>
    </cfRule>
  </conditionalFormatting>
  <conditionalFormatting sqref="E34">
    <cfRule type="expression" dxfId="251" priority="42">
      <formula>E34=""</formula>
    </cfRule>
  </conditionalFormatting>
  <conditionalFormatting sqref="J34">
    <cfRule type="expression" dxfId="250" priority="52">
      <formula>J34=""</formula>
    </cfRule>
  </conditionalFormatting>
  <conditionalFormatting sqref="B34:C34">
    <cfRule type="expression" dxfId="249" priority="53">
      <formula>B34=""</formula>
    </cfRule>
  </conditionalFormatting>
  <conditionalFormatting sqref="G33">
    <cfRule type="expression" dxfId="248" priority="63">
      <formula>G33=""</formula>
    </cfRule>
  </conditionalFormatting>
  <conditionalFormatting sqref="E33">
    <cfRule type="expression" dxfId="247" priority="70">
      <formula>E33=""</formula>
    </cfRule>
  </conditionalFormatting>
  <conditionalFormatting sqref="J33">
    <cfRule type="expression" dxfId="246" priority="72">
      <formula>J33=""</formula>
    </cfRule>
  </conditionalFormatting>
  <conditionalFormatting sqref="B33:D33">
    <cfRule type="expression" dxfId="245" priority="80">
      <formula>B33=""</formula>
    </cfRule>
  </conditionalFormatting>
  <conditionalFormatting sqref="G32">
    <cfRule type="expression" dxfId="244" priority="83">
      <formula>G32=""</formula>
    </cfRule>
  </conditionalFormatting>
  <conditionalFormatting sqref="E32">
    <cfRule type="expression" dxfId="243" priority="90">
      <formula>E32=""</formula>
    </cfRule>
  </conditionalFormatting>
  <conditionalFormatting sqref="J32">
    <cfRule type="expression" dxfId="242" priority="91">
      <formula>J32=""</formula>
    </cfRule>
  </conditionalFormatting>
  <conditionalFormatting sqref="B32:D32">
    <cfRule type="expression" dxfId="241" priority="100">
      <formula>B32=""</formula>
    </cfRule>
  </conditionalFormatting>
  <conditionalFormatting sqref="J20">
    <cfRule type="expression" dxfId="240" priority="249">
      <formula>J20=""</formula>
    </cfRule>
  </conditionalFormatting>
  <conditionalFormatting sqref="J18">
    <cfRule type="expression" dxfId="239" priority="250">
      <formula>J18=""</formula>
    </cfRule>
  </conditionalFormatting>
  <conditionalFormatting sqref="D20:G20">
    <cfRule type="expression" dxfId="238" priority="251">
      <formula>D20=""</formula>
    </cfRule>
  </conditionalFormatting>
  <conditionalFormatting sqref="D19:G19">
    <cfRule type="expression" dxfId="237" priority="252">
      <formula>D19=""</formula>
    </cfRule>
  </conditionalFormatting>
  <conditionalFormatting sqref="D18:G18">
    <cfRule type="expression" dxfId="236" priority="253">
      <formula>D18=""</formula>
    </cfRule>
  </conditionalFormatting>
  <conditionalFormatting sqref="D13:D14">
    <cfRule type="expression" dxfId="235" priority="254">
      <formula>D13=""</formula>
    </cfRule>
  </conditionalFormatting>
  <conditionalFormatting sqref="D21:G21">
    <cfRule type="expression" dxfId="234" priority="255">
      <formula>D21=""</formula>
    </cfRule>
  </conditionalFormatting>
  <conditionalFormatting sqref="J21">
    <cfRule type="expression" dxfId="233" priority="256">
      <formula>J21=""</formula>
    </cfRule>
  </conditionalFormatting>
  <conditionalFormatting sqref="D27">
    <cfRule type="expression" dxfId="232" priority="257">
      <formula>D27=""</formula>
    </cfRule>
  </conditionalFormatting>
  <conditionalFormatting sqref="D26">
    <cfRule type="expression" dxfId="231" priority="258">
      <formula>D26=""</formula>
    </cfRule>
  </conditionalFormatting>
  <conditionalFormatting sqref="D25">
    <cfRule type="expression" dxfId="230" priority="259">
      <formula>D25=""</formula>
    </cfRule>
  </conditionalFormatting>
  <conditionalFormatting sqref="I11:J11">
    <cfRule type="expression" dxfId="229" priority="260">
      <formula>I11=""</formula>
    </cfRule>
  </conditionalFormatting>
  <conditionalFormatting sqref="I10:J10">
    <cfRule type="expression" dxfId="228" priority="261">
      <formula>I10=""</formula>
    </cfRule>
  </conditionalFormatting>
  <conditionalFormatting sqref="I9:J9">
    <cfRule type="expression" dxfId="227" priority="262">
      <formula>I9=""</formula>
    </cfRule>
  </conditionalFormatting>
  <conditionalFormatting sqref="D9:E9">
    <cfRule type="expression" dxfId="226" priority="263">
      <formula>D9=""</formula>
    </cfRule>
  </conditionalFormatting>
  <conditionalFormatting sqref="I8:J8">
    <cfRule type="expression" dxfId="225" priority="264">
      <formula>I8=""</formula>
    </cfRule>
  </conditionalFormatting>
  <conditionalFormatting sqref="D11:E11">
    <cfRule type="expression" dxfId="224" priority="265">
      <formula>D11=""</formula>
    </cfRule>
  </conditionalFormatting>
  <conditionalFormatting sqref="D10:E10">
    <cfRule type="expression" dxfId="223" priority="266">
      <formula>D10=""</formula>
    </cfRule>
  </conditionalFormatting>
  <conditionalFormatting sqref="D8:E8">
    <cfRule type="expression" dxfId="222" priority="267">
      <formula>D8=""</formula>
    </cfRule>
  </conditionalFormatting>
  <conditionalFormatting sqref="I32:I35">
    <cfRule type="expression" dxfId="1" priority="1">
      <formula>I32=""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60" zoomScaleNormal="60" workbookViewId="0">
      <selection activeCell="D23" sqref="D23:E27"/>
    </sheetView>
  </sheetViews>
  <sheetFormatPr baseColWidth="10" defaultRowHeight="14.4" x14ac:dyDescent="0.3"/>
  <cols>
    <col min="1" max="1" width="4.6640625" customWidth="1"/>
    <col min="2" max="2" width="20.109375" customWidth="1"/>
    <col min="3" max="7" width="15.6640625" customWidth="1"/>
    <col min="9" max="14" width="0" hidden="1" customWidth="1"/>
  </cols>
  <sheetData>
    <row r="2" spans="2:14" ht="22.2" x14ac:dyDescent="0.3">
      <c r="B2" s="55" t="str">
        <f>"PROGRAMA DE OPERACIÓN DEL SERVICIO ("&amp;B7&amp;" - "&amp;C7&amp;")"</f>
        <v>PROGRAMA DE OPERACIÓN DEL SERVICIO (1A - Ida)</v>
      </c>
      <c r="C2" s="55"/>
      <c r="D2" s="55"/>
      <c r="E2" s="55"/>
      <c r="F2" s="55"/>
      <c r="G2" s="55"/>
    </row>
    <row r="4" spans="2:14" s="3" customFormat="1" x14ac:dyDescent="0.3">
      <c r="B4" s="3" t="s">
        <v>57</v>
      </c>
    </row>
    <row r="6" spans="2:14" x14ac:dyDescent="0.3">
      <c r="B6" s="25" t="s">
        <v>40</v>
      </c>
      <c r="C6" s="25" t="s">
        <v>41</v>
      </c>
      <c r="D6" s="25" t="s">
        <v>43</v>
      </c>
      <c r="E6" s="25" t="s">
        <v>44</v>
      </c>
      <c r="F6" s="25" t="s">
        <v>58</v>
      </c>
      <c r="G6" s="26"/>
    </row>
    <row r="7" spans="2:14" x14ac:dyDescent="0.3">
      <c r="B7" s="27" t="s">
        <v>49</v>
      </c>
      <c r="C7" s="27" t="s">
        <v>50</v>
      </c>
      <c r="D7" s="27" t="s">
        <v>51</v>
      </c>
      <c r="E7" s="27" t="s">
        <v>52</v>
      </c>
      <c r="F7" s="27" t="s">
        <v>3</v>
      </c>
      <c r="G7" s="26"/>
    </row>
    <row r="9" spans="2:14" s="3" customFormat="1" x14ac:dyDescent="0.3">
      <c r="B9" s="3" t="s">
        <v>59</v>
      </c>
    </row>
    <row r="11" spans="2:14" ht="22.5" customHeight="1" x14ac:dyDescent="0.3">
      <c r="B11" s="56" t="s">
        <v>60</v>
      </c>
      <c r="C11" s="56" t="s">
        <v>61</v>
      </c>
      <c r="D11" s="57">
        <v>43530</v>
      </c>
      <c r="E11" s="54"/>
      <c r="I11" s="54" t="s">
        <v>62</v>
      </c>
      <c r="J11" s="54"/>
      <c r="K11" s="54" t="s">
        <v>63</v>
      </c>
      <c r="L11" s="54"/>
      <c r="M11" s="54" t="s">
        <v>64</v>
      </c>
      <c r="N11" s="54"/>
    </row>
    <row r="12" spans="2:14" ht="28.8" x14ac:dyDescent="0.3">
      <c r="B12" s="56"/>
      <c r="C12" s="56"/>
      <c r="D12" s="29" t="s">
        <v>65</v>
      </c>
      <c r="E12" s="29" t="s">
        <v>66</v>
      </c>
      <c r="I12" s="29" t="s">
        <v>65</v>
      </c>
      <c r="J12" s="29" t="s">
        <v>66</v>
      </c>
      <c r="K12" s="29" t="s">
        <v>65</v>
      </c>
      <c r="L12" s="29" t="s">
        <v>66</v>
      </c>
      <c r="M12" s="29" t="s">
        <v>65</v>
      </c>
      <c r="N12" s="29" t="s">
        <v>66</v>
      </c>
    </row>
    <row r="13" spans="2:14" ht="15.75" customHeight="1" x14ac:dyDescent="0.3">
      <c r="B13" s="30">
        <v>0</v>
      </c>
      <c r="C13" s="31" t="s">
        <v>67</v>
      </c>
      <c r="D13" s="32"/>
      <c r="E13" s="33"/>
      <c r="I13" s="32"/>
      <c r="J13" s="32"/>
      <c r="K13" s="32"/>
      <c r="L13" s="32"/>
      <c r="M13" s="32"/>
      <c r="N13" s="32"/>
    </row>
    <row r="14" spans="2:14" ht="15.6" x14ac:dyDescent="0.3">
      <c r="B14" s="34">
        <v>1</v>
      </c>
      <c r="C14" s="28" t="s">
        <v>68</v>
      </c>
      <c r="D14" s="35"/>
      <c r="E14" s="35"/>
      <c r="I14" s="35"/>
      <c r="J14" s="35"/>
      <c r="K14" s="35"/>
      <c r="L14" s="35"/>
      <c r="M14" s="35"/>
      <c r="N14" s="35"/>
    </row>
    <row r="15" spans="2:14" ht="15.6" x14ac:dyDescent="0.3">
      <c r="B15" s="30">
        <v>2</v>
      </c>
      <c r="C15" s="31" t="s">
        <v>69</v>
      </c>
      <c r="D15" s="32"/>
      <c r="E15" s="32"/>
      <c r="I15" s="32"/>
      <c r="J15" s="32"/>
      <c r="K15" s="32"/>
      <c r="L15" s="32"/>
      <c r="M15" s="32"/>
      <c r="N15" s="32"/>
    </row>
    <row r="16" spans="2:14" ht="15.6" x14ac:dyDescent="0.3">
      <c r="B16" s="34">
        <v>3</v>
      </c>
      <c r="C16" s="28" t="s">
        <v>70</v>
      </c>
      <c r="D16" s="35"/>
      <c r="E16" s="35"/>
      <c r="I16" s="35"/>
      <c r="J16" s="35"/>
      <c r="K16" s="35"/>
      <c r="L16" s="35"/>
      <c r="M16" s="35"/>
      <c r="N16" s="35"/>
    </row>
    <row r="17" spans="2:14" ht="15.6" x14ac:dyDescent="0.3">
      <c r="B17" s="30">
        <v>4</v>
      </c>
      <c r="C17" s="31" t="s">
        <v>71</v>
      </c>
      <c r="D17" s="32"/>
      <c r="E17" s="32"/>
      <c r="I17" s="32"/>
      <c r="J17" s="32"/>
      <c r="K17" s="32"/>
      <c r="L17" s="32"/>
      <c r="M17" s="32"/>
      <c r="N17" s="32"/>
    </row>
    <row r="18" spans="2:14" ht="15.6" x14ac:dyDescent="0.3">
      <c r="B18" s="34">
        <v>5</v>
      </c>
      <c r="C18" s="28" t="s">
        <v>72</v>
      </c>
      <c r="D18" s="35"/>
      <c r="E18" s="35"/>
      <c r="I18" s="35"/>
      <c r="J18" s="35"/>
      <c r="K18" s="35"/>
      <c r="L18" s="35"/>
      <c r="M18" s="35"/>
      <c r="N18" s="35"/>
    </row>
    <row r="19" spans="2:14" ht="15.6" x14ac:dyDescent="0.3">
      <c r="B19" s="30">
        <v>6</v>
      </c>
      <c r="C19" s="31" t="s">
        <v>73</v>
      </c>
      <c r="D19" s="32"/>
      <c r="E19" s="32"/>
      <c r="I19" s="32" t="s">
        <v>74</v>
      </c>
      <c r="J19" s="32">
        <v>1</v>
      </c>
      <c r="K19" s="32"/>
      <c r="L19" s="32"/>
      <c r="M19" s="32"/>
      <c r="N19" s="32"/>
    </row>
    <row r="20" spans="2:14" ht="15.6" x14ac:dyDescent="0.3">
      <c r="B20" s="34">
        <v>7</v>
      </c>
      <c r="C20" s="28" t="s">
        <v>75</v>
      </c>
      <c r="D20" s="35"/>
      <c r="E20" s="35"/>
      <c r="I20" s="35" t="s">
        <v>76</v>
      </c>
      <c r="J20" s="35">
        <v>4</v>
      </c>
      <c r="K20" s="35" t="s">
        <v>74</v>
      </c>
      <c r="L20" s="35">
        <v>1</v>
      </c>
      <c r="M20" s="35"/>
      <c r="N20" s="35"/>
    </row>
    <row r="21" spans="2:14" ht="15.6" x14ac:dyDescent="0.3">
      <c r="B21" s="30">
        <v>8</v>
      </c>
      <c r="C21" s="31" t="s">
        <v>77</v>
      </c>
      <c r="D21" s="32"/>
      <c r="E21" s="32"/>
      <c r="I21" s="32" t="s">
        <v>76</v>
      </c>
      <c r="J21" s="32">
        <v>4</v>
      </c>
      <c r="K21" s="32" t="s">
        <v>78</v>
      </c>
      <c r="L21" s="32">
        <v>3</v>
      </c>
      <c r="M21" s="32"/>
      <c r="N21" s="32"/>
    </row>
    <row r="22" spans="2:14" ht="15.6" x14ac:dyDescent="0.3">
      <c r="B22" s="34">
        <v>9</v>
      </c>
      <c r="C22" s="28" t="s">
        <v>79</v>
      </c>
      <c r="D22" s="35"/>
      <c r="E22" s="35"/>
      <c r="I22" s="35" t="s">
        <v>76</v>
      </c>
      <c r="J22" s="35">
        <v>4</v>
      </c>
      <c r="K22" s="35" t="s">
        <v>78</v>
      </c>
      <c r="L22" s="35">
        <v>3</v>
      </c>
      <c r="M22" s="35" t="s">
        <v>74</v>
      </c>
      <c r="N22" s="35">
        <v>1</v>
      </c>
    </row>
    <row r="23" spans="2:14" ht="15.6" x14ac:dyDescent="0.3">
      <c r="B23" s="30">
        <v>10</v>
      </c>
      <c r="C23" s="31" t="s">
        <v>80</v>
      </c>
      <c r="D23" s="32" t="s">
        <v>78</v>
      </c>
      <c r="E23" s="32">
        <v>0</v>
      </c>
      <c r="I23" s="32" t="s">
        <v>76</v>
      </c>
      <c r="J23" s="32">
        <v>4</v>
      </c>
      <c r="K23" s="32" t="s">
        <v>78</v>
      </c>
      <c r="L23" s="32">
        <v>3</v>
      </c>
      <c r="M23" s="32" t="s">
        <v>74</v>
      </c>
      <c r="N23" s="32">
        <v>2</v>
      </c>
    </row>
    <row r="24" spans="2:14" ht="15.6" x14ac:dyDescent="0.3">
      <c r="B24" s="34">
        <v>11</v>
      </c>
      <c r="C24" s="28" t="s">
        <v>81</v>
      </c>
      <c r="D24" s="35" t="s">
        <v>78</v>
      </c>
      <c r="E24" s="35">
        <v>0</v>
      </c>
      <c r="I24" s="35" t="s">
        <v>76</v>
      </c>
      <c r="J24" s="35">
        <v>4</v>
      </c>
      <c r="K24" s="35" t="s">
        <v>78</v>
      </c>
      <c r="L24" s="35">
        <v>3</v>
      </c>
      <c r="M24" s="35" t="s">
        <v>74</v>
      </c>
      <c r="N24" s="35">
        <v>2</v>
      </c>
    </row>
    <row r="25" spans="2:14" ht="15.6" x14ac:dyDescent="0.3">
      <c r="B25" s="30">
        <v>12</v>
      </c>
      <c r="C25" s="31" t="s">
        <v>82</v>
      </c>
      <c r="D25" s="32" t="s">
        <v>78</v>
      </c>
      <c r="E25" s="32">
        <v>0</v>
      </c>
      <c r="I25" s="32" t="s">
        <v>76</v>
      </c>
      <c r="J25" s="32">
        <v>4</v>
      </c>
      <c r="K25" s="32" t="s">
        <v>78</v>
      </c>
      <c r="L25" s="32">
        <v>3</v>
      </c>
      <c r="M25" s="32" t="s">
        <v>74</v>
      </c>
      <c r="N25" s="32">
        <v>2</v>
      </c>
    </row>
    <row r="26" spans="2:14" ht="15.6" x14ac:dyDescent="0.3">
      <c r="B26" s="34">
        <v>13</v>
      </c>
      <c r="C26" s="28" t="s">
        <v>83</v>
      </c>
      <c r="D26" s="35" t="s">
        <v>78</v>
      </c>
      <c r="E26" s="35">
        <v>0</v>
      </c>
      <c r="I26" s="35" t="s">
        <v>76</v>
      </c>
      <c r="J26" s="35">
        <v>4</v>
      </c>
      <c r="K26" s="35" t="s">
        <v>78</v>
      </c>
      <c r="L26" s="35">
        <v>3</v>
      </c>
      <c r="M26" s="35" t="s">
        <v>74</v>
      </c>
      <c r="N26" s="35">
        <v>2</v>
      </c>
    </row>
    <row r="27" spans="2:14" ht="15.6" x14ac:dyDescent="0.3">
      <c r="B27" s="30">
        <v>14</v>
      </c>
      <c r="C27" s="31" t="s">
        <v>84</v>
      </c>
      <c r="D27" s="32" t="s">
        <v>78</v>
      </c>
      <c r="E27" s="32">
        <v>0</v>
      </c>
      <c r="I27" s="32" t="s">
        <v>76</v>
      </c>
      <c r="J27" s="32">
        <v>4</v>
      </c>
      <c r="K27" s="32" t="s">
        <v>78</v>
      </c>
      <c r="L27" s="32">
        <v>3</v>
      </c>
      <c r="M27" s="32" t="s">
        <v>74</v>
      </c>
      <c r="N27" s="32">
        <v>2</v>
      </c>
    </row>
    <row r="28" spans="2:14" ht="15.6" x14ac:dyDescent="0.3">
      <c r="B28" s="34">
        <v>15</v>
      </c>
      <c r="C28" s="28" t="s">
        <v>85</v>
      </c>
      <c r="D28" s="35"/>
      <c r="E28" s="35"/>
      <c r="I28" s="35" t="s">
        <v>76</v>
      </c>
      <c r="J28" s="35">
        <v>4</v>
      </c>
      <c r="K28" s="35" t="s">
        <v>78</v>
      </c>
      <c r="L28" s="35">
        <v>3</v>
      </c>
      <c r="M28" s="35" t="s">
        <v>74</v>
      </c>
      <c r="N28" s="35">
        <v>2</v>
      </c>
    </row>
    <row r="29" spans="2:14" ht="15.6" x14ac:dyDescent="0.3">
      <c r="B29" s="30">
        <v>16</v>
      </c>
      <c r="C29" s="31" t="s">
        <v>86</v>
      </c>
      <c r="D29" s="32"/>
      <c r="E29" s="32"/>
      <c r="I29" s="32" t="s">
        <v>76</v>
      </c>
      <c r="J29" s="32">
        <v>5</v>
      </c>
      <c r="K29" s="32" t="s">
        <v>78</v>
      </c>
      <c r="L29" s="32">
        <v>3</v>
      </c>
      <c r="M29" s="32" t="s">
        <v>74</v>
      </c>
      <c r="N29" s="32">
        <v>2</v>
      </c>
    </row>
    <row r="30" spans="2:14" ht="15.6" x14ac:dyDescent="0.3">
      <c r="B30" s="34">
        <v>17</v>
      </c>
      <c r="C30" s="28" t="s">
        <v>87</v>
      </c>
      <c r="D30" s="35"/>
      <c r="E30" s="35"/>
      <c r="I30" s="35" t="s">
        <v>76</v>
      </c>
      <c r="J30" s="35">
        <v>5</v>
      </c>
      <c r="K30" s="35" t="s">
        <v>78</v>
      </c>
      <c r="L30" s="35">
        <v>3</v>
      </c>
      <c r="M30" s="35" t="s">
        <v>74</v>
      </c>
      <c r="N30" s="35">
        <v>2</v>
      </c>
    </row>
    <row r="31" spans="2:14" ht="15.6" x14ac:dyDescent="0.3">
      <c r="B31" s="30">
        <v>18</v>
      </c>
      <c r="C31" s="31" t="s">
        <v>88</v>
      </c>
      <c r="D31" s="32"/>
      <c r="E31" s="32"/>
      <c r="I31" s="32" t="s">
        <v>76</v>
      </c>
      <c r="J31" s="32">
        <v>5</v>
      </c>
      <c r="K31" s="32" t="s">
        <v>78</v>
      </c>
      <c r="L31" s="32">
        <v>3</v>
      </c>
      <c r="M31" s="32" t="s">
        <v>74</v>
      </c>
      <c r="N31" s="32">
        <v>2</v>
      </c>
    </row>
    <row r="32" spans="2:14" ht="15.6" x14ac:dyDescent="0.3">
      <c r="B32" s="34">
        <v>19</v>
      </c>
      <c r="C32" s="28" t="s">
        <v>89</v>
      </c>
      <c r="D32" s="35"/>
      <c r="E32" s="35"/>
      <c r="I32" s="35" t="s">
        <v>76</v>
      </c>
      <c r="J32" s="35">
        <v>5</v>
      </c>
      <c r="K32" s="35" t="s">
        <v>78</v>
      </c>
      <c r="L32" s="35">
        <v>3</v>
      </c>
      <c r="M32" s="35" t="s">
        <v>74</v>
      </c>
      <c r="N32" s="35">
        <v>2</v>
      </c>
    </row>
    <row r="33" spans="2:14" ht="15.6" x14ac:dyDescent="0.3">
      <c r="B33" s="30">
        <v>20</v>
      </c>
      <c r="C33" s="31" t="s">
        <v>90</v>
      </c>
      <c r="D33" s="32"/>
      <c r="E33" s="32"/>
      <c r="I33" s="32" t="s">
        <v>76</v>
      </c>
      <c r="J33" s="32">
        <v>4</v>
      </c>
      <c r="K33" s="32" t="s">
        <v>74</v>
      </c>
      <c r="L33" s="32">
        <v>2</v>
      </c>
      <c r="M33" s="32" t="s">
        <v>74</v>
      </c>
      <c r="N33" s="32">
        <v>1</v>
      </c>
    </row>
    <row r="34" spans="2:14" ht="15.6" x14ac:dyDescent="0.3">
      <c r="B34" s="34">
        <v>21</v>
      </c>
      <c r="C34" s="28" t="s">
        <v>91</v>
      </c>
      <c r="D34" s="35"/>
      <c r="E34" s="35"/>
      <c r="I34" s="35" t="s">
        <v>74</v>
      </c>
      <c r="J34" s="35">
        <v>2</v>
      </c>
      <c r="K34" s="35"/>
      <c r="L34" s="35"/>
      <c r="M34" s="35"/>
      <c r="N34" s="35"/>
    </row>
    <row r="35" spans="2:14" ht="15.6" x14ac:dyDescent="0.3">
      <c r="B35" s="30">
        <v>22</v>
      </c>
      <c r="C35" s="31" t="s">
        <v>92</v>
      </c>
      <c r="D35" s="32"/>
      <c r="E35" s="32"/>
      <c r="I35" s="32"/>
      <c r="J35" s="32"/>
      <c r="K35" s="32"/>
      <c r="L35" s="32"/>
      <c r="M35" s="32"/>
      <c r="N35" s="32"/>
    </row>
    <row r="36" spans="2:14" ht="15.6" x14ac:dyDescent="0.3">
      <c r="B36" s="34">
        <v>23</v>
      </c>
      <c r="C36" s="28" t="s">
        <v>93</v>
      </c>
      <c r="D36" s="35"/>
      <c r="E36" s="35"/>
      <c r="I36" s="35"/>
      <c r="J36" s="35"/>
      <c r="K36" s="35"/>
      <c r="L36" s="35"/>
      <c r="M36" s="35"/>
      <c r="N36" s="35"/>
    </row>
    <row r="37" spans="2:14" ht="15.6" x14ac:dyDescent="0.3">
      <c r="B37" s="30" t="s">
        <v>94</v>
      </c>
      <c r="C37" s="31"/>
      <c r="D37" s="36"/>
      <c r="E37" s="36" t="str">
        <f>+IF(SUM(E13:E36)=0,"",SUM(E13:E36))</f>
        <v/>
      </c>
      <c r="I37" s="32"/>
      <c r="J37" s="32">
        <f>+IF(SUM(J13:J36)=0,"",SUM(J13:J36))</f>
        <v>63</v>
      </c>
      <c r="K37" s="32"/>
      <c r="L37" s="32">
        <f>+IF(SUM(L13:L36)=0,"",SUM(L13:L36))</f>
        <v>39</v>
      </c>
      <c r="M37" s="32"/>
      <c r="N37" s="32">
        <f>+IF(SUM(N13:N36)=0,"",SUM(N13:N36))</f>
        <v>22</v>
      </c>
    </row>
    <row r="38" spans="2:14" x14ac:dyDescent="0.3">
      <c r="B38" s="3"/>
      <c r="C38" s="3"/>
      <c r="D38" s="3"/>
      <c r="E38" s="37"/>
    </row>
    <row r="39" spans="2:14" x14ac:dyDescent="0.3">
      <c r="B39" s="38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221" priority="2" operator="notEqual">
      <formula>E36</formula>
    </cfRule>
  </conditionalFormatting>
  <conditionalFormatting sqref="I36">
    <cfRule type="cellIs" dxfId="220" priority="7" operator="notEqual">
      <formula>D36</formula>
    </cfRule>
  </conditionalFormatting>
  <conditionalFormatting sqref="J34:N34">
    <cfRule type="cellIs" dxfId="219" priority="12" operator="notEqual">
      <formula>E34</formula>
    </cfRule>
  </conditionalFormatting>
  <conditionalFormatting sqref="I34">
    <cfRule type="cellIs" dxfId="218" priority="23" operator="notEqual">
      <formula>D34</formula>
    </cfRule>
  </conditionalFormatting>
  <conditionalFormatting sqref="J32:N32">
    <cfRule type="cellIs" dxfId="217" priority="28" operator="notEqual">
      <formula>E32</formula>
    </cfRule>
  </conditionalFormatting>
  <conditionalFormatting sqref="I32">
    <cfRule type="cellIs" dxfId="216" priority="33" operator="notEqual">
      <formula>D32</formula>
    </cfRule>
  </conditionalFormatting>
  <conditionalFormatting sqref="J30:N30">
    <cfRule type="cellIs" dxfId="215" priority="36" operator="notEqual">
      <formula>E30</formula>
    </cfRule>
  </conditionalFormatting>
  <conditionalFormatting sqref="I30">
    <cfRule type="cellIs" dxfId="214" priority="40" operator="notEqual">
      <formula>D30</formula>
    </cfRule>
  </conditionalFormatting>
  <conditionalFormatting sqref="J28:N28">
    <cfRule type="cellIs" dxfId="213" priority="47" operator="notEqual">
      <formula>E28</formula>
    </cfRule>
  </conditionalFormatting>
  <conditionalFormatting sqref="I28">
    <cfRule type="cellIs" dxfId="212" priority="53" operator="notEqual">
      <formula>D28</formula>
    </cfRule>
  </conditionalFormatting>
  <conditionalFormatting sqref="J26:N26">
    <cfRule type="cellIs" dxfId="211" priority="60" operator="notEqual">
      <formula>E26</formula>
    </cfRule>
  </conditionalFormatting>
  <conditionalFormatting sqref="I26">
    <cfRule type="cellIs" dxfId="210" priority="67" operator="notEqual">
      <formula>D26</formula>
    </cfRule>
  </conditionalFormatting>
  <conditionalFormatting sqref="J24:N24">
    <cfRule type="cellIs" dxfId="209" priority="70" operator="notEqual">
      <formula>E24</formula>
    </cfRule>
  </conditionalFormatting>
  <conditionalFormatting sqref="I24">
    <cfRule type="cellIs" dxfId="208" priority="76" operator="notEqual">
      <formula>D24</formula>
    </cfRule>
  </conditionalFormatting>
  <conditionalFormatting sqref="J22:N22">
    <cfRule type="cellIs" dxfId="207" priority="84" operator="notEqual">
      <formula>E22</formula>
    </cfRule>
  </conditionalFormatting>
  <conditionalFormatting sqref="I22">
    <cfRule type="cellIs" dxfId="206" priority="88" operator="notEqual">
      <formula>D22</formula>
    </cfRule>
  </conditionalFormatting>
  <conditionalFormatting sqref="J20:N20">
    <cfRule type="cellIs" dxfId="205" priority="94" operator="notEqual">
      <formula>E20</formula>
    </cfRule>
  </conditionalFormatting>
  <conditionalFormatting sqref="I20">
    <cfRule type="cellIs" dxfId="204" priority="95" operator="notEqual">
      <formula>D20</formula>
    </cfRule>
  </conditionalFormatting>
  <conditionalFormatting sqref="J18:N18">
    <cfRule type="cellIs" dxfId="203" priority="100" operator="notEqual">
      <formula>E18</formula>
    </cfRule>
  </conditionalFormatting>
  <conditionalFormatting sqref="I18">
    <cfRule type="cellIs" dxfId="202" priority="106" operator="notEqual">
      <formula>D18</formula>
    </cfRule>
  </conditionalFormatting>
  <conditionalFormatting sqref="J16:N16">
    <cfRule type="cellIs" dxfId="201" priority="109" operator="notEqual">
      <formula>E16</formula>
    </cfRule>
  </conditionalFormatting>
  <conditionalFormatting sqref="I16">
    <cfRule type="cellIs" dxfId="200" priority="112" operator="notEqual">
      <formula>D16</formula>
    </cfRule>
  </conditionalFormatting>
  <conditionalFormatting sqref="J14:N14">
    <cfRule type="cellIs" dxfId="199" priority="118" operator="notEqual">
      <formula>E14</formula>
    </cfRule>
  </conditionalFormatting>
  <conditionalFormatting sqref="I14">
    <cfRule type="cellIs" dxfId="198" priority="122" operator="notEqual">
      <formula>D14</formula>
    </cfRule>
  </conditionalFormatting>
  <conditionalFormatting sqref="J37:N37">
    <cfRule type="cellIs" dxfId="197" priority="125" operator="notEqual">
      <formula>E37</formula>
    </cfRule>
  </conditionalFormatting>
  <conditionalFormatting sqref="I37">
    <cfRule type="cellIs" dxfId="196" priority="130" operator="notEqual">
      <formula>D37</formula>
    </cfRule>
  </conditionalFormatting>
  <conditionalFormatting sqref="J35:N35">
    <cfRule type="cellIs" dxfId="195" priority="133" operator="notEqual">
      <formula>E35</formula>
    </cfRule>
  </conditionalFormatting>
  <conditionalFormatting sqref="I35">
    <cfRule type="cellIs" dxfId="194" priority="138" operator="notEqual">
      <formula>D35</formula>
    </cfRule>
  </conditionalFormatting>
  <conditionalFormatting sqref="J33:N33">
    <cfRule type="cellIs" dxfId="193" priority="143" operator="notEqual">
      <formula>E33</formula>
    </cfRule>
  </conditionalFormatting>
  <conditionalFormatting sqref="I33">
    <cfRule type="cellIs" dxfId="192" priority="147" operator="notEqual">
      <formula>D33</formula>
    </cfRule>
  </conditionalFormatting>
  <conditionalFormatting sqref="J31:N31">
    <cfRule type="cellIs" dxfId="191" priority="148" operator="notEqual">
      <formula>E31</formula>
    </cfRule>
  </conditionalFormatting>
  <conditionalFormatting sqref="I31">
    <cfRule type="cellIs" dxfId="190" priority="152" operator="notEqual">
      <formula>D31</formula>
    </cfRule>
  </conditionalFormatting>
  <conditionalFormatting sqref="J29:N29">
    <cfRule type="cellIs" dxfId="189" priority="158" operator="notEqual">
      <formula>E29</formula>
    </cfRule>
  </conditionalFormatting>
  <conditionalFormatting sqref="I29">
    <cfRule type="cellIs" dxfId="188" priority="162" operator="notEqual">
      <formula>D29</formula>
    </cfRule>
  </conditionalFormatting>
  <conditionalFormatting sqref="J27:N27">
    <cfRule type="cellIs" dxfId="187" priority="165" operator="notEqual">
      <formula>E27</formula>
    </cfRule>
  </conditionalFormatting>
  <conditionalFormatting sqref="I27">
    <cfRule type="cellIs" dxfId="186" priority="170" operator="notEqual">
      <formula>D27</formula>
    </cfRule>
  </conditionalFormatting>
  <conditionalFormatting sqref="J25:N25">
    <cfRule type="cellIs" dxfId="185" priority="174" operator="notEqual">
      <formula>E25</formula>
    </cfRule>
  </conditionalFormatting>
  <conditionalFormatting sqref="I25">
    <cfRule type="cellIs" dxfId="184" priority="176" operator="notEqual">
      <formula>D25</formula>
    </cfRule>
  </conditionalFormatting>
  <conditionalFormatting sqref="J23:N23">
    <cfRule type="cellIs" dxfId="183" priority="181" operator="notEqual">
      <formula>E23</formula>
    </cfRule>
  </conditionalFormatting>
  <conditionalFormatting sqref="I23">
    <cfRule type="cellIs" dxfId="182" priority="186" operator="notEqual">
      <formula>D23</formula>
    </cfRule>
  </conditionalFormatting>
  <conditionalFormatting sqref="J21:N21">
    <cfRule type="cellIs" dxfId="181" priority="189" operator="notEqual">
      <formula>E21</formula>
    </cfRule>
  </conditionalFormatting>
  <conditionalFormatting sqref="I21">
    <cfRule type="cellIs" dxfId="180" priority="194" operator="notEqual">
      <formula>D21</formula>
    </cfRule>
  </conditionalFormatting>
  <conditionalFormatting sqref="J19:N19">
    <cfRule type="cellIs" dxfId="179" priority="199" operator="notEqual">
      <formula>E19</formula>
    </cfRule>
  </conditionalFormatting>
  <conditionalFormatting sqref="I19">
    <cfRule type="cellIs" dxfId="178" priority="201" operator="notEqual">
      <formula>D19</formula>
    </cfRule>
  </conditionalFormatting>
  <conditionalFormatting sqref="J17:N17">
    <cfRule type="cellIs" dxfId="177" priority="204" operator="notEqual">
      <formula>E17</formula>
    </cfRule>
  </conditionalFormatting>
  <conditionalFormatting sqref="I17">
    <cfRule type="cellIs" dxfId="176" priority="211" operator="notEqual">
      <formula>D17</formula>
    </cfRule>
  </conditionalFormatting>
  <conditionalFormatting sqref="J15:N15">
    <cfRule type="cellIs" dxfId="175" priority="215" operator="notEqual">
      <formula>E15</formula>
    </cfRule>
  </conditionalFormatting>
  <conditionalFormatting sqref="I15">
    <cfRule type="cellIs" dxfId="174" priority="218" operator="notEqual">
      <formula>D15</formula>
    </cfRule>
  </conditionalFormatting>
  <conditionalFormatting sqref="J13:N13">
    <cfRule type="cellIs" dxfId="173" priority="220" operator="notEqual">
      <formula>E13</formula>
    </cfRule>
  </conditionalFormatting>
  <conditionalFormatting sqref="I13">
    <cfRule type="cellIs" dxfId="172" priority="225" operator="notEqual">
      <formula>D13</formula>
    </cfRule>
  </conditionalFormatting>
  <conditionalFormatting sqref="B7">
    <cfRule type="expression" dxfId="171" priority="228">
      <formula>B7=""</formula>
    </cfRule>
  </conditionalFormatting>
  <conditionalFormatting sqref="C7">
    <cfRule type="expression" dxfId="170" priority="232">
      <formula>C7=""</formula>
    </cfRule>
  </conditionalFormatting>
  <conditionalFormatting sqref="F7">
    <cfRule type="expression" dxfId="169" priority="239">
      <formula>F7=""</formula>
    </cfRule>
  </conditionalFormatting>
  <conditionalFormatting sqref="E7">
    <cfRule type="expression" dxfId="168" priority="241">
      <formula>E7=""</formula>
    </cfRule>
  </conditionalFormatting>
  <conditionalFormatting sqref="D7">
    <cfRule type="expression" dxfId="167" priority="245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F52" sqref="F52"/>
    </sheetView>
  </sheetViews>
  <sheetFormatPr baseColWidth="10" defaultRowHeight="14.4" x14ac:dyDescent="0.3"/>
  <cols>
    <col min="1" max="1" width="4.6640625" customWidth="1"/>
    <col min="2" max="2" width="18.6640625" customWidth="1"/>
    <col min="3" max="7" width="15.6640625" customWidth="1"/>
    <col min="9" max="14" width="0" hidden="1" customWidth="1"/>
  </cols>
  <sheetData>
    <row r="2" spans="2:14" ht="22.2" x14ac:dyDescent="0.3">
      <c r="B2" s="55" t="str">
        <f>"PROGRAMA DE OPERACIÓN DEL SERVICIO ("&amp;B7&amp;" - "&amp;C7&amp;")"</f>
        <v>PROGRAMA DE OPERACIÓN DEL SERVICIO (1A - Regreso)</v>
      </c>
      <c r="C2" s="55"/>
      <c r="D2" s="55"/>
      <c r="E2" s="55"/>
      <c r="F2" s="55"/>
      <c r="G2" s="55"/>
    </row>
    <row r="4" spans="2:14" s="3" customFormat="1" x14ac:dyDescent="0.3">
      <c r="B4" s="3" t="s">
        <v>57</v>
      </c>
    </row>
    <row r="6" spans="2:14" x14ac:dyDescent="0.3">
      <c r="B6" s="25" t="s">
        <v>40</v>
      </c>
      <c r="C6" s="25" t="s">
        <v>41</v>
      </c>
      <c r="D6" s="25" t="s">
        <v>43</v>
      </c>
      <c r="E6" s="25" t="s">
        <v>44</v>
      </c>
      <c r="F6" s="25" t="s">
        <v>58</v>
      </c>
      <c r="G6" s="26"/>
    </row>
    <row r="7" spans="2:14" x14ac:dyDescent="0.3">
      <c r="B7" s="27" t="s">
        <v>49</v>
      </c>
      <c r="C7" s="27" t="s">
        <v>54</v>
      </c>
      <c r="D7" s="27" t="s">
        <v>52</v>
      </c>
      <c r="E7" s="27" t="s">
        <v>51</v>
      </c>
      <c r="F7" s="27" t="s">
        <v>3</v>
      </c>
      <c r="G7" s="26"/>
    </row>
    <row r="9" spans="2:14" s="3" customFormat="1" x14ac:dyDescent="0.3">
      <c r="B9" s="3" t="s">
        <v>59</v>
      </c>
    </row>
    <row r="11" spans="2:14" ht="22.5" customHeight="1" x14ac:dyDescent="0.3">
      <c r="B11" s="56" t="s">
        <v>60</v>
      </c>
      <c r="C11" s="56" t="s">
        <v>61</v>
      </c>
      <c r="D11" s="57">
        <v>43530</v>
      </c>
      <c r="E11" s="54"/>
      <c r="I11" s="54" t="s">
        <v>62</v>
      </c>
      <c r="J11" s="54"/>
      <c r="K11" s="54" t="s">
        <v>63</v>
      </c>
      <c r="L11" s="54"/>
      <c r="M11" s="54" t="s">
        <v>64</v>
      </c>
      <c r="N11" s="54"/>
    </row>
    <row r="12" spans="2:14" ht="28.8" x14ac:dyDescent="0.3">
      <c r="B12" s="56"/>
      <c r="C12" s="56"/>
      <c r="D12" s="29" t="s">
        <v>65</v>
      </c>
      <c r="E12" s="29" t="s">
        <v>66</v>
      </c>
      <c r="I12" s="29" t="s">
        <v>65</v>
      </c>
      <c r="J12" s="29" t="s">
        <v>66</v>
      </c>
      <c r="K12" s="29" t="s">
        <v>65</v>
      </c>
      <c r="L12" s="29" t="s">
        <v>66</v>
      </c>
      <c r="M12" s="29" t="s">
        <v>65</v>
      </c>
      <c r="N12" s="29" t="s">
        <v>66</v>
      </c>
    </row>
    <row r="13" spans="2:14" ht="15.75" customHeight="1" x14ac:dyDescent="0.3">
      <c r="B13" s="30">
        <v>0</v>
      </c>
      <c r="C13" s="31" t="s">
        <v>67</v>
      </c>
      <c r="D13" s="32"/>
      <c r="E13" s="33"/>
      <c r="I13" s="32"/>
      <c r="J13" s="32"/>
      <c r="K13" s="32"/>
      <c r="L13" s="32"/>
      <c r="M13" s="32"/>
      <c r="N13" s="32"/>
    </row>
    <row r="14" spans="2:14" ht="15.6" x14ac:dyDescent="0.3">
      <c r="B14" s="34">
        <v>1</v>
      </c>
      <c r="C14" s="28" t="s">
        <v>68</v>
      </c>
      <c r="D14" s="35"/>
      <c r="E14" s="35"/>
      <c r="I14" s="35"/>
      <c r="J14" s="35"/>
      <c r="K14" s="35"/>
      <c r="L14" s="35"/>
      <c r="M14" s="35"/>
      <c r="N14" s="35"/>
    </row>
    <row r="15" spans="2:14" ht="15.6" x14ac:dyDescent="0.3">
      <c r="B15" s="30">
        <v>2</v>
      </c>
      <c r="C15" s="31" t="s">
        <v>69</v>
      </c>
      <c r="D15" s="32"/>
      <c r="E15" s="32"/>
      <c r="I15" s="32"/>
      <c r="J15" s="32"/>
      <c r="K15" s="32"/>
      <c r="L15" s="32"/>
      <c r="M15" s="32"/>
      <c r="N15" s="32"/>
    </row>
    <row r="16" spans="2:14" ht="15.6" x14ac:dyDescent="0.3">
      <c r="B16" s="34">
        <v>3</v>
      </c>
      <c r="C16" s="28" t="s">
        <v>70</v>
      </c>
      <c r="D16" s="35"/>
      <c r="E16" s="35"/>
      <c r="I16" s="35"/>
      <c r="J16" s="35"/>
      <c r="K16" s="35"/>
      <c r="L16" s="35"/>
      <c r="M16" s="35"/>
      <c r="N16" s="35"/>
    </row>
    <row r="17" spans="2:14" ht="15.6" x14ac:dyDescent="0.3">
      <c r="B17" s="30">
        <v>4</v>
      </c>
      <c r="C17" s="31" t="s">
        <v>71</v>
      </c>
      <c r="D17" s="32"/>
      <c r="E17" s="32"/>
      <c r="I17" s="32"/>
      <c r="J17" s="32"/>
      <c r="K17" s="32"/>
      <c r="L17" s="32"/>
      <c r="M17" s="32"/>
      <c r="N17" s="32"/>
    </row>
    <row r="18" spans="2:14" ht="15.6" x14ac:dyDescent="0.3">
      <c r="B18" s="34">
        <v>5</v>
      </c>
      <c r="C18" s="28" t="s">
        <v>72</v>
      </c>
      <c r="D18" s="35"/>
      <c r="E18" s="35"/>
      <c r="I18" s="35"/>
      <c r="J18" s="35"/>
      <c r="K18" s="35"/>
      <c r="L18" s="35"/>
      <c r="M18" s="35"/>
      <c r="N18" s="35"/>
    </row>
    <row r="19" spans="2:14" ht="15.6" x14ac:dyDescent="0.3">
      <c r="B19" s="30">
        <v>6</v>
      </c>
      <c r="C19" s="31" t="s">
        <v>73</v>
      </c>
      <c r="D19" s="32" t="str">
        <f t="shared" ref="D19:D34" si="0">IF(OR(E19="-",E19=0),"",IF(AND(E19&gt;=1,E19&lt;=2),"baja",IF(AND(E19&gt;2,E19&lt;=3),"media",IF(E19&gt;=4,"alta",""))))</f>
        <v/>
      </c>
      <c r="E19" s="32"/>
      <c r="I19" s="32" t="s">
        <v>74</v>
      </c>
      <c r="J19" s="32">
        <v>1</v>
      </c>
      <c r="K19" s="32"/>
      <c r="L19" s="32"/>
      <c r="M19" s="32"/>
      <c r="N19" s="32"/>
    </row>
    <row r="20" spans="2:14" ht="15.6" x14ac:dyDescent="0.3">
      <c r="B20" s="34">
        <v>7</v>
      </c>
      <c r="C20" s="28" t="s">
        <v>75</v>
      </c>
      <c r="D20" s="35"/>
      <c r="E20" s="35"/>
      <c r="I20" s="35" t="s">
        <v>76</v>
      </c>
      <c r="J20" s="35">
        <v>4</v>
      </c>
      <c r="K20" s="35" t="s">
        <v>74</v>
      </c>
      <c r="L20" s="35">
        <v>1</v>
      </c>
      <c r="M20" s="35"/>
      <c r="N20" s="35"/>
    </row>
    <row r="21" spans="2:14" ht="15.6" x14ac:dyDescent="0.3">
      <c r="B21" s="30">
        <v>8</v>
      </c>
      <c r="C21" s="31" t="s">
        <v>77</v>
      </c>
      <c r="D21" s="32"/>
      <c r="E21" s="32"/>
      <c r="I21" s="32" t="s">
        <v>76</v>
      </c>
      <c r="J21" s="32">
        <v>4</v>
      </c>
      <c r="K21" s="32" t="s">
        <v>78</v>
      </c>
      <c r="L21" s="32">
        <v>3</v>
      </c>
      <c r="M21" s="32"/>
      <c r="N21" s="32"/>
    </row>
    <row r="22" spans="2:14" ht="15.6" x14ac:dyDescent="0.3">
      <c r="B22" s="34">
        <v>9</v>
      </c>
      <c r="C22" s="28" t="s">
        <v>79</v>
      </c>
      <c r="D22" s="35"/>
      <c r="E22" s="35"/>
      <c r="I22" s="35" t="s">
        <v>76</v>
      </c>
      <c r="J22" s="35">
        <v>4</v>
      </c>
      <c r="K22" s="35" t="s">
        <v>78</v>
      </c>
      <c r="L22" s="35">
        <v>3</v>
      </c>
      <c r="M22" s="35" t="s">
        <v>74</v>
      </c>
      <c r="N22" s="35">
        <v>1</v>
      </c>
    </row>
    <row r="23" spans="2:14" ht="15.6" x14ac:dyDescent="0.3">
      <c r="B23" s="30">
        <v>10</v>
      </c>
      <c r="C23" s="31" t="s">
        <v>80</v>
      </c>
      <c r="D23" s="32" t="s">
        <v>78</v>
      </c>
      <c r="E23" s="32">
        <v>0</v>
      </c>
      <c r="I23" s="32" t="s">
        <v>76</v>
      </c>
      <c r="J23" s="32">
        <v>4</v>
      </c>
      <c r="K23" s="32" t="s">
        <v>78</v>
      </c>
      <c r="L23" s="32">
        <v>3</v>
      </c>
      <c r="M23" s="32" t="s">
        <v>74</v>
      </c>
      <c r="N23" s="32">
        <v>2</v>
      </c>
    </row>
    <row r="24" spans="2:14" ht="15.6" x14ac:dyDescent="0.3">
      <c r="B24" s="34">
        <v>11</v>
      </c>
      <c r="C24" s="28" t="s">
        <v>81</v>
      </c>
      <c r="D24" s="35" t="s">
        <v>78</v>
      </c>
      <c r="E24" s="35">
        <v>0</v>
      </c>
      <c r="I24" s="35" t="s">
        <v>76</v>
      </c>
      <c r="J24" s="35">
        <v>4</v>
      </c>
      <c r="K24" s="35" t="s">
        <v>78</v>
      </c>
      <c r="L24" s="35">
        <v>3</v>
      </c>
      <c r="M24" s="35" t="s">
        <v>74</v>
      </c>
      <c r="N24" s="35">
        <v>2</v>
      </c>
    </row>
    <row r="25" spans="2:14" ht="15.6" x14ac:dyDescent="0.3">
      <c r="B25" s="30">
        <v>12</v>
      </c>
      <c r="C25" s="31" t="s">
        <v>82</v>
      </c>
      <c r="D25" s="32" t="s">
        <v>78</v>
      </c>
      <c r="E25" s="32">
        <v>0</v>
      </c>
      <c r="I25" s="32" t="s">
        <v>76</v>
      </c>
      <c r="J25" s="32">
        <v>4</v>
      </c>
      <c r="K25" s="32" t="s">
        <v>78</v>
      </c>
      <c r="L25" s="32">
        <v>3</v>
      </c>
      <c r="M25" s="32" t="s">
        <v>74</v>
      </c>
      <c r="N25" s="32">
        <v>2</v>
      </c>
    </row>
    <row r="26" spans="2:14" ht="15.6" x14ac:dyDescent="0.3">
      <c r="B26" s="34">
        <v>13</v>
      </c>
      <c r="C26" s="28" t="s">
        <v>83</v>
      </c>
      <c r="D26" s="35" t="s">
        <v>78</v>
      </c>
      <c r="E26" s="35">
        <v>0</v>
      </c>
      <c r="I26" s="35" t="s">
        <v>76</v>
      </c>
      <c r="J26" s="35">
        <v>4</v>
      </c>
      <c r="K26" s="35" t="s">
        <v>78</v>
      </c>
      <c r="L26" s="35">
        <v>3</v>
      </c>
      <c r="M26" s="35" t="s">
        <v>74</v>
      </c>
      <c r="N26" s="35">
        <v>2</v>
      </c>
    </row>
    <row r="27" spans="2:14" ht="15.6" x14ac:dyDescent="0.3">
      <c r="B27" s="30">
        <v>14</v>
      </c>
      <c r="C27" s="31" t="s">
        <v>84</v>
      </c>
      <c r="D27" s="32" t="s">
        <v>78</v>
      </c>
      <c r="E27" s="32">
        <v>0</v>
      </c>
      <c r="I27" s="32" t="s">
        <v>76</v>
      </c>
      <c r="J27" s="32">
        <v>4</v>
      </c>
      <c r="K27" s="32" t="s">
        <v>78</v>
      </c>
      <c r="L27" s="32">
        <v>3</v>
      </c>
      <c r="M27" s="32" t="s">
        <v>74</v>
      </c>
      <c r="N27" s="32">
        <v>2</v>
      </c>
    </row>
    <row r="28" spans="2:14" ht="15.6" x14ac:dyDescent="0.3">
      <c r="B28" s="34">
        <v>15</v>
      </c>
      <c r="C28" s="28" t="s">
        <v>85</v>
      </c>
      <c r="D28" s="35"/>
      <c r="E28" s="35"/>
      <c r="I28" s="35" t="s">
        <v>76</v>
      </c>
      <c r="J28" s="35">
        <v>4</v>
      </c>
      <c r="K28" s="35" t="s">
        <v>78</v>
      </c>
      <c r="L28" s="35">
        <v>3</v>
      </c>
      <c r="M28" s="35" t="s">
        <v>74</v>
      </c>
      <c r="N28" s="35">
        <v>2</v>
      </c>
    </row>
    <row r="29" spans="2:14" ht="15.6" x14ac:dyDescent="0.3">
      <c r="B29" s="30">
        <v>16</v>
      </c>
      <c r="C29" s="31" t="s">
        <v>86</v>
      </c>
      <c r="D29" s="32"/>
      <c r="E29" s="32"/>
      <c r="I29" s="32" t="s">
        <v>76</v>
      </c>
      <c r="J29" s="32">
        <v>5</v>
      </c>
      <c r="K29" s="32" t="s">
        <v>78</v>
      </c>
      <c r="L29" s="32">
        <v>3</v>
      </c>
      <c r="M29" s="32" t="s">
        <v>74</v>
      </c>
      <c r="N29" s="32">
        <v>2</v>
      </c>
    </row>
    <row r="30" spans="2:14" ht="15.6" x14ac:dyDescent="0.3">
      <c r="B30" s="34">
        <v>17</v>
      </c>
      <c r="C30" s="28" t="s">
        <v>87</v>
      </c>
      <c r="D30" s="35"/>
      <c r="E30" s="35"/>
      <c r="I30" s="35" t="s">
        <v>76</v>
      </c>
      <c r="J30" s="35">
        <v>5</v>
      </c>
      <c r="K30" s="35" t="s">
        <v>78</v>
      </c>
      <c r="L30" s="35">
        <v>3</v>
      </c>
      <c r="M30" s="35" t="s">
        <v>74</v>
      </c>
      <c r="N30" s="35">
        <v>2</v>
      </c>
    </row>
    <row r="31" spans="2:14" ht="15.6" x14ac:dyDescent="0.3">
      <c r="B31" s="30">
        <v>18</v>
      </c>
      <c r="C31" s="31" t="s">
        <v>88</v>
      </c>
      <c r="D31" s="32"/>
      <c r="E31" s="32"/>
      <c r="I31" s="32" t="s">
        <v>76</v>
      </c>
      <c r="J31" s="32">
        <v>5</v>
      </c>
      <c r="K31" s="32" t="s">
        <v>78</v>
      </c>
      <c r="L31" s="32">
        <v>3</v>
      </c>
      <c r="M31" s="32" t="s">
        <v>74</v>
      </c>
      <c r="N31" s="32">
        <v>2</v>
      </c>
    </row>
    <row r="32" spans="2:14" ht="15.6" x14ac:dyDescent="0.3">
      <c r="B32" s="34">
        <v>19</v>
      </c>
      <c r="C32" s="28" t="s">
        <v>89</v>
      </c>
      <c r="D32" s="35"/>
      <c r="E32" s="35"/>
      <c r="I32" s="35" t="s">
        <v>76</v>
      </c>
      <c r="J32" s="35">
        <v>5</v>
      </c>
      <c r="K32" s="35" t="s">
        <v>78</v>
      </c>
      <c r="L32" s="35">
        <v>3</v>
      </c>
      <c r="M32" s="35" t="s">
        <v>74</v>
      </c>
      <c r="N32" s="35">
        <v>2</v>
      </c>
    </row>
    <row r="33" spans="2:14" ht="15.6" x14ac:dyDescent="0.3">
      <c r="B33" s="30">
        <v>20</v>
      </c>
      <c r="C33" s="31" t="s">
        <v>90</v>
      </c>
      <c r="D33" s="32"/>
      <c r="E33" s="32"/>
      <c r="I33" s="32" t="s">
        <v>76</v>
      </c>
      <c r="J33" s="32">
        <v>4</v>
      </c>
      <c r="K33" s="32" t="s">
        <v>74</v>
      </c>
      <c r="L33" s="32">
        <v>2</v>
      </c>
      <c r="M33" s="32" t="s">
        <v>74</v>
      </c>
      <c r="N33" s="32">
        <v>1</v>
      </c>
    </row>
    <row r="34" spans="2:14" ht="15.6" x14ac:dyDescent="0.3">
      <c r="B34" s="34">
        <v>21</v>
      </c>
      <c r="C34" s="28" t="s">
        <v>91</v>
      </c>
      <c r="D34" s="35" t="str">
        <f t="shared" si="0"/>
        <v/>
      </c>
      <c r="E34" s="35"/>
      <c r="I34" s="35" t="s">
        <v>74</v>
      </c>
      <c r="J34" s="35">
        <v>2</v>
      </c>
      <c r="K34" s="35"/>
      <c r="L34" s="35"/>
      <c r="M34" s="35"/>
      <c r="N34" s="35"/>
    </row>
    <row r="35" spans="2:14" ht="15.6" x14ac:dyDescent="0.3">
      <c r="B35" s="30">
        <v>22</v>
      </c>
      <c r="C35" s="31" t="s">
        <v>92</v>
      </c>
      <c r="D35" s="32"/>
      <c r="E35" s="32"/>
      <c r="I35" s="32"/>
      <c r="J35" s="32"/>
      <c r="K35" s="32"/>
      <c r="L35" s="32"/>
      <c r="M35" s="32"/>
      <c r="N35" s="32"/>
    </row>
    <row r="36" spans="2:14" ht="15.6" x14ac:dyDescent="0.3">
      <c r="B36" s="34">
        <v>23</v>
      </c>
      <c r="C36" s="28" t="s">
        <v>93</v>
      </c>
      <c r="D36" s="35"/>
      <c r="E36" s="35"/>
      <c r="I36" s="35"/>
      <c r="J36" s="35"/>
      <c r="K36" s="35"/>
      <c r="L36" s="35"/>
      <c r="M36" s="35"/>
      <c r="N36" s="35"/>
    </row>
    <row r="37" spans="2:14" ht="15.6" x14ac:dyDescent="0.3">
      <c r="B37" s="30" t="s">
        <v>94</v>
      </c>
      <c r="C37" s="31"/>
      <c r="D37" s="36"/>
      <c r="E37" s="36" t="str">
        <f>+IF(SUM(E13:E36)=0,"",SUM(E13:E36))</f>
        <v/>
      </c>
      <c r="I37" s="32"/>
      <c r="J37" s="32">
        <f>+IF(SUM(J13:J36)=0,"",SUM(J13:J36))</f>
        <v>63</v>
      </c>
      <c r="K37" s="32"/>
      <c r="L37" s="32">
        <f>+IF(SUM(L13:L36)=0,"",SUM(L13:L36))</f>
        <v>39</v>
      </c>
      <c r="M37" s="32"/>
      <c r="N37" s="32">
        <f>+IF(SUM(N13:N36)=0,"",SUM(N13:N36))</f>
        <v>22</v>
      </c>
    </row>
    <row r="38" spans="2:14" x14ac:dyDescent="0.3">
      <c r="B38" s="3"/>
      <c r="E38" s="37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166" priority="5" operator="notEqual">
      <formula>E36</formula>
    </cfRule>
  </conditionalFormatting>
  <conditionalFormatting sqref="I36">
    <cfRule type="cellIs" dxfId="165" priority="10" operator="notEqual">
      <formula>D36</formula>
    </cfRule>
  </conditionalFormatting>
  <conditionalFormatting sqref="J34:N34">
    <cfRule type="cellIs" dxfId="164" priority="15" operator="notEqual">
      <formula>E34</formula>
    </cfRule>
  </conditionalFormatting>
  <conditionalFormatting sqref="I34">
    <cfRule type="cellIs" dxfId="163" priority="21" operator="notEqual">
      <formula>D34</formula>
    </cfRule>
  </conditionalFormatting>
  <conditionalFormatting sqref="J32:N32">
    <cfRule type="cellIs" dxfId="162" priority="27" operator="notEqual">
      <formula>E32</formula>
    </cfRule>
  </conditionalFormatting>
  <conditionalFormatting sqref="I32">
    <cfRule type="cellIs" dxfId="161" priority="30" operator="notEqual">
      <formula>D32</formula>
    </cfRule>
  </conditionalFormatting>
  <conditionalFormatting sqref="J30:N30">
    <cfRule type="cellIs" dxfId="160" priority="38" operator="notEqual">
      <formula>E30</formula>
    </cfRule>
  </conditionalFormatting>
  <conditionalFormatting sqref="I30">
    <cfRule type="cellIs" dxfId="159" priority="42" operator="notEqual">
      <formula>D30</formula>
    </cfRule>
  </conditionalFormatting>
  <conditionalFormatting sqref="J28:N28">
    <cfRule type="cellIs" dxfId="158" priority="46" operator="notEqual">
      <formula>E28</formula>
    </cfRule>
  </conditionalFormatting>
  <conditionalFormatting sqref="I28">
    <cfRule type="cellIs" dxfId="157" priority="54" operator="notEqual">
      <formula>D28</formula>
    </cfRule>
  </conditionalFormatting>
  <conditionalFormatting sqref="J26:N26">
    <cfRule type="cellIs" dxfId="156" priority="61" operator="notEqual">
      <formula>E26</formula>
    </cfRule>
  </conditionalFormatting>
  <conditionalFormatting sqref="I26">
    <cfRule type="cellIs" dxfId="155" priority="66" operator="notEqual">
      <formula>D26</formula>
    </cfRule>
  </conditionalFormatting>
  <conditionalFormatting sqref="J24:N24">
    <cfRule type="cellIs" dxfId="154" priority="72" operator="notEqual">
      <formula>E24</formula>
    </cfRule>
  </conditionalFormatting>
  <conditionalFormatting sqref="I24">
    <cfRule type="cellIs" dxfId="153" priority="78" operator="notEqual">
      <formula>D24</formula>
    </cfRule>
  </conditionalFormatting>
  <conditionalFormatting sqref="J22:N22">
    <cfRule type="cellIs" dxfId="152" priority="81" operator="notEqual">
      <formula>E22</formula>
    </cfRule>
  </conditionalFormatting>
  <conditionalFormatting sqref="I22">
    <cfRule type="cellIs" dxfId="151" priority="86" operator="notEqual">
      <formula>D22</formula>
    </cfRule>
  </conditionalFormatting>
  <conditionalFormatting sqref="J20:N20">
    <cfRule type="cellIs" dxfId="150" priority="93" operator="notEqual">
      <formula>E20</formula>
    </cfRule>
  </conditionalFormatting>
  <conditionalFormatting sqref="I20">
    <cfRule type="cellIs" dxfId="149" priority="98" operator="notEqual">
      <formula>D20</formula>
    </cfRule>
  </conditionalFormatting>
  <conditionalFormatting sqref="J18:N18">
    <cfRule type="cellIs" dxfId="148" priority="103" operator="notEqual">
      <formula>E18</formula>
    </cfRule>
  </conditionalFormatting>
  <conditionalFormatting sqref="I18">
    <cfRule type="cellIs" dxfId="147" priority="104" operator="notEqual">
      <formula>D18</formula>
    </cfRule>
  </conditionalFormatting>
  <conditionalFormatting sqref="J16:N16">
    <cfRule type="cellIs" dxfId="146" priority="108" operator="notEqual">
      <formula>E16</formula>
    </cfRule>
  </conditionalFormatting>
  <conditionalFormatting sqref="I16">
    <cfRule type="cellIs" dxfId="145" priority="114" operator="notEqual">
      <formula>D16</formula>
    </cfRule>
  </conditionalFormatting>
  <conditionalFormatting sqref="J14:N14">
    <cfRule type="cellIs" dxfId="144" priority="119" operator="notEqual">
      <formula>E14</formula>
    </cfRule>
  </conditionalFormatting>
  <conditionalFormatting sqref="I14">
    <cfRule type="cellIs" dxfId="143" priority="121" operator="notEqual">
      <formula>D14</formula>
    </cfRule>
  </conditionalFormatting>
  <conditionalFormatting sqref="J37:N37">
    <cfRule type="cellIs" dxfId="142" priority="126" operator="notEqual">
      <formula>E37</formula>
    </cfRule>
  </conditionalFormatting>
  <conditionalFormatting sqref="I37">
    <cfRule type="cellIs" dxfId="141" priority="129" operator="notEqual">
      <formula>D37</formula>
    </cfRule>
  </conditionalFormatting>
  <conditionalFormatting sqref="J35:N35">
    <cfRule type="cellIs" dxfId="140" priority="132" operator="notEqual">
      <formula>E35</formula>
    </cfRule>
  </conditionalFormatting>
  <conditionalFormatting sqref="I35">
    <cfRule type="cellIs" dxfId="139" priority="136" operator="notEqual">
      <formula>D35</formula>
    </cfRule>
  </conditionalFormatting>
  <conditionalFormatting sqref="J33:N33">
    <cfRule type="cellIs" dxfId="138" priority="140" operator="notEqual">
      <formula>E33</formula>
    </cfRule>
  </conditionalFormatting>
  <conditionalFormatting sqref="I33">
    <cfRule type="cellIs" dxfId="137" priority="146" operator="notEqual">
      <formula>D33</formula>
    </cfRule>
  </conditionalFormatting>
  <conditionalFormatting sqref="J31:N31">
    <cfRule type="cellIs" dxfId="136" priority="150" operator="notEqual">
      <formula>E31</formula>
    </cfRule>
  </conditionalFormatting>
  <conditionalFormatting sqref="I31">
    <cfRule type="cellIs" dxfId="135" priority="154" operator="notEqual">
      <formula>D31</formula>
    </cfRule>
  </conditionalFormatting>
  <conditionalFormatting sqref="J29:N29">
    <cfRule type="cellIs" dxfId="134" priority="159" operator="notEqual">
      <formula>E29</formula>
    </cfRule>
  </conditionalFormatting>
  <conditionalFormatting sqref="I29">
    <cfRule type="cellIs" dxfId="133" priority="160" operator="notEqual">
      <formula>D29</formula>
    </cfRule>
  </conditionalFormatting>
  <conditionalFormatting sqref="J27:N27">
    <cfRule type="cellIs" dxfId="132" priority="164" operator="notEqual">
      <formula>E27</formula>
    </cfRule>
  </conditionalFormatting>
  <conditionalFormatting sqref="I27">
    <cfRule type="cellIs" dxfId="131" priority="168" operator="notEqual">
      <formula>D27</formula>
    </cfRule>
  </conditionalFormatting>
  <conditionalFormatting sqref="J25:N25">
    <cfRule type="cellIs" dxfId="130" priority="173" operator="notEqual">
      <formula>E25</formula>
    </cfRule>
  </conditionalFormatting>
  <conditionalFormatting sqref="I25">
    <cfRule type="cellIs" dxfId="129" priority="177" operator="notEqual">
      <formula>D25</formula>
    </cfRule>
  </conditionalFormatting>
  <conditionalFormatting sqref="J23:N23">
    <cfRule type="cellIs" dxfId="128" priority="180" operator="notEqual">
      <formula>E23</formula>
    </cfRule>
  </conditionalFormatting>
  <conditionalFormatting sqref="I23">
    <cfRule type="cellIs" dxfId="127" priority="185" operator="notEqual">
      <formula>D23</formula>
    </cfRule>
  </conditionalFormatting>
  <conditionalFormatting sqref="J21:N21">
    <cfRule type="cellIs" dxfId="126" priority="188" operator="notEqual">
      <formula>E21</formula>
    </cfRule>
  </conditionalFormatting>
  <conditionalFormatting sqref="I21">
    <cfRule type="cellIs" dxfId="125" priority="195" operator="notEqual">
      <formula>D21</formula>
    </cfRule>
  </conditionalFormatting>
  <conditionalFormatting sqref="J19:N19">
    <cfRule type="cellIs" dxfId="124" priority="198" operator="notEqual">
      <formula>E19</formula>
    </cfRule>
  </conditionalFormatting>
  <conditionalFormatting sqref="I19">
    <cfRule type="cellIs" dxfId="123" priority="203" operator="notEqual">
      <formula>D19</formula>
    </cfRule>
  </conditionalFormatting>
  <conditionalFormatting sqref="J17:N17">
    <cfRule type="cellIs" dxfId="122" priority="207" operator="notEqual">
      <formula>E17</formula>
    </cfRule>
  </conditionalFormatting>
  <conditionalFormatting sqref="I17">
    <cfRule type="cellIs" dxfId="121" priority="209" operator="notEqual">
      <formula>D17</formula>
    </cfRule>
  </conditionalFormatting>
  <conditionalFormatting sqref="J15:N15">
    <cfRule type="cellIs" dxfId="120" priority="212" operator="notEqual">
      <formula>E15</formula>
    </cfRule>
  </conditionalFormatting>
  <conditionalFormatting sqref="I15">
    <cfRule type="cellIs" dxfId="119" priority="217" operator="notEqual">
      <formula>D15</formula>
    </cfRule>
  </conditionalFormatting>
  <conditionalFormatting sqref="J13:N13">
    <cfRule type="cellIs" dxfId="118" priority="222" operator="notEqual">
      <formula>E13</formula>
    </cfRule>
  </conditionalFormatting>
  <conditionalFormatting sqref="I13">
    <cfRule type="cellIs" dxfId="117" priority="226" operator="notEqual">
      <formula>D13</formula>
    </cfRule>
  </conditionalFormatting>
  <conditionalFormatting sqref="B7">
    <cfRule type="expression" dxfId="116" priority="230">
      <formula>B7=""</formula>
    </cfRule>
  </conditionalFormatting>
  <conditionalFormatting sqref="C7">
    <cfRule type="expression" dxfId="115" priority="235">
      <formula>C7=""</formula>
    </cfRule>
  </conditionalFormatting>
  <conditionalFormatting sqref="F7">
    <cfRule type="expression" dxfId="114" priority="236">
      <formula>F7=""</formula>
    </cfRule>
  </conditionalFormatting>
  <conditionalFormatting sqref="E7">
    <cfRule type="expression" dxfId="113" priority="242">
      <formula>E7=""</formula>
    </cfRule>
  </conditionalFormatting>
  <conditionalFormatting sqref="D7">
    <cfRule type="expression" dxfId="112" priority="244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60" zoomScaleNormal="60" workbookViewId="0">
      <selection activeCell="H17" sqref="H17"/>
    </sheetView>
  </sheetViews>
  <sheetFormatPr baseColWidth="10" defaultRowHeight="14.4" x14ac:dyDescent="0.3"/>
  <cols>
    <col min="1" max="1" width="4.6640625" customWidth="1"/>
    <col min="2" max="2" width="21" customWidth="1"/>
    <col min="3" max="7" width="15.6640625" customWidth="1"/>
    <col min="9" max="9" width="13.5546875" hidden="1" customWidth="1"/>
    <col min="10" max="14" width="0" hidden="1" customWidth="1"/>
  </cols>
  <sheetData>
    <row r="2" spans="2:14" ht="22.2" x14ac:dyDescent="0.3">
      <c r="B2" s="55" t="str">
        <f>"PROGRAMA DE OPERACIÓN DEL SERVICIO ("&amp;B7&amp;" - "&amp;C7&amp;")"</f>
        <v>PROGRAMA DE OPERACIÓN DEL SERVICIO (1B - Ida)</v>
      </c>
      <c r="C2" s="55"/>
      <c r="D2" s="55"/>
      <c r="E2" s="55"/>
      <c r="F2" s="55"/>
      <c r="G2" s="55"/>
    </row>
    <row r="4" spans="2:14" s="3" customFormat="1" x14ac:dyDescent="0.3">
      <c r="B4" s="3" t="s">
        <v>57</v>
      </c>
    </row>
    <row r="6" spans="2:14" x14ac:dyDescent="0.3">
      <c r="B6" s="25" t="s">
        <v>40</v>
      </c>
      <c r="C6" s="25" t="s">
        <v>41</v>
      </c>
      <c r="D6" s="25" t="s">
        <v>43</v>
      </c>
      <c r="E6" s="25" t="s">
        <v>44</v>
      </c>
      <c r="F6" s="25" t="s">
        <v>58</v>
      </c>
      <c r="G6" s="26"/>
    </row>
    <row r="7" spans="2:14" x14ac:dyDescent="0.3">
      <c r="B7" s="27" t="s">
        <v>55</v>
      </c>
      <c r="C7" s="27" t="s">
        <v>50</v>
      </c>
      <c r="D7" s="27" t="s">
        <v>56</v>
      </c>
      <c r="E7" s="27" t="s">
        <v>52</v>
      </c>
      <c r="F7" s="27" t="s">
        <v>3</v>
      </c>
      <c r="G7" s="26"/>
    </row>
    <row r="9" spans="2:14" s="3" customFormat="1" x14ac:dyDescent="0.3">
      <c r="B9" s="3" t="s">
        <v>59</v>
      </c>
    </row>
    <row r="11" spans="2:14" ht="22.5" customHeight="1" x14ac:dyDescent="0.3">
      <c r="B11" s="56" t="s">
        <v>60</v>
      </c>
      <c r="C11" s="56" t="s">
        <v>61</v>
      </c>
      <c r="D11" s="57">
        <v>43530</v>
      </c>
      <c r="E11" s="54"/>
      <c r="I11" s="54" t="s">
        <v>62</v>
      </c>
      <c r="J11" s="54"/>
      <c r="K11" s="54" t="s">
        <v>63</v>
      </c>
      <c r="L11" s="54"/>
      <c r="M11" s="54" t="s">
        <v>64</v>
      </c>
      <c r="N11" s="54"/>
    </row>
    <row r="12" spans="2:14" ht="28.8" x14ac:dyDescent="0.3">
      <c r="B12" s="56"/>
      <c r="C12" s="56"/>
      <c r="D12" s="29" t="s">
        <v>65</v>
      </c>
      <c r="E12" s="29" t="s">
        <v>66</v>
      </c>
      <c r="I12" s="29" t="s">
        <v>65</v>
      </c>
      <c r="J12" s="29" t="s">
        <v>66</v>
      </c>
      <c r="K12" s="29" t="s">
        <v>65</v>
      </c>
      <c r="L12" s="29" t="s">
        <v>66</v>
      </c>
      <c r="M12" s="29" t="s">
        <v>65</v>
      </c>
      <c r="N12" s="29" t="s">
        <v>66</v>
      </c>
    </row>
    <row r="13" spans="2:14" ht="15.75" customHeight="1" x14ac:dyDescent="0.3">
      <c r="B13" s="30">
        <v>0</v>
      </c>
      <c r="C13" s="31" t="s">
        <v>67</v>
      </c>
      <c r="D13" s="33" t="str">
        <f t="shared" ref="D13:D19" si="0">IF(OR(E13="-",E13=0),"",IF(AND(E13&gt;=1,E13&lt;=2,B13&gt;=18),"baja",IF(AND(E13&gt;1,E13&lt;=2,B13&gt;=10,B13&lt;18),"media",IF(AND(E13&gt;=2,B13&lt;=9),"alta",""))))</f>
        <v/>
      </c>
      <c r="E13" s="33"/>
      <c r="I13" s="32" t="s">
        <v>95</v>
      </c>
      <c r="J13" s="32"/>
      <c r="K13" s="32" t="s">
        <v>95</v>
      </c>
      <c r="L13" s="32"/>
      <c r="M13" s="32" t="s">
        <v>95</v>
      </c>
      <c r="N13" s="32"/>
    </row>
    <row r="14" spans="2:14" ht="15.6" x14ac:dyDescent="0.3">
      <c r="B14" s="34">
        <v>1</v>
      </c>
      <c r="C14" s="28" t="s">
        <v>68</v>
      </c>
      <c r="D14" s="35" t="str">
        <f t="shared" si="0"/>
        <v/>
      </c>
      <c r="E14" s="35"/>
      <c r="I14" s="35" t="s">
        <v>95</v>
      </c>
      <c r="J14" s="35"/>
      <c r="K14" s="35" t="s">
        <v>95</v>
      </c>
      <c r="L14" s="35"/>
      <c r="M14" s="35" t="s">
        <v>95</v>
      </c>
      <c r="N14" s="35"/>
    </row>
    <row r="15" spans="2:14" ht="15.6" x14ac:dyDescent="0.3">
      <c r="B15" s="30">
        <v>2</v>
      </c>
      <c r="C15" s="31" t="s">
        <v>69</v>
      </c>
      <c r="D15" s="32" t="str">
        <f t="shared" si="0"/>
        <v/>
      </c>
      <c r="E15" s="32"/>
      <c r="I15" s="32" t="s">
        <v>95</v>
      </c>
      <c r="J15" s="32"/>
      <c r="K15" s="32" t="s">
        <v>95</v>
      </c>
      <c r="L15" s="32"/>
      <c r="M15" s="32" t="s">
        <v>95</v>
      </c>
      <c r="N15" s="32"/>
    </row>
    <row r="16" spans="2:14" ht="15.6" x14ac:dyDescent="0.3">
      <c r="B16" s="34">
        <v>3</v>
      </c>
      <c r="C16" s="28" t="s">
        <v>70</v>
      </c>
      <c r="D16" s="35" t="str">
        <f t="shared" si="0"/>
        <v/>
      </c>
      <c r="E16" s="35"/>
      <c r="I16" s="35" t="s">
        <v>95</v>
      </c>
      <c r="J16" s="35"/>
      <c r="K16" s="35" t="s">
        <v>95</v>
      </c>
      <c r="L16" s="35"/>
      <c r="M16" s="35" t="s">
        <v>95</v>
      </c>
      <c r="N16" s="35"/>
    </row>
    <row r="17" spans="2:14" ht="15.6" x14ac:dyDescent="0.3">
      <c r="B17" s="30">
        <v>4</v>
      </c>
      <c r="C17" s="31" t="s">
        <v>71</v>
      </c>
      <c r="D17" s="32" t="str">
        <f t="shared" si="0"/>
        <v/>
      </c>
      <c r="E17" s="32"/>
      <c r="I17" s="32" t="s">
        <v>95</v>
      </c>
      <c r="J17" s="32"/>
      <c r="K17" s="32" t="s">
        <v>95</v>
      </c>
      <c r="L17" s="32"/>
      <c r="M17" s="32" t="s">
        <v>95</v>
      </c>
      <c r="N17" s="32"/>
    </row>
    <row r="18" spans="2:14" ht="15.6" x14ac:dyDescent="0.3">
      <c r="B18" s="34">
        <v>5</v>
      </c>
      <c r="C18" s="28" t="s">
        <v>72</v>
      </c>
      <c r="D18" s="35" t="str">
        <f t="shared" si="0"/>
        <v/>
      </c>
      <c r="E18" s="35"/>
      <c r="I18" s="35" t="s">
        <v>95</v>
      </c>
      <c r="J18" s="35"/>
      <c r="K18" s="35" t="s">
        <v>95</v>
      </c>
      <c r="L18" s="35"/>
      <c r="M18" s="35" t="s">
        <v>95</v>
      </c>
      <c r="N18" s="35"/>
    </row>
    <row r="19" spans="2:14" ht="15.6" x14ac:dyDescent="0.3">
      <c r="B19" s="30">
        <v>6</v>
      </c>
      <c r="C19" s="31" t="s">
        <v>73</v>
      </c>
      <c r="D19" s="32" t="str">
        <f t="shared" si="0"/>
        <v/>
      </c>
      <c r="E19" s="32"/>
      <c r="I19" s="32" t="s">
        <v>95</v>
      </c>
      <c r="J19" s="32"/>
      <c r="K19" s="32" t="s">
        <v>95</v>
      </c>
      <c r="L19" s="32"/>
      <c r="M19" s="32" t="s">
        <v>95</v>
      </c>
      <c r="N19" s="32"/>
    </row>
    <row r="20" spans="2:14" ht="15.6" x14ac:dyDescent="0.3">
      <c r="B20" s="34">
        <v>7</v>
      </c>
      <c r="C20" s="28" t="s">
        <v>75</v>
      </c>
      <c r="D20" s="35"/>
      <c r="E20" s="35"/>
      <c r="I20" s="35" t="s">
        <v>76</v>
      </c>
      <c r="J20" s="35">
        <v>2</v>
      </c>
      <c r="K20" s="35" t="s">
        <v>95</v>
      </c>
      <c r="L20" s="35"/>
      <c r="M20" s="35" t="s">
        <v>95</v>
      </c>
      <c r="N20" s="35"/>
    </row>
    <row r="21" spans="2:14" ht="15.6" x14ac:dyDescent="0.3">
      <c r="B21" s="30">
        <v>8</v>
      </c>
      <c r="C21" s="31" t="s">
        <v>77</v>
      </c>
      <c r="D21" s="32"/>
      <c r="E21" s="32"/>
      <c r="I21" s="32" t="s">
        <v>76</v>
      </c>
      <c r="J21" s="32">
        <v>2</v>
      </c>
      <c r="K21" s="32" t="s">
        <v>95</v>
      </c>
      <c r="L21" s="32"/>
      <c r="M21" s="32" t="s">
        <v>95</v>
      </c>
      <c r="N21" s="32"/>
    </row>
    <row r="22" spans="2:14" ht="15.6" x14ac:dyDescent="0.3">
      <c r="B22" s="34">
        <v>9</v>
      </c>
      <c r="C22" s="28" t="s">
        <v>79</v>
      </c>
      <c r="D22" s="35"/>
      <c r="E22" s="35"/>
      <c r="I22" s="35" t="s">
        <v>76</v>
      </c>
      <c r="J22" s="35">
        <v>2</v>
      </c>
      <c r="K22" s="35" t="s">
        <v>74</v>
      </c>
      <c r="L22" s="35">
        <v>2</v>
      </c>
      <c r="M22" s="35" t="s">
        <v>95</v>
      </c>
      <c r="N22" s="35"/>
    </row>
    <row r="23" spans="2:14" ht="15.6" x14ac:dyDescent="0.3">
      <c r="B23" s="30">
        <v>10</v>
      </c>
      <c r="C23" s="31" t="s">
        <v>80</v>
      </c>
      <c r="D23" s="32" t="s">
        <v>78</v>
      </c>
      <c r="E23" s="32">
        <v>0</v>
      </c>
      <c r="I23" s="32" t="s">
        <v>78</v>
      </c>
      <c r="J23" s="32">
        <v>2</v>
      </c>
      <c r="K23" s="32" t="s">
        <v>74</v>
      </c>
      <c r="L23" s="32">
        <v>2</v>
      </c>
      <c r="M23" s="32" t="s">
        <v>95</v>
      </c>
      <c r="N23" s="32"/>
    </row>
    <row r="24" spans="2:14" ht="15.6" x14ac:dyDescent="0.3">
      <c r="B24" s="34">
        <v>11</v>
      </c>
      <c r="C24" s="28" t="s">
        <v>81</v>
      </c>
      <c r="D24" s="35" t="s">
        <v>78</v>
      </c>
      <c r="E24" s="35">
        <v>0</v>
      </c>
      <c r="I24" s="35" t="s">
        <v>78</v>
      </c>
      <c r="J24" s="35">
        <v>2</v>
      </c>
      <c r="K24" s="35" t="s">
        <v>74</v>
      </c>
      <c r="L24" s="35">
        <v>2</v>
      </c>
      <c r="M24" s="35" t="s">
        <v>95</v>
      </c>
      <c r="N24" s="35"/>
    </row>
    <row r="25" spans="2:14" ht="15.6" x14ac:dyDescent="0.3">
      <c r="B25" s="30">
        <v>12</v>
      </c>
      <c r="C25" s="31" t="s">
        <v>82</v>
      </c>
      <c r="D25" s="32" t="s">
        <v>78</v>
      </c>
      <c r="E25" s="32">
        <v>0</v>
      </c>
      <c r="I25" s="32" t="s">
        <v>78</v>
      </c>
      <c r="J25" s="32">
        <v>2</v>
      </c>
      <c r="K25" s="32" t="s">
        <v>74</v>
      </c>
      <c r="L25" s="32">
        <v>2</v>
      </c>
      <c r="M25" s="32" t="s">
        <v>95</v>
      </c>
      <c r="N25" s="32"/>
    </row>
    <row r="26" spans="2:14" ht="15.6" x14ac:dyDescent="0.3">
      <c r="B26" s="34">
        <v>13</v>
      </c>
      <c r="C26" s="28" t="s">
        <v>83</v>
      </c>
      <c r="D26" s="35" t="s">
        <v>78</v>
      </c>
      <c r="E26" s="35">
        <v>0</v>
      </c>
      <c r="I26" s="35" t="s">
        <v>78</v>
      </c>
      <c r="J26" s="35">
        <v>2</v>
      </c>
      <c r="K26" s="35" t="s">
        <v>74</v>
      </c>
      <c r="L26" s="35">
        <v>2</v>
      </c>
      <c r="M26" s="35" t="s">
        <v>95</v>
      </c>
      <c r="N26" s="35"/>
    </row>
    <row r="27" spans="2:14" ht="15.6" x14ac:dyDescent="0.3">
      <c r="B27" s="30">
        <v>14</v>
      </c>
      <c r="C27" s="31" t="s">
        <v>84</v>
      </c>
      <c r="D27" s="32" t="s">
        <v>78</v>
      </c>
      <c r="E27" s="32">
        <v>0</v>
      </c>
      <c r="I27" s="32" t="s">
        <v>78</v>
      </c>
      <c r="J27" s="32">
        <v>2</v>
      </c>
      <c r="K27" s="32" t="s">
        <v>74</v>
      </c>
      <c r="L27" s="32">
        <v>2</v>
      </c>
      <c r="M27" s="32" t="s">
        <v>95</v>
      </c>
      <c r="N27" s="32"/>
    </row>
    <row r="28" spans="2:14" ht="15.6" x14ac:dyDescent="0.3">
      <c r="B28" s="34">
        <v>15</v>
      </c>
      <c r="C28" s="28" t="s">
        <v>85</v>
      </c>
      <c r="D28" s="35"/>
      <c r="E28" s="35"/>
      <c r="I28" s="35" t="s">
        <v>78</v>
      </c>
      <c r="J28" s="35">
        <v>2</v>
      </c>
      <c r="K28" s="35" t="s">
        <v>74</v>
      </c>
      <c r="L28" s="35">
        <v>2</v>
      </c>
      <c r="M28" s="35" t="s">
        <v>95</v>
      </c>
      <c r="N28" s="35"/>
    </row>
    <row r="29" spans="2:14" ht="15.6" x14ac:dyDescent="0.3">
      <c r="B29" s="30">
        <v>16</v>
      </c>
      <c r="C29" s="31" t="s">
        <v>86</v>
      </c>
      <c r="D29" s="32"/>
      <c r="E29" s="32"/>
      <c r="I29" s="32" t="s">
        <v>78</v>
      </c>
      <c r="J29" s="32">
        <v>2</v>
      </c>
      <c r="K29" s="32" t="s">
        <v>74</v>
      </c>
      <c r="L29" s="32">
        <v>2</v>
      </c>
      <c r="M29" s="32" t="s">
        <v>95</v>
      </c>
      <c r="N29" s="32"/>
    </row>
    <row r="30" spans="2:14" ht="15.6" x14ac:dyDescent="0.3">
      <c r="B30" s="34">
        <v>17</v>
      </c>
      <c r="C30" s="28" t="s">
        <v>87</v>
      </c>
      <c r="D30" s="35"/>
      <c r="E30" s="35"/>
      <c r="I30" s="35" t="s">
        <v>78</v>
      </c>
      <c r="J30" s="35">
        <v>2</v>
      </c>
      <c r="K30" s="35" t="s">
        <v>74</v>
      </c>
      <c r="L30" s="35">
        <v>2</v>
      </c>
      <c r="M30" s="35" t="s">
        <v>95</v>
      </c>
      <c r="N30" s="35"/>
    </row>
    <row r="31" spans="2:14" ht="15.6" x14ac:dyDescent="0.3">
      <c r="B31" s="30">
        <v>18</v>
      </c>
      <c r="C31" s="31" t="s">
        <v>88</v>
      </c>
      <c r="D31" s="32"/>
      <c r="E31" s="32"/>
      <c r="I31" s="32" t="s">
        <v>74</v>
      </c>
      <c r="J31" s="32">
        <v>2</v>
      </c>
      <c r="K31" s="32" t="s">
        <v>74</v>
      </c>
      <c r="L31" s="32">
        <v>2</v>
      </c>
      <c r="M31" s="32" t="s">
        <v>95</v>
      </c>
      <c r="N31" s="32"/>
    </row>
    <row r="32" spans="2:14" ht="15.6" x14ac:dyDescent="0.3">
      <c r="B32" s="34">
        <v>19</v>
      </c>
      <c r="C32" s="28" t="s">
        <v>89</v>
      </c>
      <c r="D32" s="35"/>
      <c r="E32" s="35"/>
      <c r="I32" s="35" t="s">
        <v>74</v>
      </c>
      <c r="J32" s="35">
        <v>2</v>
      </c>
      <c r="K32" s="35" t="s">
        <v>74</v>
      </c>
      <c r="L32" s="35">
        <v>2</v>
      </c>
      <c r="M32" s="35" t="s">
        <v>95</v>
      </c>
      <c r="N32" s="35"/>
    </row>
    <row r="33" spans="2:14" ht="15.6" x14ac:dyDescent="0.3">
      <c r="B33" s="30">
        <v>20</v>
      </c>
      <c r="C33" s="31" t="s">
        <v>90</v>
      </c>
      <c r="D33" s="32"/>
      <c r="E33" s="32"/>
      <c r="I33" s="32" t="s">
        <v>74</v>
      </c>
      <c r="J33" s="32">
        <v>2</v>
      </c>
      <c r="K33" s="32" t="s">
        <v>95</v>
      </c>
      <c r="L33" s="32"/>
      <c r="M33" s="32" t="s">
        <v>95</v>
      </c>
      <c r="N33" s="32"/>
    </row>
    <row r="34" spans="2:14" ht="15.6" x14ac:dyDescent="0.3">
      <c r="B34" s="34">
        <v>21</v>
      </c>
      <c r="C34" s="28" t="s">
        <v>91</v>
      </c>
      <c r="D34" s="35" t="str">
        <f t="shared" ref="D34:D36" si="1">IF(OR(E34="-",E34=0),"",IF(AND(E34&gt;=1,E34&lt;=2,B34&gt;=18),"baja",IF(AND(E34&gt;1,E34&lt;=2,B34&gt;=10,B34&lt;18),"media",IF(AND(E34&gt;=2,B34&lt;=9),"alta",""))))</f>
        <v/>
      </c>
      <c r="E34" s="35"/>
      <c r="I34" s="35" t="s">
        <v>74</v>
      </c>
      <c r="J34" s="35">
        <v>1</v>
      </c>
      <c r="K34" s="35" t="s">
        <v>95</v>
      </c>
      <c r="L34" s="35"/>
      <c r="M34" s="35" t="s">
        <v>95</v>
      </c>
      <c r="N34" s="35"/>
    </row>
    <row r="35" spans="2:14" ht="15.6" x14ac:dyDescent="0.3">
      <c r="B35" s="30">
        <v>22</v>
      </c>
      <c r="C35" s="31" t="s">
        <v>92</v>
      </c>
      <c r="D35" s="32" t="str">
        <f t="shared" si="1"/>
        <v/>
      </c>
      <c r="E35" s="32"/>
      <c r="I35" s="32" t="s">
        <v>95</v>
      </c>
      <c r="J35" s="32"/>
      <c r="K35" s="32" t="s">
        <v>95</v>
      </c>
      <c r="L35" s="32"/>
      <c r="M35" s="32" t="s">
        <v>95</v>
      </c>
      <c r="N35" s="32"/>
    </row>
    <row r="36" spans="2:14" ht="15.6" x14ac:dyDescent="0.3">
      <c r="B36" s="34">
        <v>23</v>
      </c>
      <c r="C36" s="28" t="s">
        <v>93</v>
      </c>
      <c r="D36" s="35" t="str">
        <f t="shared" si="1"/>
        <v/>
      </c>
      <c r="E36" s="35"/>
      <c r="I36" s="35" t="s">
        <v>95</v>
      </c>
      <c r="J36" s="35"/>
      <c r="K36" s="35" t="s">
        <v>95</v>
      </c>
      <c r="L36" s="35"/>
      <c r="M36" s="35" t="s">
        <v>95</v>
      </c>
      <c r="N36" s="35"/>
    </row>
    <row r="37" spans="2:14" ht="15.6" x14ac:dyDescent="0.3">
      <c r="B37" s="30" t="s">
        <v>94</v>
      </c>
      <c r="C37" s="31"/>
      <c r="D37" s="36"/>
      <c r="E37" s="36" t="str">
        <f>+IF(SUM(E13:E36)=0,"",SUM(E13:E36))</f>
        <v/>
      </c>
      <c r="I37" s="32"/>
      <c r="J37" s="32">
        <f>+IF(SUM(J13:J36)=0,"",SUM(J13:J36))</f>
        <v>29</v>
      </c>
      <c r="K37" s="32"/>
      <c r="L37" s="32">
        <f>+IF(SUM(L13:L36)=0,"",SUM(L13:L36))</f>
        <v>22</v>
      </c>
      <c r="M37" s="32"/>
      <c r="N37" s="32" t="str">
        <f>+IF(SUM(N13:N36)=0,"",SUM(N13:N36))</f>
        <v/>
      </c>
    </row>
    <row r="38" spans="2:14" x14ac:dyDescent="0.3">
      <c r="B38" s="3"/>
      <c r="E38" s="37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111" priority="6" operator="notEqual">
      <formula>E36</formula>
    </cfRule>
  </conditionalFormatting>
  <conditionalFormatting sqref="I36">
    <cfRule type="cellIs" dxfId="110" priority="11" operator="notEqual">
      <formula>D36</formula>
    </cfRule>
  </conditionalFormatting>
  <conditionalFormatting sqref="J34:N34">
    <cfRule type="cellIs" dxfId="109" priority="14" operator="notEqual">
      <formula>E34</formula>
    </cfRule>
  </conditionalFormatting>
  <conditionalFormatting sqref="I34">
    <cfRule type="cellIs" dxfId="108" priority="22" operator="notEqual">
      <formula>D34</formula>
    </cfRule>
  </conditionalFormatting>
  <conditionalFormatting sqref="J32:N32">
    <cfRule type="cellIs" dxfId="107" priority="26" operator="notEqual">
      <formula>E32</formula>
    </cfRule>
  </conditionalFormatting>
  <conditionalFormatting sqref="I32">
    <cfRule type="cellIs" dxfId="106" priority="31" operator="notEqual">
      <formula>D32</formula>
    </cfRule>
  </conditionalFormatting>
  <conditionalFormatting sqref="J30:N30">
    <cfRule type="cellIs" dxfId="105" priority="35" operator="notEqual">
      <formula>E30</formula>
    </cfRule>
  </conditionalFormatting>
  <conditionalFormatting sqref="I30">
    <cfRule type="cellIs" dxfId="104" priority="45" operator="notEqual">
      <formula>D30</formula>
    </cfRule>
  </conditionalFormatting>
  <conditionalFormatting sqref="J28:N28">
    <cfRule type="cellIs" dxfId="103" priority="50" operator="notEqual">
      <formula>E28</formula>
    </cfRule>
  </conditionalFormatting>
  <conditionalFormatting sqref="I28">
    <cfRule type="cellIs" dxfId="102" priority="56" operator="notEqual">
      <formula>D28</formula>
    </cfRule>
  </conditionalFormatting>
  <conditionalFormatting sqref="J26:N26">
    <cfRule type="cellIs" dxfId="101" priority="63" operator="notEqual">
      <formula>E26</formula>
    </cfRule>
  </conditionalFormatting>
  <conditionalFormatting sqref="I26">
    <cfRule type="cellIs" dxfId="100" priority="64" operator="notEqual">
      <formula>D26</formula>
    </cfRule>
  </conditionalFormatting>
  <conditionalFormatting sqref="J24:N24">
    <cfRule type="cellIs" dxfId="99" priority="73" operator="notEqual">
      <formula>E24</formula>
    </cfRule>
  </conditionalFormatting>
  <conditionalFormatting sqref="I24">
    <cfRule type="cellIs" dxfId="98" priority="75" operator="notEqual">
      <formula>D24</formula>
    </cfRule>
  </conditionalFormatting>
  <conditionalFormatting sqref="J22:N22">
    <cfRule type="cellIs" dxfId="97" priority="80" operator="notEqual">
      <formula>E22</formula>
    </cfRule>
  </conditionalFormatting>
  <conditionalFormatting sqref="I22">
    <cfRule type="cellIs" dxfId="96" priority="85" operator="notEqual">
      <formula>D22</formula>
    </cfRule>
  </conditionalFormatting>
  <conditionalFormatting sqref="J20:N20">
    <cfRule type="cellIs" dxfId="95" priority="91" operator="notEqual">
      <formula>E20</formula>
    </cfRule>
  </conditionalFormatting>
  <conditionalFormatting sqref="I20">
    <cfRule type="cellIs" dxfId="94" priority="96" operator="notEqual">
      <formula>D20</formula>
    </cfRule>
  </conditionalFormatting>
  <conditionalFormatting sqref="J18:N18">
    <cfRule type="cellIs" dxfId="93" priority="101" operator="notEqual">
      <formula>E18</formula>
    </cfRule>
  </conditionalFormatting>
  <conditionalFormatting sqref="I18">
    <cfRule type="cellIs" dxfId="92" priority="107" operator="notEqual">
      <formula>D18</formula>
    </cfRule>
  </conditionalFormatting>
  <conditionalFormatting sqref="J16:N16">
    <cfRule type="cellIs" dxfId="91" priority="110" operator="notEqual">
      <formula>E16</formula>
    </cfRule>
  </conditionalFormatting>
  <conditionalFormatting sqref="I16">
    <cfRule type="cellIs" dxfId="90" priority="115" operator="notEqual">
      <formula>D16</formula>
    </cfRule>
  </conditionalFormatting>
  <conditionalFormatting sqref="J14:N14">
    <cfRule type="cellIs" dxfId="89" priority="116" operator="notEqual">
      <formula>E14</formula>
    </cfRule>
  </conditionalFormatting>
  <conditionalFormatting sqref="I14">
    <cfRule type="cellIs" dxfId="88" priority="120" operator="notEqual">
      <formula>D14</formula>
    </cfRule>
  </conditionalFormatting>
  <conditionalFormatting sqref="J37:N37">
    <cfRule type="cellIs" dxfId="87" priority="124" operator="notEqual">
      <formula>E37</formula>
    </cfRule>
  </conditionalFormatting>
  <conditionalFormatting sqref="I37">
    <cfRule type="cellIs" dxfId="86" priority="131" operator="notEqual">
      <formula>D37</formula>
    </cfRule>
  </conditionalFormatting>
  <conditionalFormatting sqref="J35:N35">
    <cfRule type="cellIs" dxfId="85" priority="135" operator="notEqual">
      <formula>E35</formula>
    </cfRule>
  </conditionalFormatting>
  <conditionalFormatting sqref="I35">
    <cfRule type="cellIs" dxfId="84" priority="139" operator="notEqual">
      <formula>D35</formula>
    </cfRule>
  </conditionalFormatting>
  <conditionalFormatting sqref="J33:N33">
    <cfRule type="cellIs" dxfId="83" priority="142" operator="notEqual">
      <formula>E33</formula>
    </cfRule>
  </conditionalFormatting>
  <conditionalFormatting sqref="I33">
    <cfRule type="cellIs" dxfId="82" priority="144" operator="notEqual">
      <formula>D33</formula>
    </cfRule>
  </conditionalFormatting>
  <conditionalFormatting sqref="J31:N31">
    <cfRule type="cellIs" dxfId="81" priority="149" operator="notEqual">
      <formula>E31</formula>
    </cfRule>
  </conditionalFormatting>
  <conditionalFormatting sqref="I31">
    <cfRule type="cellIs" dxfId="80" priority="155" operator="notEqual">
      <formula>D31</formula>
    </cfRule>
  </conditionalFormatting>
  <conditionalFormatting sqref="J29:N29">
    <cfRule type="cellIs" dxfId="79" priority="157" operator="notEqual">
      <formula>E29</formula>
    </cfRule>
  </conditionalFormatting>
  <conditionalFormatting sqref="I29">
    <cfRule type="cellIs" dxfId="78" priority="161" operator="notEqual">
      <formula>D29</formula>
    </cfRule>
  </conditionalFormatting>
  <conditionalFormatting sqref="J27:N27">
    <cfRule type="cellIs" dxfId="77" priority="167" operator="notEqual">
      <formula>E27</formula>
    </cfRule>
  </conditionalFormatting>
  <conditionalFormatting sqref="I27">
    <cfRule type="cellIs" dxfId="76" priority="169" operator="notEqual">
      <formula>D27</formula>
    </cfRule>
  </conditionalFormatting>
  <conditionalFormatting sqref="J25:N25">
    <cfRule type="cellIs" dxfId="75" priority="175" operator="notEqual">
      <formula>E25</formula>
    </cfRule>
  </conditionalFormatting>
  <conditionalFormatting sqref="I25">
    <cfRule type="cellIs" dxfId="74" priority="179" operator="notEqual">
      <formula>D25</formula>
    </cfRule>
  </conditionalFormatting>
  <conditionalFormatting sqref="J23:N23">
    <cfRule type="cellIs" dxfId="73" priority="183" operator="notEqual">
      <formula>E23</formula>
    </cfRule>
  </conditionalFormatting>
  <conditionalFormatting sqref="I23">
    <cfRule type="cellIs" dxfId="72" priority="184" operator="notEqual">
      <formula>D23</formula>
    </cfRule>
  </conditionalFormatting>
  <conditionalFormatting sqref="J21:N21">
    <cfRule type="cellIs" dxfId="71" priority="191" operator="notEqual">
      <formula>E21</formula>
    </cfRule>
  </conditionalFormatting>
  <conditionalFormatting sqref="I21">
    <cfRule type="cellIs" dxfId="70" priority="193" operator="notEqual">
      <formula>D21</formula>
    </cfRule>
  </conditionalFormatting>
  <conditionalFormatting sqref="J19:N19">
    <cfRule type="cellIs" dxfId="69" priority="197" operator="notEqual">
      <formula>E19</formula>
    </cfRule>
  </conditionalFormatting>
  <conditionalFormatting sqref="I19">
    <cfRule type="cellIs" dxfId="68" priority="200" operator="notEqual">
      <formula>D19</formula>
    </cfRule>
  </conditionalFormatting>
  <conditionalFormatting sqref="J17:N17">
    <cfRule type="cellIs" dxfId="67" priority="206" operator="notEqual">
      <formula>E17</formula>
    </cfRule>
  </conditionalFormatting>
  <conditionalFormatting sqref="I17">
    <cfRule type="cellIs" dxfId="66" priority="208" operator="notEqual">
      <formula>D17</formula>
    </cfRule>
  </conditionalFormatting>
  <conditionalFormatting sqref="J15:N15">
    <cfRule type="cellIs" dxfId="65" priority="213" operator="notEqual">
      <formula>E15</formula>
    </cfRule>
  </conditionalFormatting>
  <conditionalFormatting sqref="I15">
    <cfRule type="cellIs" dxfId="64" priority="216" operator="notEqual">
      <formula>D15</formula>
    </cfRule>
  </conditionalFormatting>
  <conditionalFormatting sqref="J13:N13">
    <cfRule type="cellIs" dxfId="63" priority="221" operator="notEqual">
      <formula>E13</formula>
    </cfRule>
  </conditionalFormatting>
  <conditionalFormatting sqref="I13">
    <cfRule type="cellIs" dxfId="62" priority="227" operator="notEqual">
      <formula>D13</formula>
    </cfRule>
  </conditionalFormatting>
  <conditionalFormatting sqref="B7">
    <cfRule type="expression" dxfId="61" priority="231">
      <formula>B7=""</formula>
    </cfRule>
  </conditionalFormatting>
  <conditionalFormatting sqref="C7">
    <cfRule type="expression" dxfId="60" priority="234">
      <formula>C7=""</formula>
    </cfRule>
  </conditionalFormatting>
  <conditionalFormatting sqref="F7">
    <cfRule type="expression" dxfId="59" priority="237">
      <formula>F7=""</formula>
    </cfRule>
  </conditionalFormatting>
  <conditionalFormatting sqref="E7">
    <cfRule type="expression" dxfId="58" priority="243">
      <formula>E7=""</formula>
    </cfRule>
  </conditionalFormatting>
  <conditionalFormatting sqref="D7">
    <cfRule type="expression" dxfId="57" priority="246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Y25" sqref="Y24:Z25"/>
    </sheetView>
  </sheetViews>
  <sheetFormatPr baseColWidth="10" defaultRowHeight="14.4" x14ac:dyDescent="0.3"/>
  <cols>
    <col min="1" max="1" width="4.6640625" customWidth="1"/>
    <col min="2" max="2" width="21" customWidth="1"/>
    <col min="3" max="7" width="15.6640625" customWidth="1"/>
    <col min="9" max="14" width="0" hidden="1" customWidth="1"/>
  </cols>
  <sheetData>
    <row r="2" spans="2:14" ht="22.2" x14ac:dyDescent="0.3">
      <c r="B2" s="55" t="str">
        <f>"PROGRAMA DE OPERACIÓN DEL SERVICIO ("&amp;B7&amp;" - "&amp;C7&amp;")"</f>
        <v>PROGRAMA DE OPERACIÓN DEL SERVICIO (1B - Regreso)</v>
      </c>
      <c r="C2" s="55"/>
      <c r="D2" s="55"/>
      <c r="E2" s="55"/>
      <c r="F2" s="55"/>
      <c r="G2" s="55"/>
    </row>
    <row r="4" spans="2:14" s="3" customFormat="1" x14ac:dyDescent="0.3">
      <c r="B4" s="3" t="s">
        <v>57</v>
      </c>
    </row>
    <row r="6" spans="2:14" x14ac:dyDescent="0.3">
      <c r="B6" s="25" t="s">
        <v>40</v>
      </c>
      <c r="C6" s="25" t="s">
        <v>41</v>
      </c>
      <c r="D6" s="25" t="s">
        <v>43</v>
      </c>
      <c r="E6" s="25" t="s">
        <v>44</v>
      </c>
      <c r="F6" s="25" t="s">
        <v>58</v>
      </c>
      <c r="G6" s="26"/>
    </row>
    <row r="7" spans="2:14" x14ac:dyDescent="0.3">
      <c r="B7" s="27" t="s">
        <v>55</v>
      </c>
      <c r="C7" s="27" t="s">
        <v>54</v>
      </c>
      <c r="D7" s="27" t="s">
        <v>52</v>
      </c>
      <c r="E7" s="27" t="s">
        <v>56</v>
      </c>
      <c r="F7" s="27" t="s">
        <v>3</v>
      </c>
      <c r="G7" s="26"/>
    </row>
    <row r="9" spans="2:14" s="3" customFormat="1" x14ac:dyDescent="0.3">
      <c r="B9" s="3" t="s">
        <v>59</v>
      </c>
    </row>
    <row r="11" spans="2:14" ht="22.5" customHeight="1" x14ac:dyDescent="0.3">
      <c r="B11" s="56" t="s">
        <v>60</v>
      </c>
      <c r="C11" s="56" t="s">
        <v>61</v>
      </c>
      <c r="D11" s="57">
        <v>43530</v>
      </c>
      <c r="E11" s="54"/>
      <c r="I11" s="54" t="s">
        <v>62</v>
      </c>
      <c r="J11" s="54"/>
      <c r="K11" s="54" t="s">
        <v>63</v>
      </c>
      <c r="L11" s="54"/>
      <c r="M11" s="54" t="s">
        <v>64</v>
      </c>
      <c r="N11" s="54"/>
    </row>
    <row r="12" spans="2:14" ht="28.8" x14ac:dyDescent="0.3">
      <c r="B12" s="56"/>
      <c r="C12" s="56"/>
      <c r="D12" s="29" t="s">
        <v>65</v>
      </c>
      <c r="E12" s="29" t="s">
        <v>66</v>
      </c>
      <c r="I12" s="29" t="s">
        <v>65</v>
      </c>
      <c r="J12" s="29" t="s">
        <v>66</v>
      </c>
      <c r="K12" s="29" t="s">
        <v>65</v>
      </c>
      <c r="L12" s="29" t="s">
        <v>66</v>
      </c>
      <c r="M12" s="29" t="s">
        <v>65</v>
      </c>
      <c r="N12" s="29" t="s">
        <v>66</v>
      </c>
    </row>
    <row r="13" spans="2:14" ht="15.75" customHeight="1" x14ac:dyDescent="0.3">
      <c r="B13" s="30">
        <v>0</v>
      </c>
      <c r="C13" s="31" t="s">
        <v>67</v>
      </c>
      <c r="D13" s="32" t="str">
        <f t="shared" ref="D13:D19" si="0">IF(OR(E13="-",E13=0),"",IF(AND(E13&gt;=1,E13&lt;=2,B13&gt;=18),"baja",IF(AND(E13&gt;1,E13&lt;=2,B13&gt;=10,B13&lt;18),"media",IF(AND(E13&gt;=2,B13&lt;=9),"alta",""))))</f>
        <v/>
      </c>
      <c r="E13" s="33"/>
      <c r="I13" s="32" t="s">
        <v>95</v>
      </c>
      <c r="J13" s="32"/>
      <c r="K13" s="32" t="s">
        <v>95</v>
      </c>
      <c r="L13" s="32"/>
      <c r="M13" s="32" t="s">
        <v>95</v>
      </c>
      <c r="N13" s="32"/>
    </row>
    <row r="14" spans="2:14" ht="15.6" x14ac:dyDescent="0.3">
      <c r="B14" s="34">
        <v>1</v>
      </c>
      <c r="C14" s="28" t="s">
        <v>68</v>
      </c>
      <c r="D14" s="35" t="str">
        <f t="shared" si="0"/>
        <v/>
      </c>
      <c r="E14" s="35"/>
      <c r="I14" s="35" t="s">
        <v>95</v>
      </c>
      <c r="J14" s="35"/>
      <c r="K14" s="35" t="s">
        <v>95</v>
      </c>
      <c r="L14" s="35"/>
      <c r="M14" s="35" t="s">
        <v>95</v>
      </c>
      <c r="N14" s="35"/>
    </row>
    <row r="15" spans="2:14" ht="15.6" x14ac:dyDescent="0.3">
      <c r="B15" s="30">
        <v>2</v>
      </c>
      <c r="C15" s="31" t="s">
        <v>69</v>
      </c>
      <c r="D15" s="32" t="str">
        <f t="shared" si="0"/>
        <v/>
      </c>
      <c r="E15" s="32"/>
      <c r="I15" s="32" t="s">
        <v>95</v>
      </c>
      <c r="J15" s="32"/>
      <c r="K15" s="32" t="s">
        <v>95</v>
      </c>
      <c r="L15" s="32"/>
      <c r="M15" s="32" t="s">
        <v>95</v>
      </c>
      <c r="N15" s="32"/>
    </row>
    <row r="16" spans="2:14" ht="15.6" x14ac:dyDescent="0.3">
      <c r="B16" s="34">
        <v>3</v>
      </c>
      <c r="C16" s="28" t="s">
        <v>70</v>
      </c>
      <c r="D16" s="35" t="str">
        <f t="shared" si="0"/>
        <v/>
      </c>
      <c r="E16" s="35"/>
      <c r="I16" s="35" t="s">
        <v>95</v>
      </c>
      <c r="J16" s="35"/>
      <c r="K16" s="35" t="s">
        <v>95</v>
      </c>
      <c r="L16" s="35"/>
      <c r="M16" s="35" t="s">
        <v>95</v>
      </c>
      <c r="N16" s="35"/>
    </row>
    <row r="17" spans="2:14" ht="15.6" x14ac:dyDescent="0.3">
      <c r="B17" s="30">
        <v>4</v>
      </c>
      <c r="C17" s="31" t="s">
        <v>71</v>
      </c>
      <c r="D17" s="32" t="str">
        <f t="shared" si="0"/>
        <v/>
      </c>
      <c r="E17" s="32"/>
      <c r="I17" s="32" t="s">
        <v>95</v>
      </c>
      <c r="J17" s="32"/>
      <c r="K17" s="32" t="s">
        <v>95</v>
      </c>
      <c r="L17" s="32"/>
      <c r="M17" s="32" t="s">
        <v>95</v>
      </c>
      <c r="N17" s="32"/>
    </row>
    <row r="18" spans="2:14" ht="15.6" x14ac:dyDescent="0.3">
      <c r="B18" s="34">
        <v>5</v>
      </c>
      <c r="C18" s="28" t="s">
        <v>72</v>
      </c>
      <c r="D18" s="35" t="str">
        <f t="shared" si="0"/>
        <v/>
      </c>
      <c r="E18" s="35"/>
      <c r="I18" s="35" t="s">
        <v>95</v>
      </c>
      <c r="J18" s="35"/>
      <c r="K18" s="35" t="s">
        <v>95</v>
      </c>
      <c r="L18" s="35"/>
      <c r="M18" s="35" t="s">
        <v>95</v>
      </c>
      <c r="N18" s="35"/>
    </row>
    <row r="19" spans="2:14" ht="15.6" x14ac:dyDescent="0.3">
      <c r="B19" s="30">
        <v>6</v>
      </c>
      <c r="C19" s="31" t="s">
        <v>73</v>
      </c>
      <c r="D19" s="32" t="str">
        <f t="shared" si="0"/>
        <v/>
      </c>
      <c r="E19" s="32"/>
      <c r="I19" s="32" t="s">
        <v>95</v>
      </c>
      <c r="J19" s="32"/>
      <c r="K19" s="32" t="s">
        <v>95</v>
      </c>
      <c r="L19" s="32"/>
      <c r="M19" s="32" t="s">
        <v>95</v>
      </c>
      <c r="N19" s="32"/>
    </row>
    <row r="20" spans="2:14" ht="15.6" x14ac:dyDescent="0.3">
      <c r="B20" s="34">
        <v>7</v>
      </c>
      <c r="C20" s="28" t="s">
        <v>75</v>
      </c>
      <c r="D20" s="35"/>
      <c r="E20" s="35"/>
      <c r="I20" s="35" t="s">
        <v>76</v>
      </c>
      <c r="J20" s="35">
        <v>2</v>
      </c>
      <c r="K20" s="35" t="s">
        <v>95</v>
      </c>
      <c r="L20" s="35"/>
      <c r="M20" s="35" t="s">
        <v>95</v>
      </c>
      <c r="N20" s="35"/>
    </row>
    <row r="21" spans="2:14" ht="15.6" x14ac:dyDescent="0.3">
      <c r="B21" s="30">
        <v>8</v>
      </c>
      <c r="C21" s="31" t="s">
        <v>77</v>
      </c>
      <c r="D21" s="32"/>
      <c r="E21" s="32"/>
      <c r="I21" s="32" t="s">
        <v>76</v>
      </c>
      <c r="J21" s="32">
        <v>2</v>
      </c>
      <c r="K21" s="32" t="s">
        <v>95</v>
      </c>
      <c r="L21" s="32"/>
      <c r="M21" s="32" t="s">
        <v>95</v>
      </c>
      <c r="N21" s="32"/>
    </row>
    <row r="22" spans="2:14" ht="15.6" x14ac:dyDescent="0.3">
      <c r="B22" s="34">
        <v>9</v>
      </c>
      <c r="C22" s="28" t="s">
        <v>79</v>
      </c>
      <c r="D22" s="35"/>
      <c r="E22" s="35"/>
      <c r="I22" s="35" t="s">
        <v>76</v>
      </c>
      <c r="J22" s="35">
        <v>2</v>
      </c>
      <c r="K22" s="35" t="s">
        <v>74</v>
      </c>
      <c r="L22" s="35">
        <v>2</v>
      </c>
      <c r="M22" s="35" t="s">
        <v>95</v>
      </c>
      <c r="N22" s="35"/>
    </row>
    <row r="23" spans="2:14" ht="15.6" x14ac:dyDescent="0.3">
      <c r="B23" s="30">
        <v>10</v>
      </c>
      <c r="C23" s="31" t="s">
        <v>80</v>
      </c>
      <c r="D23" s="32" t="s">
        <v>78</v>
      </c>
      <c r="E23" s="32">
        <v>0</v>
      </c>
      <c r="I23" s="32" t="s">
        <v>78</v>
      </c>
      <c r="J23" s="32">
        <v>2</v>
      </c>
      <c r="K23" s="32" t="s">
        <v>74</v>
      </c>
      <c r="L23" s="32">
        <v>2</v>
      </c>
      <c r="M23" s="32" t="s">
        <v>95</v>
      </c>
      <c r="N23" s="32"/>
    </row>
    <row r="24" spans="2:14" ht="15.6" x14ac:dyDescent="0.3">
      <c r="B24" s="34">
        <v>11</v>
      </c>
      <c r="C24" s="28" t="s">
        <v>81</v>
      </c>
      <c r="D24" s="35" t="s">
        <v>78</v>
      </c>
      <c r="E24" s="35">
        <v>0</v>
      </c>
      <c r="I24" s="35" t="s">
        <v>78</v>
      </c>
      <c r="J24" s="35">
        <v>2</v>
      </c>
      <c r="K24" s="35" t="s">
        <v>74</v>
      </c>
      <c r="L24" s="35">
        <v>2</v>
      </c>
      <c r="M24" s="35" t="s">
        <v>95</v>
      </c>
      <c r="N24" s="35"/>
    </row>
    <row r="25" spans="2:14" ht="15.6" x14ac:dyDescent="0.3">
      <c r="B25" s="30">
        <v>12</v>
      </c>
      <c r="C25" s="31" t="s">
        <v>82</v>
      </c>
      <c r="D25" s="32" t="s">
        <v>78</v>
      </c>
      <c r="E25" s="32">
        <v>0</v>
      </c>
      <c r="I25" s="32" t="s">
        <v>78</v>
      </c>
      <c r="J25" s="32">
        <v>2</v>
      </c>
      <c r="K25" s="32" t="s">
        <v>74</v>
      </c>
      <c r="L25" s="32">
        <v>2</v>
      </c>
      <c r="M25" s="32" t="s">
        <v>95</v>
      </c>
      <c r="N25" s="32"/>
    </row>
    <row r="26" spans="2:14" ht="15.6" x14ac:dyDescent="0.3">
      <c r="B26" s="34">
        <v>13</v>
      </c>
      <c r="C26" s="28" t="s">
        <v>83</v>
      </c>
      <c r="D26" s="35" t="s">
        <v>78</v>
      </c>
      <c r="E26" s="35">
        <v>0</v>
      </c>
      <c r="I26" s="35" t="s">
        <v>78</v>
      </c>
      <c r="J26" s="35">
        <v>2</v>
      </c>
      <c r="K26" s="35" t="s">
        <v>74</v>
      </c>
      <c r="L26" s="35">
        <v>2</v>
      </c>
      <c r="M26" s="35" t="s">
        <v>95</v>
      </c>
      <c r="N26" s="35"/>
    </row>
    <row r="27" spans="2:14" ht="15.6" x14ac:dyDescent="0.3">
      <c r="B27" s="30">
        <v>14</v>
      </c>
      <c r="C27" s="31" t="s">
        <v>84</v>
      </c>
      <c r="D27" s="32" t="s">
        <v>78</v>
      </c>
      <c r="E27" s="32">
        <v>0</v>
      </c>
      <c r="I27" s="32" t="s">
        <v>78</v>
      </c>
      <c r="J27" s="32">
        <v>2</v>
      </c>
      <c r="K27" s="32" t="s">
        <v>74</v>
      </c>
      <c r="L27" s="32">
        <v>2</v>
      </c>
      <c r="M27" s="32" t="s">
        <v>95</v>
      </c>
      <c r="N27" s="32"/>
    </row>
    <row r="28" spans="2:14" ht="15.6" x14ac:dyDescent="0.3">
      <c r="B28" s="34">
        <v>15</v>
      </c>
      <c r="C28" s="28" t="s">
        <v>85</v>
      </c>
      <c r="D28" s="35"/>
      <c r="E28" s="35"/>
      <c r="I28" s="35" t="s">
        <v>78</v>
      </c>
      <c r="J28" s="35">
        <v>2</v>
      </c>
      <c r="K28" s="35" t="s">
        <v>74</v>
      </c>
      <c r="L28" s="35">
        <v>2</v>
      </c>
      <c r="M28" s="35" t="s">
        <v>95</v>
      </c>
      <c r="N28" s="35"/>
    </row>
    <row r="29" spans="2:14" ht="15.6" x14ac:dyDescent="0.3">
      <c r="B29" s="30">
        <v>16</v>
      </c>
      <c r="C29" s="31" t="s">
        <v>86</v>
      </c>
      <c r="D29" s="32"/>
      <c r="E29" s="32"/>
      <c r="I29" s="32" t="s">
        <v>78</v>
      </c>
      <c r="J29" s="32">
        <v>2</v>
      </c>
      <c r="K29" s="32" t="s">
        <v>74</v>
      </c>
      <c r="L29" s="32">
        <v>2</v>
      </c>
      <c r="M29" s="32" t="s">
        <v>95</v>
      </c>
      <c r="N29" s="32"/>
    </row>
    <row r="30" spans="2:14" ht="15.6" x14ac:dyDescent="0.3">
      <c r="B30" s="34">
        <v>17</v>
      </c>
      <c r="C30" s="28" t="s">
        <v>87</v>
      </c>
      <c r="D30" s="35"/>
      <c r="E30" s="35"/>
      <c r="I30" s="35" t="s">
        <v>78</v>
      </c>
      <c r="J30" s="35">
        <v>2</v>
      </c>
      <c r="K30" s="35" t="s">
        <v>74</v>
      </c>
      <c r="L30" s="35">
        <v>2</v>
      </c>
      <c r="M30" s="35" t="s">
        <v>95</v>
      </c>
      <c r="N30" s="35"/>
    </row>
    <row r="31" spans="2:14" ht="15.6" x14ac:dyDescent="0.3">
      <c r="B31" s="30">
        <v>18</v>
      </c>
      <c r="C31" s="31" t="s">
        <v>88</v>
      </c>
      <c r="D31" s="32"/>
      <c r="E31" s="32"/>
      <c r="I31" s="32" t="s">
        <v>74</v>
      </c>
      <c r="J31" s="32">
        <v>2</v>
      </c>
      <c r="K31" s="32" t="s">
        <v>74</v>
      </c>
      <c r="L31" s="32">
        <v>2</v>
      </c>
      <c r="M31" s="32" t="s">
        <v>95</v>
      </c>
      <c r="N31" s="32"/>
    </row>
    <row r="32" spans="2:14" ht="15.6" x14ac:dyDescent="0.3">
      <c r="B32" s="34">
        <v>19</v>
      </c>
      <c r="C32" s="28" t="s">
        <v>89</v>
      </c>
      <c r="D32" s="35"/>
      <c r="E32" s="35"/>
      <c r="I32" s="35" t="s">
        <v>74</v>
      </c>
      <c r="J32" s="35">
        <v>2</v>
      </c>
      <c r="K32" s="35" t="s">
        <v>74</v>
      </c>
      <c r="L32" s="35">
        <v>2</v>
      </c>
      <c r="M32" s="35" t="s">
        <v>95</v>
      </c>
      <c r="N32" s="35"/>
    </row>
    <row r="33" spans="2:14" ht="15.6" x14ac:dyDescent="0.3">
      <c r="B33" s="30">
        <v>20</v>
      </c>
      <c r="C33" s="31" t="s">
        <v>90</v>
      </c>
      <c r="D33" s="32"/>
      <c r="E33" s="32"/>
      <c r="I33" s="32" t="s">
        <v>74</v>
      </c>
      <c r="J33" s="32">
        <v>2</v>
      </c>
      <c r="K33" s="32" t="s">
        <v>95</v>
      </c>
      <c r="L33" s="32"/>
      <c r="M33" s="32" t="s">
        <v>95</v>
      </c>
      <c r="N33" s="32"/>
    </row>
    <row r="34" spans="2:14" ht="15.6" x14ac:dyDescent="0.3">
      <c r="B34" s="34">
        <v>21</v>
      </c>
      <c r="C34" s="28" t="s">
        <v>91</v>
      </c>
      <c r="D34" s="35"/>
      <c r="E34" s="35"/>
      <c r="I34" s="35" t="s">
        <v>74</v>
      </c>
      <c r="J34" s="35">
        <v>1</v>
      </c>
      <c r="K34" s="35" t="s">
        <v>95</v>
      </c>
      <c r="L34" s="35"/>
      <c r="M34" s="35" t="s">
        <v>95</v>
      </c>
      <c r="N34" s="35"/>
    </row>
    <row r="35" spans="2:14" ht="15.6" x14ac:dyDescent="0.3">
      <c r="B35" s="30">
        <v>22</v>
      </c>
      <c r="C35" s="31" t="s">
        <v>92</v>
      </c>
      <c r="D35" s="32" t="str">
        <f t="shared" ref="D35:D36" si="1">IF(OR(E35="-",E35=0),"",IF(AND(E35&gt;=1,E35&lt;=2,B35&gt;=18),"baja",IF(AND(E35&gt;1,E35&lt;=2,B35&gt;=10,B35&lt;18),"media",IF(AND(E35&gt;=2,B35&lt;=9),"alta",""))))</f>
        <v/>
      </c>
      <c r="E35" s="32"/>
      <c r="I35" s="32" t="s">
        <v>95</v>
      </c>
      <c r="J35" s="32"/>
      <c r="K35" s="32" t="s">
        <v>95</v>
      </c>
      <c r="L35" s="32"/>
      <c r="M35" s="32" t="s">
        <v>95</v>
      </c>
      <c r="N35" s="32"/>
    </row>
    <row r="36" spans="2:14" ht="15.6" x14ac:dyDescent="0.3">
      <c r="B36" s="34">
        <v>23</v>
      </c>
      <c r="C36" s="28" t="s">
        <v>93</v>
      </c>
      <c r="D36" s="35" t="str">
        <f t="shared" si="1"/>
        <v/>
      </c>
      <c r="E36" s="35"/>
      <c r="I36" s="35" t="s">
        <v>95</v>
      </c>
      <c r="J36" s="35"/>
      <c r="K36" s="35" t="s">
        <v>95</v>
      </c>
      <c r="L36" s="35"/>
      <c r="M36" s="35" t="s">
        <v>95</v>
      </c>
      <c r="N36" s="35"/>
    </row>
    <row r="37" spans="2:14" ht="15.6" x14ac:dyDescent="0.3">
      <c r="B37" s="30" t="s">
        <v>94</v>
      </c>
      <c r="C37" s="31"/>
      <c r="D37" s="36"/>
      <c r="E37" s="36" t="str">
        <f>+IF(SUM(E13:E36)=0,"",SUM(E13:E36))</f>
        <v/>
      </c>
      <c r="I37" s="32"/>
      <c r="J37" s="32">
        <f>+IF(SUM(J13:J36)=0,"",SUM(J13:J36))</f>
        <v>29</v>
      </c>
      <c r="K37" s="32"/>
      <c r="L37" s="32">
        <f>+IF(SUM(L13:L36)=0,"",SUM(L13:L36))</f>
        <v>22</v>
      </c>
      <c r="M37" s="32"/>
      <c r="N37" s="32" t="str">
        <f>+IF(SUM(N13:N36)=0,"",SUM(N13:N36))</f>
        <v/>
      </c>
    </row>
    <row r="38" spans="2:14" x14ac:dyDescent="0.3">
      <c r="B38" s="3"/>
      <c r="E38" s="37"/>
      <c r="G38" s="37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56" priority="1" operator="notEqual">
      <formula>E36</formula>
    </cfRule>
  </conditionalFormatting>
  <conditionalFormatting sqref="I36">
    <cfRule type="cellIs" dxfId="55" priority="8" operator="notEqual">
      <formula>D36</formula>
    </cfRule>
  </conditionalFormatting>
  <conditionalFormatting sqref="J34:N34">
    <cfRule type="cellIs" dxfId="54" priority="17" operator="notEqual">
      <formula>E34</formula>
    </cfRule>
  </conditionalFormatting>
  <conditionalFormatting sqref="I34">
    <cfRule type="cellIs" dxfId="53" priority="18" operator="notEqual">
      <formula>D34</formula>
    </cfRule>
  </conditionalFormatting>
  <conditionalFormatting sqref="J32:N32">
    <cfRule type="cellIs" dxfId="52" priority="25" operator="notEqual">
      <formula>E32</formula>
    </cfRule>
  </conditionalFormatting>
  <conditionalFormatting sqref="I32">
    <cfRule type="cellIs" dxfId="51" priority="32" operator="notEqual">
      <formula>D32</formula>
    </cfRule>
  </conditionalFormatting>
  <conditionalFormatting sqref="J30:N30">
    <cfRule type="cellIs" dxfId="50" priority="37" operator="notEqual">
      <formula>E30</formula>
    </cfRule>
  </conditionalFormatting>
  <conditionalFormatting sqref="I30">
    <cfRule type="cellIs" dxfId="49" priority="44" operator="notEqual">
      <formula>D30</formula>
    </cfRule>
  </conditionalFormatting>
  <conditionalFormatting sqref="J28:N28">
    <cfRule type="cellIs" dxfId="48" priority="49" operator="notEqual">
      <formula>E28</formula>
    </cfRule>
  </conditionalFormatting>
  <conditionalFormatting sqref="I28">
    <cfRule type="cellIs" dxfId="47" priority="55" operator="notEqual">
      <formula>D28</formula>
    </cfRule>
  </conditionalFormatting>
  <conditionalFormatting sqref="J26:N26">
    <cfRule type="cellIs" dxfId="46" priority="58" operator="notEqual">
      <formula>E26</formula>
    </cfRule>
  </conditionalFormatting>
  <conditionalFormatting sqref="I26">
    <cfRule type="cellIs" dxfId="45" priority="65" operator="notEqual">
      <formula>D26</formula>
    </cfRule>
  </conditionalFormatting>
  <conditionalFormatting sqref="J24:N24">
    <cfRule type="cellIs" dxfId="44" priority="74" operator="notEqual">
      <formula>E24</formula>
    </cfRule>
  </conditionalFormatting>
  <conditionalFormatting sqref="I24">
    <cfRule type="cellIs" dxfId="43" priority="77" operator="notEqual">
      <formula>D24</formula>
    </cfRule>
  </conditionalFormatting>
  <conditionalFormatting sqref="J22:N22">
    <cfRule type="cellIs" dxfId="42" priority="83" operator="notEqual">
      <formula>E22</formula>
    </cfRule>
  </conditionalFormatting>
  <conditionalFormatting sqref="I22">
    <cfRule type="cellIs" dxfId="41" priority="87" operator="notEqual">
      <formula>D22</formula>
    </cfRule>
  </conditionalFormatting>
  <conditionalFormatting sqref="J20:N20">
    <cfRule type="cellIs" dxfId="40" priority="92" operator="notEqual">
      <formula>E20</formula>
    </cfRule>
  </conditionalFormatting>
  <conditionalFormatting sqref="I20">
    <cfRule type="cellIs" dxfId="39" priority="97" operator="notEqual">
      <formula>D20</formula>
    </cfRule>
  </conditionalFormatting>
  <conditionalFormatting sqref="J18:N18">
    <cfRule type="cellIs" dxfId="38" priority="102" operator="notEqual">
      <formula>E18</formula>
    </cfRule>
  </conditionalFormatting>
  <conditionalFormatting sqref="I18">
    <cfRule type="cellIs" dxfId="37" priority="105" operator="notEqual">
      <formula>D18</formula>
    </cfRule>
  </conditionalFormatting>
  <conditionalFormatting sqref="J16:N16">
    <cfRule type="cellIs" dxfId="36" priority="111" operator="notEqual">
      <formula>E16</formula>
    </cfRule>
  </conditionalFormatting>
  <conditionalFormatting sqref="I16">
    <cfRule type="cellIs" dxfId="35" priority="113" operator="notEqual">
      <formula>D16</formula>
    </cfRule>
  </conditionalFormatting>
  <conditionalFormatting sqref="J14:N14">
    <cfRule type="cellIs" dxfId="34" priority="117" operator="notEqual">
      <formula>E14</formula>
    </cfRule>
  </conditionalFormatting>
  <conditionalFormatting sqref="I14">
    <cfRule type="cellIs" dxfId="33" priority="123" operator="notEqual">
      <formula>D14</formula>
    </cfRule>
  </conditionalFormatting>
  <conditionalFormatting sqref="J37:N37">
    <cfRule type="cellIs" dxfId="32" priority="127" operator="notEqual">
      <formula>E37</formula>
    </cfRule>
  </conditionalFormatting>
  <conditionalFormatting sqref="I37">
    <cfRule type="cellIs" dxfId="31" priority="128" operator="notEqual">
      <formula>D37</formula>
    </cfRule>
  </conditionalFormatting>
  <conditionalFormatting sqref="J35:N35">
    <cfRule type="cellIs" dxfId="30" priority="134" operator="notEqual">
      <formula>E35</formula>
    </cfRule>
  </conditionalFormatting>
  <conditionalFormatting sqref="I35">
    <cfRule type="cellIs" dxfId="29" priority="137" operator="notEqual">
      <formula>D35</formula>
    </cfRule>
  </conditionalFormatting>
  <conditionalFormatting sqref="J33:N33">
    <cfRule type="cellIs" dxfId="28" priority="141" operator="notEqual">
      <formula>E33</formula>
    </cfRule>
  </conditionalFormatting>
  <conditionalFormatting sqref="I33">
    <cfRule type="cellIs" dxfId="27" priority="145" operator="notEqual">
      <formula>D33</formula>
    </cfRule>
  </conditionalFormatting>
  <conditionalFormatting sqref="J31:N31">
    <cfRule type="cellIs" dxfId="26" priority="151" operator="notEqual">
      <formula>E31</formula>
    </cfRule>
  </conditionalFormatting>
  <conditionalFormatting sqref="I31">
    <cfRule type="cellIs" dxfId="25" priority="153" operator="notEqual">
      <formula>D31</formula>
    </cfRule>
  </conditionalFormatting>
  <conditionalFormatting sqref="J29:N29">
    <cfRule type="cellIs" dxfId="24" priority="156" operator="notEqual">
      <formula>E29</formula>
    </cfRule>
  </conditionalFormatting>
  <conditionalFormatting sqref="I29">
    <cfRule type="cellIs" dxfId="23" priority="163" operator="notEqual">
      <formula>D29</formula>
    </cfRule>
  </conditionalFormatting>
  <conditionalFormatting sqref="J27:N27">
    <cfRule type="cellIs" dxfId="22" priority="166" operator="notEqual">
      <formula>E27</formula>
    </cfRule>
  </conditionalFormatting>
  <conditionalFormatting sqref="I27">
    <cfRule type="cellIs" dxfId="21" priority="171" operator="notEqual">
      <formula>D27</formula>
    </cfRule>
  </conditionalFormatting>
  <conditionalFormatting sqref="J25:N25">
    <cfRule type="cellIs" dxfId="20" priority="172" operator="notEqual">
      <formula>E25</formula>
    </cfRule>
  </conditionalFormatting>
  <conditionalFormatting sqref="I25">
    <cfRule type="cellIs" dxfId="19" priority="178" operator="notEqual">
      <formula>D25</formula>
    </cfRule>
  </conditionalFormatting>
  <conditionalFormatting sqref="J23:N23">
    <cfRule type="cellIs" dxfId="18" priority="182" operator="notEqual">
      <formula>E23</formula>
    </cfRule>
  </conditionalFormatting>
  <conditionalFormatting sqref="I23">
    <cfRule type="cellIs" dxfId="17" priority="187" operator="notEqual">
      <formula>D23</formula>
    </cfRule>
  </conditionalFormatting>
  <conditionalFormatting sqref="J21:N21">
    <cfRule type="cellIs" dxfId="16" priority="190" operator="notEqual">
      <formula>E21</formula>
    </cfRule>
  </conditionalFormatting>
  <conditionalFormatting sqref="I21">
    <cfRule type="cellIs" dxfId="15" priority="192" operator="notEqual">
      <formula>D21</formula>
    </cfRule>
  </conditionalFormatting>
  <conditionalFormatting sqref="J19:N19">
    <cfRule type="cellIs" dxfId="14" priority="196" operator="notEqual">
      <formula>E19</formula>
    </cfRule>
  </conditionalFormatting>
  <conditionalFormatting sqref="I19">
    <cfRule type="cellIs" dxfId="13" priority="202" operator="notEqual">
      <formula>D19</formula>
    </cfRule>
  </conditionalFormatting>
  <conditionalFormatting sqref="J17:N17">
    <cfRule type="cellIs" dxfId="12" priority="205" operator="notEqual">
      <formula>E17</formula>
    </cfRule>
  </conditionalFormatting>
  <conditionalFormatting sqref="I17">
    <cfRule type="cellIs" dxfId="11" priority="210" operator="notEqual">
      <formula>D17</formula>
    </cfRule>
  </conditionalFormatting>
  <conditionalFormatting sqref="J15:N15">
    <cfRule type="cellIs" dxfId="10" priority="214" operator="notEqual">
      <formula>E15</formula>
    </cfRule>
  </conditionalFormatting>
  <conditionalFormatting sqref="I15">
    <cfRule type="cellIs" dxfId="9" priority="219" operator="notEqual">
      <formula>D15</formula>
    </cfRule>
  </conditionalFormatting>
  <conditionalFormatting sqref="J13:N13">
    <cfRule type="cellIs" dxfId="8" priority="223" operator="notEqual">
      <formula>E13</formula>
    </cfRule>
  </conditionalFormatting>
  <conditionalFormatting sqref="I13">
    <cfRule type="cellIs" dxfId="7" priority="224" operator="notEqual">
      <formula>D13</formula>
    </cfRule>
  </conditionalFormatting>
  <conditionalFormatting sqref="B7">
    <cfRule type="expression" dxfId="6" priority="229">
      <formula>B7=""</formula>
    </cfRule>
  </conditionalFormatting>
  <conditionalFormatting sqref="C7">
    <cfRule type="expression" dxfId="5" priority="233">
      <formula>C7=""</formula>
    </cfRule>
  </conditionalFormatting>
  <conditionalFormatting sqref="F7">
    <cfRule type="expression" dxfId="4" priority="238">
      <formula>F7=""</formula>
    </cfRule>
  </conditionalFormatting>
  <conditionalFormatting sqref="E7">
    <cfRule type="expression" dxfId="3" priority="240">
      <formula>E7=""</formula>
    </cfRule>
  </conditionalFormatting>
  <conditionalFormatting sqref="D7">
    <cfRule type="expression" dxfId="2" priority="247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2017-10-05T13:18:33Z</cp:lastPrinted>
  <dcterms:created xsi:type="dcterms:W3CDTF">2016-05-11T14:05:29Z</dcterms:created>
  <dcterms:modified xsi:type="dcterms:W3CDTF">2019-03-27T18:01:22Z</dcterms:modified>
</cp:coreProperties>
</file>