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Castro L1 - L2\L1\Producción\2018_10_30_1494\"/>
    </mc:Choice>
  </mc:AlternateContent>
  <bookViews>
    <workbookView xWindow="0" yWindow="60" windowWidth="9480" windowHeight="8550" tabRatio="378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Print_Area" localSheetId="2">LPP!$A$2:$H$12</definedName>
    <definedName name="_xlnm.Print_Area" localSheetId="1">PC!$A$2:$M$12</definedName>
    <definedName name="_xlnm.Print_Area" localSheetId="0">TAPA!$B$4:$J$22</definedName>
  </definedNames>
  <calcPr calcId="152511"/>
</workbook>
</file>

<file path=xl/calcChain.xml><?xml version="1.0" encoding="utf-8"?>
<calcChain xmlns="http://schemas.openxmlformats.org/spreadsheetml/2006/main">
  <c r="B4" i="1" l="1"/>
  <c r="H7" i="2"/>
  <c r="F7" i="2"/>
  <c r="F7" i="3"/>
  <c r="E7" i="3"/>
  <c r="C7" i="2"/>
  <c r="A2" i="2" s="1"/>
  <c r="C7" i="3"/>
  <c r="A7" i="3"/>
  <c r="A7" i="2"/>
  <c r="A2" i="3" l="1"/>
</calcChain>
</file>

<file path=xl/sharedStrings.xml><?xml version="1.0" encoding="utf-8"?>
<sst xmlns="http://schemas.openxmlformats.org/spreadsheetml/2006/main" count="62" uniqueCount="50">
  <si>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</si>
  <si>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</si>
  <si>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</si>
  <si>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</si>
  <si>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</si>
  <si>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</si>
  <si>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</si>
  <si>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</si>
  <si>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</si>
  <si>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</si>
  <si>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</si>
  <si>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</si>
  <si>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</si>
  <si>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</si>
  <si>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</si>
  <si>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</si>
  <si>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</si>
  <si>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</si>
  <si>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</si>
  <si>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</si>
  <si>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</si>
  <si>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Carolina Rodríguez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</si>
  <si>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</si>
  <si>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</si>
  <si>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</si>
  <si>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</si>
  <si>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</si>
  <si>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</si>
  <si>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</si>
  <si>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</si>
  <si>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</si>
  <si>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</si>
  <si>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</si>
  <si>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</si>
  <si>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</si>
  <si>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</si>
  <si>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</si>
  <si>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</si>
  <si>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</si>
  <si>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</si>
  <si>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</si>
  <si>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</si>
  <si>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</si>
  <si>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</si>
  <si>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</si>
  <si>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</si>
  <si>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</si>
  <si>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</si>
  <si>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07:31:00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</si>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</sst>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14548173467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31.8554687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41" t="str">
        <f>+D8&amp;"_"&amp;D9&amp;"_"&amp;D10&amp;"_"&amp;D11&amp;"_"&amp;D13&amp;"_"&amp;E16&amp;"_A5_"&amp;D12&amp;"_"&amp;G16</f>
        <v>POR_X_CASTRO L1_L1_2018_3_A5_1_1</v>
      </c>
      <c r="C4" s="41"/>
      <c r="D4" s="41"/>
      <c r="E4" s="41"/>
      <c r="F4" s="41"/>
      <c r="G4" s="41"/>
      <c r="H4" s="41"/>
      <c r="I4" s="41"/>
      <c r="J4" s="41"/>
      <c r="L4" s="7"/>
    </row>
    <row r="5" spans="1:14" s="1" customFormat="1" ht="15" x14ac:dyDescent="0.3">
      <c r="A5" s="8"/>
    </row>
    <row r="7" spans="1:14" ht="30.75" customHeight="1" x14ac:dyDescent="0.3">
      <c r="B7" s="38" t="s">
        <v>0</v>
      </c>
      <c r="C7" s="38"/>
      <c r="D7" s="42" t="s">
        <v>1</v>
      </c>
      <c r="E7" s="43"/>
    </row>
    <row r="8" spans="1:14" x14ac:dyDescent="0.3">
      <c r="B8" s="38" t="s">
        <v>2</v>
      </c>
      <c r="C8" s="38"/>
      <c r="D8" s="42" t="s">
        <v>3</v>
      </c>
      <c r="E8" s="43"/>
    </row>
    <row r="9" spans="1:14" x14ac:dyDescent="0.3">
      <c r="B9" s="38" t="s">
        <v>4</v>
      </c>
      <c r="C9" s="38"/>
      <c r="D9" s="42" t="s">
        <v>5</v>
      </c>
      <c r="E9" s="43"/>
    </row>
    <row r="10" spans="1:14" x14ac:dyDescent="0.3">
      <c r="B10" s="38" t="s">
        <v>6</v>
      </c>
      <c r="C10" s="38"/>
      <c r="D10" s="44" t="s">
        <v>7</v>
      </c>
      <c r="E10" s="45"/>
    </row>
    <row r="11" spans="1:14" x14ac:dyDescent="0.3">
      <c r="B11" s="38" t="s">
        <v>8</v>
      </c>
      <c r="C11" s="38"/>
      <c r="D11" s="39" t="s">
        <v>9</v>
      </c>
      <c r="E11" s="40"/>
    </row>
    <row r="12" spans="1:14" x14ac:dyDescent="0.3">
      <c r="B12" s="38" t="s">
        <v>10</v>
      </c>
      <c r="C12" s="38"/>
      <c r="D12" s="39">
        <v>1</v>
      </c>
      <c r="E12" s="40"/>
    </row>
    <row r="13" spans="1:14" x14ac:dyDescent="0.3">
      <c r="B13" s="38" t="s">
        <v>11</v>
      </c>
      <c r="C13" s="38"/>
      <c r="D13" s="39">
        <v>2018</v>
      </c>
      <c r="E13" s="40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1" t="s">
        <v>16</v>
      </c>
      <c r="H15" s="5"/>
      <c r="N15" s="12"/>
    </row>
    <row r="16" spans="1:14" x14ac:dyDescent="0.3">
      <c r="B16" s="13" t="s">
        <v>17</v>
      </c>
      <c r="C16" s="14">
        <v>43391</v>
      </c>
      <c r="D16" s="15">
        <v>43391</v>
      </c>
      <c r="E16" s="16">
        <v>3</v>
      </c>
      <c r="G16" s="17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8" t="s">
        <v>18</v>
      </c>
      <c r="C21" s="37" t="s">
        <v>19</v>
      </c>
      <c r="D21" s="37"/>
      <c r="E21" s="37"/>
      <c r="F21" s="37"/>
    </row>
    <row r="22" spans="2:6" x14ac:dyDescent="0.3">
      <c r="B22" s="18" t="s">
        <v>20</v>
      </c>
      <c r="C22" s="37" t="s">
        <v>21</v>
      </c>
      <c r="D22" s="37"/>
      <c r="E22" s="37"/>
      <c r="F22" s="3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9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O23" sqref="O23"/>
    </sheetView>
  </sheetViews>
  <sheetFormatPr baseColWidth="10" defaultColWidth="20.42578125" defaultRowHeight="14.25" customHeight="1" x14ac:dyDescent="0.2"/>
  <cols>
    <col min="1" max="1" width="3.28515625" style="19" bestFit="1" customWidth="1"/>
    <col min="2" max="2" width="3.7109375" style="19" bestFit="1" customWidth="1"/>
    <col min="3" max="3" width="3.28515625" style="19" bestFit="1" customWidth="1"/>
    <col min="4" max="4" width="5.7109375" style="19" bestFit="1" customWidth="1"/>
    <col min="5" max="6" width="10.140625" style="19" bestFit="1" customWidth="1"/>
    <col min="7" max="7" width="10.7109375" style="19" bestFit="1" customWidth="1"/>
    <col min="8" max="10" width="3.28515625" style="19" bestFit="1" customWidth="1"/>
    <col min="11" max="11" width="6.42578125" style="19" customWidth="1"/>
    <col min="12" max="12" width="3.28515625" style="19" bestFit="1" customWidth="1"/>
    <col min="13" max="13" width="18.5703125" style="20" customWidth="1"/>
    <col min="14" max="16384" width="20.42578125" style="19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(L1 - Invierno)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3" customFormat="1" ht="15" x14ac:dyDescent="0.25">
      <c r="A4" s="3" t="s">
        <v>22</v>
      </c>
    </row>
    <row r="5" spans="1:13" ht="11.25" x14ac:dyDescent="0.2"/>
    <row r="6" spans="1:13" ht="15" x14ac:dyDescent="0.25">
      <c r="A6" s="53" t="s">
        <v>23</v>
      </c>
      <c r="B6" s="54"/>
      <c r="C6" s="48" t="s">
        <v>24</v>
      </c>
      <c r="D6" s="48"/>
      <c r="E6" s="48"/>
      <c r="F6" s="47" t="s">
        <v>13</v>
      </c>
      <c r="G6" s="47" t="s">
        <v>25</v>
      </c>
      <c r="H6" s="48" t="s">
        <v>14</v>
      </c>
      <c r="I6" s="48"/>
      <c r="J6" s="48"/>
      <c r="K6" s="48"/>
      <c r="L6" s="48"/>
    </row>
    <row r="7" spans="1:13" ht="15" x14ac:dyDescent="0.25">
      <c r="A7" s="55" t="str">
        <f>+TAPA!D11</f>
        <v>L1</v>
      </c>
      <c r="B7" s="56"/>
      <c r="C7" s="57" t="str">
        <f>+TAPA!B16</f>
        <v>Invierno</v>
      </c>
      <c r="D7" s="57"/>
      <c r="E7" s="57"/>
      <c r="F7" s="49">
        <f>TAPA!C16</f>
        <v>43391</v>
      </c>
      <c r="G7" s="49"/>
      <c r="H7" s="50">
        <f>TAPA!D16</f>
        <v>43391</v>
      </c>
      <c r="I7" s="51"/>
      <c r="J7" s="51"/>
      <c r="K7" s="51"/>
      <c r="L7" s="52"/>
    </row>
    <row r="8" spans="1:13" ht="11.25" x14ac:dyDescent="0.2"/>
    <row r="9" spans="1:13" s="3" customFormat="1" ht="15" x14ac:dyDescent="0.25">
      <c r="A9" s="3" t="s">
        <v>26</v>
      </c>
    </row>
    <row r="10" spans="1:13" ht="14.25" customHeight="1" x14ac:dyDescent="0.2">
      <c r="L10" s="20"/>
      <c r="M10" s="19"/>
    </row>
    <row r="11" spans="1:13" s="4" customFormat="1" ht="99.75" customHeight="1" x14ac:dyDescent="0.2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  <c r="G11" s="24" t="s">
        <v>33</v>
      </c>
      <c r="H11" s="24" t="s">
        <v>34</v>
      </c>
      <c r="I11" s="24" t="s">
        <v>35</v>
      </c>
      <c r="J11" s="24" t="s">
        <v>36</v>
      </c>
      <c r="K11" s="24" t="s">
        <v>37</v>
      </c>
      <c r="L11" s="24" t="s">
        <v>38</v>
      </c>
      <c r="M11" s="25" t="s">
        <v>39</v>
      </c>
    </row>
    <row r="12" spans="1:13" ht="25.5" customHeight="1" x14ac:dyDescent="0.2">
      <c r="A12" s="26"/>
      <c r="B12" s="27"/>
      <c r="C12" s="27"/>
      <c r="D12" s="27"/>
      <c r="E12" s="28"/>
      <c r="F12" s="28"/>
      <c r="G12" s="29"/>
      <c r="H12" s="30"/>
      <c r="I12" s="30"/>
      <c r="J12" s="30"/>
      <c r="K12" s="30"/>
      <c r="L12" s="30"/>
      <c r="M12" s="3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62" fitToWidth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12"/>
  <sheetViews>
    <sheetView zoomScale="85" zoomScaleNormal="85" workbookViewId="0">
      <selection activeCell="F40" sqref="F40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20.85546875" customWidth="1"/>
    <col min="10" max="10" width="6.1406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(L1 - Invierno)</v>
      </c>
      <c r="B2" s="46"/>
      <c r="C2" s="46"/>
      <c r="D2" s="46"/>
      <c r="E2" s="46"/>
      <c r="F2" s="46"/>
      <c r="G2" s="46"/>
      <c r="H2" s="46"/>
    </row>
    <row r="4" spans="1:8" s="3" customFormat="1" x14ac:dyDescent="0.25">
      <c r="A4" s="3" t="s">
        <v>22</v>
      </c>
    </row>
    <row r="6" spans="1:8" x14ac:dyDescent="0.25">
      <c r="A6" s="53" t="s">
        <v>23</v>
      </c>
      <c r="B6" s="54"/>
      <c r="C6" s="53" t="s">
        <v>24</v>
      </c>
      <c r="D6" s="58"/>
      <c r="E6" s="21" t="s">
        <v>13</v>
      </c>
      <c r="F6" s="21" t="s">
        <v>14</v>
      </c>
    </row>
    <row r="7" spans="1:8" x14ac:dyDescent="0.25">
      <c r="A7" s="55" t="str">
        <f>+TAPA!D11</f>
        <v>L1</v>
      </c>
      <c r="B7" s="56"/>
      <c r="C7" s="55" t="str">
        <f>+TAPA!B16</f>
        <v>Invierno</v>
      </c>
      <c r="D7" s="59"/>
      <c r="E7" s="22">
        <f>+IF(TAPA!C16="","",TAPA!C16)</f>
        <v>43391</v>
      </c>
      <c r="F7" s="22">
        <f>+IF(TAPA!D16="","",TAPA!D16)</f>
        <v>43391</v>
      </c>
    </row>
    <row r="9" spans="1:8" s="3" customFormat="1" x14ac:dyDescent="0.25">
      <c r="A9" s="3" t="s">
        <v>40</v>
      </c>
    </row>
    <row r="10" spans="1:8" ht="27" customHeight="1" x14ac:dyDescent="0.25"/>
    <row r="11" spans="1:8" ht="53.25" customHeight="1" x14ac:dyDescent="0.25">
      <c r="A11" s="33" t="s">
        <v>23</v>
      </c>
      <c r="B11" s="33" t="s">
        <v>28</v>
      </c>
      <c r="C11" s="33" t="s">
        <v>29</v>
      </c>
      <c r="D11" s="33" t="s">
        <v>41</v>
      </c>
      <c r="E11" s="33" t="s">
        <v>42</v>
      </c>
      <c r="F11" s="33" t="s">
        <v>43</v>
      </c>
      <c r="G11" s="34" t="s">
        <v>44</v>
      </c>
      <c r="H11" s="34" t="s">
        <v>45</v>
      </c>
    </row>
    <row r="12" spans="1:8" x14ac:dyDescent="0.25">
      <c r="A12" s="35" t="s">
        <v>9</v>
      </c>
      <c r="B12" s="35" t="s">
        <v>46</v>
      </c>
      <c r="C12" s="35">
        <v>0</v>
      </c>
      <c r="D12" s="35">
        <v>1</v>
      </c>
      <c r="E12" s="36" t="s">
        <v>47</v>
      </c>
      <c r="F12" s="36" t="s">
        <v>48</v>
      </c>
      <c r="G12" s="36" t="s">
        <v>47</v>
      </c>
      <c r="H12" s="35" t="s">
        <v>49</v>
      </c>
    </row>
  </sheetData>
  <autoFilter ref="A11:H12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Javier Alexis Olivares Marcel</cp:lastModifiedBy>
  <cp:lastPrinted>2018-05-31T20:54:57Z</cp:lastPrinted>
  <dcterms:created xsi:type="dcterms:W3CDTF">2016-02-04T18:46:24Z</dcterms:created>
  <dcterms:modified xsi:type="dcterms:W3CDTF">2018-10-30T19:03:58Z</dcterms:modified>
</cp:coreProperties>
</file>