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8910" yWindow="585" windowWidth="10095" windowHeight="934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0">TAPA!$B$2:$J$19</definedName>
    <definedName name="_xlnm.Print_Area" localSheetId="1">'Operador L1'!$B$2:$J$35</definedName>
    <definedName name="_xlnm.Print_Titles" localSheetId="1">'Operador L1'!$31:$31</definedName>
    <definedName name="_xlnm.Print_Area" localSheetId="2">'1A-I'!$B$2:$G$37</definedName>
    <definedName name="_xlnm.Print_Area" localSheetId="3">'1A-R'!$B$2:$G$38</definedName>
    <definedName name="_xlnm.Print_Area" localSheetId="4">'1B-I'!$B$1:$G$38</definedName>
    <definedName name="_xlnm.Print_Area" localSheetId="5">'1B-R'!$B$2:$G$38</definedName>
  </definedNames>
  <calcPr/>
</workbook>
</file>

<file path=xl/calcChain.xml><?xml version="1.0" encoding="utf-8"?>
<calcChain xmlns="http://schemas.openxmlformats.org/spreadsheetml/2006/main">
  <c i="20" r="E37"/>
  <c i="22" r="D19"/>
  <c r="D34"/>
  <c r="D35"/>
  <c i="23" r="N37"/>
  <c r="L37"/>
  <c r="J37"/>
  <c r="E37"/>
  <c r="D36"/>
  <c r="D35"/>
  <c r="D19"/>
  <c r="D18"/>
  <c r="D17"/>
  <c r="D16"/>
  <c r="D15"/>
  <c r="D14"/>
  <c r="D13"/>
  <c r="B2"/>
  <c i="22" r="N37"/>
  <c r="L37"/>
  <c r="J37"/>
  <c r="E37"/>
  <c r="D36"/>
  <c r="D18"/>
  <c r="D17"/>
  <c r="D16"/>
  <c r="D15"/>
  <c r="D14"/>
  <c r="D13"/>
  <c r="B2"/>
  <c i="21" r="N37"/>
  <c r="L37"/>
  <c r="J37"/>
  <c r="E37"/>
  <c r="D34"/>
  <c r="D19"/>
  <c r="B2"/>
  <c i="20" r="N37"/>
  <c r="L37"/>
  <c r="J37"/>
  <c r="B2"/>
  <c i="14" r="L4"/>
  <c i="15" r="L4"/>
  <c i="14" r="I11"/>
  <c r="D10"/>
  <c r="D14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<sst xmlns="http://schemas.openxmlformats.org/spreadsheetml/2006/main">
  <si>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</si>
  <si>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</si>
  <si>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</si>
  <si>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</si>
  <si>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</si>
  <si>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</si>
  <si>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</si>
  <si>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</si>
  <si>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</si>
  <si>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</si>
  <si>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</si>
  <si>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</si>
  <si>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</si>
  <si>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</si>
  <si>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</si>
  <si>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</si>
  <si>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Claudia Zarate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</si>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</sst>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85" zoomScaleNormal="85" workbookViewId="0" topLeftCell="A7">
      <selection activeCell="N9" sqref="N9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L1_L1_Invierno_2019_8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8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43650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43650</v>
      </c>
      <c r="F18" s="13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8:C18"/>
    <mergeCell ref="B13:C13"/>
    <mergeCell ref="D13:E13"/>
    <mergeCell ref="G13:H13"/>
    <mergeCell ref="I13:J13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4:J4"/>
    <mergeCell ref="G17:J17"/>
  </mergeCells>
  <conditionalFormatting sqref="D17:D18">
    <cfRule priority="4" dxfId="0" type="expression">
      <formula>D17=""</formula>
    </cfRule>
  </conditionalFormatting>
  <conditionalFormatting sqref="G18:J18">
    <cfRule priority="16" dxfId="0" type="expression">
      <formula>G18=""</formula>
    </cfRule>
  </conditionalFormatting>
  <conditionalFormatting sqref="G17:J17">
    <cfRule priority="19" dxfId="0" type="expression">
      <formula>G17=""</formula>
    </cfRule>
  </conditionalFormatting>
  <conditionalFormatting sqref="I13:J13">
    <cfRule priority="34" dxfId="0" type="expression">
      <formula>I13=""</formula>
    </cfRule>
  </conditionalFormatting>
  <conditionalFormatting sqref="I12:J12">
    <cfRule priority="43" dxfId="0" type="expression">
      <formula>I12=""</formula>
    </cfRule>
  </conditionalFormatting>
  <conditionalFormatting sqref="D15:E15">
    <cfRule priority="48" dxfId="0" type="expression">
      <formula>D15=""</formula>
    </cfRule>
  </conditionalFormatting>
  <conditionalFormatting sqref="D14:E14">
    <cfRule priority="57" dxfId="0" type="expression">
      <formula>D14=""</formula>
    </cfRule>
  </conditionalFormatting>
  <conditionalFormatting sqref="D13:E13">
    <cfRule priority="59" dxfId="0" type="expression">
      <formula>D13=""</formula>
    </cfRule>
  </conditionalFormatting>
  <conditionalFormatting sqref="D12:E12">
    <cfRule priority="68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16">
      <selection activeCell="J31" sqref="J31:J35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 ca="1">+D8&amp;"_"&amp;D9&amp;"_"&amp;D10&amp;"_"&amp;D11&amp;"_"&amp;I8&amp;"_"&amp;YEAR(L4)&amp;"_"&amp;I11</f>
        <v>POR_X_CASTRO L1_L1_Invierno_2019_8</v>
      </c>
      <c r="D4" s="21"/>
      <c r="E4" s="21"/>
      <c r="F4" s="21"/>
      <c r="G4" s="21"/>
      <c r="H4" s="21"/>
      <c r="I4" s="21"/>
      <c r="J4" s="21"/>
      <c r="L4" s="22">
        <f ca="1">+TODAY()</f>
        <v>43676</v>
      </c>
    </row>
    <row r="5">
      <c r="B5" s="4"/>
      <c r="D5" s="5"/>
      <c r="H5" s="4"/>
      <c r="I5" s="4"/>
    </row>
    <row r="6" ht="18">
      <c r="B6" s="23" t="s">
        <v>19</v>
      </c>
      <c r="D6" s="5"/>
      <c r="H6" s="4"/>
      <c r="I6" s="4"/>
    </row>
    <row r="7" ht="9" customHeight="1">
      <c r="B7" s="23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4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4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L1</v>
      </c>
      <c r="E10" s="10"/>
      <c r="F10" s="24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4"/>
      <c r="G11" s="9" t="s">
        <v>6</v>
      </c>
      <c r="H11" s="9"/>
      <c r="I11" s="10">
        <f>+TAPA!I13</f>
        <v>8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25">
        <f>+TAPA!D17</f>
        <v>43650</v>
      </c>
      <c r="E13" s="24"/>
      <c r="F13" s="24"/>
      <c r="G13"/>
      <c r="H13"/>
      <c r="I13" s="4"/>
    </row>
    <row r="14">
      <c r="B14" s="9" t="s">
        <v>14</v>
      </c>
      <c r="C14" s="9"/>
      <c r="D14" s="25">
        <f>+TAPA!D18</f>
        <v>43650</v>
      </c>
      <c r="E14" s="24"/>
      <c r="F14" s="24"/>
      <c r="G14" s="24"/>
      <c r="H14" s="24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3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400053</v>
      </c>
      <c r="E19" s="29"/>
      <c r="F19" s="29"/>
      <c r="G19" s="30"/>
      <c r="H19" s="4"/>
      <c r="I19"/>
      <c r="J19"/>
    </row>
    <row r="20">
      <c r="B20" s="26" t="s">
        <v>29</v>
      </c>
      <c r="C20" s="27"/>
      <c r="D20" s="28" t="s">
        <v>30</v>
      </c>
      <c r="E20" s="29"/>
      <c r="F20" s="29"/>
      <c r="G20" s="30"/>
      <c r="H20" s="4"/>
      <c r="I20" s="9" t="s">
        <v>26</v>
      </c>
      <c r="J20" s="10" t="s">
        <v>31</v>
      </c>
    </row>
    <row r="21">
      <c r="B21" s="26" t="s">
        <v>32</v>
      </c>
      <c r="C21" s="27"/>
      <c r="D21" s="28" t="s">
        <v>33</v>
      </c>
      <c r="E21" s="29"/>
      <c r="F21" s="29"/>
      <c r="G21" s="30"/>
      <c r="H21" s="4"/>
      <c r="I21" s="9" t="s">
        <v>26</v>
      </c>
      <c r="J21" s="10" t="s">
        <v>34</v>
      </c>
    </row>
    <row r="22" ht="15"/>
    <row r="23" ht="18">
      <c r="B23" s="23" t="s">
        <v>35</v>
      </c>
    </row>
    <row r="24" ht="6.75" customHeight="1"/>
    <row r="25">
      <c r="B25" s="9" t="s">
        <v>36</v>
      </c>
      <c r="C25" s="9"/>
      <c r="D25" s="10">
        <v>9</v>
      </c>
      <c r="E25"/>
      <c r="F25"/>
      <c r="G25"/>
      <c r="H25"/>
      <c r="I25" s="4"/>
    </row>
    <row r="26">
      <c r="B26" s="9" t="s">
        <v>37</v>
      </c>
      <c r="C26" s="9"/>
      <c r="D26" s="31">
        <v>10</v>
      </c>
      <c r="H26" s="4"/>
      <c r="I26" s="4"/>
    </row>
    <row r="27">
      <c r="B27" s="9" t="s">
        <v>38</v>
      </c>
      <c r="C27" s="9"/>
      <c r="D27" s="31">
        <v>20</v>
      </c>
      <c r="H27" s="4"/>
      <c r="I27" s="4"/>
    </row>
    <row r="28">
      <c r="B28" s="4"/>
      <c r="D28" s="5"/>
      <c r="H28" s="4"/>
      <c r="I28" s="4"/>
    </row>
    <row r="29" ht="18">
      <c r="B29" s="23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2" t="s">
        <v>40</v>
      </c>
      <c r="C31" s="32" t="s">
        <v>41</v>
      </c>
      <c r="D31" s="32" t="s">
        <v>42</v>
      </c>
      <c r="E31" s="32" t="s">
        <v>43</v>
      </c>
      <c r="F31" s="32"/>
      <c r="G31" s="32" t="s">
        <v>44</v>
      </c>
      <c r="H31" s="32"/>
      <c r="J31" s="32" t="s">
        <v>45</v>
      </c>
      <c r="K31" s="32" t="s">
        <v>46</v>
      </c>
      <c r="L31" s="32" t="s">
        <v>47</v>
      </c>
    </row>
    <row r="32">
      <c r="B32" s="33" t="s">
        <v>48</v>
      </c>
      <c r="C32" s="33" t="s">
        <v>49</v>
      </c>
      <c r="D32" s="34">
        <v>7.7199999999999998</v>
      </c>
      <c r="E32" s="35" t="s">
        <v>50</v>
      </c>
      <c r="F32" s="36"/>
      <c r="G32" s="35" t="s">
        <v>51</v>
      </c>
      <c r="H32" s="36"/>
      <c r="J32" s="33" t="s">
        <v>52</v>
      </c>
      <c r="K32" s="32"/>
      <c r="L32" s="32"/>
    </row>
    <row r="33">
      <c r="B33" s="33" t="s">
        <v>48</v>
      </c>
      <c r="C33" s="33" t="s">
        <v>53</v>
      </c>
      <c r="D33" s="34">
        <v>7.1600000000000001</v>
      </c>
      <c r="E33" s="35" t="s">
        <v>51</v>
      </c>
      <c r="F33" s="36"/>
      <c r="G33" s="35" t="s">
        <v>50</v>
      </c>
      <c r="H33" s="36"/>
      <c r="J33" s="33" t="s">
        <v>52</v>
      </c>
      <c r="K33" s="32"/>
      <c r="L33" s="32"/>
    </row>
    <row r="34">
      <c r="B34" s="33" t="s">
        <v>54</v>
      </c>
      <c r="C34" s="33" t="s">
        <v>49</v>
      </c>
      <c r="D34" s="34">
        <v>7.2199999999999998</v>
      </c>
      <c r="E34" s="35" t="s">
        <v>55</v>
      </c>
      <c r="F34" s="36"/>
      <c r="G34" s="35" t="s">
        <v>51</v>
      </c>
      <c r="H34" s="36"/>
      <c r="J34" s="33" t="s">
        <v>52</v>
      </c>
      <c r="K34" s="32"/>
      <c r="L34" s="32"/>
    </row>
    <row r="35">
      <c r="B35" s="33" t="s">
        <v>54</v>
      </c>
      <c r="C35" s="33" t="s">
        <v>53</v>
      </c>
      <c r="D35" s="34">
        <v>7.1600000000000001</v>
      </c>
      <c r="E35" s="35" t="s">
        <v>51</v>
      </c>
      <c r="F35" s="36"/>
      <c r="G35" s="35" t="s">
        <v>55</v>
      </c>
      <c r="H35" s="36"/>
      <c r="J35" s="33" t="s">
        <v>52</v>
      </c>
      <c r="K35" s="32"/>
      <c r="L35" s="32"/>
    </row>
  </sheetData>
  <mergeCells count="41"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B10:C10"/>
    <mergeCell ref="B14:C14"/>
    <mergeCell ref="B11:C11"/>
    <mergeCell ref="B13:C13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35">
    <cfRule priority="3" dxfId="0" type="expression">
      <formula>D35=""</formula>
    </cfRule>
  </conditionalFormatting>
  <conditionalFormatting sqref="D34">
    <cfRule priority="9" dxfId="0" type="expression">
      <formula>D34=""</formula>
    </cfRule>
  </conditionalFormatting>
  <conditionalFormatting sqref="G35">
    <cfRule priority="13" dxfId="0" type="expression">
      <formula>G35=""</formula>
    </cfRule>
  </conditionalFormatting>
  <conditionalFormatting sqref="E35">
    <cfRule priority="20" dxfId="0" type="expression">
      <formula>E35=""</formula>
    </cfRule>
  </conditionalFormatting>
  <conditionalFormatting sqref="J35">
    <cfRule priority="24" dxfId="0" type="expression">
      <formula>J35=""</formula>
    </cfRule>
  </conditionalFormatting>
  <conditionalFormatting sqref="B35:C35">
    <cfRule priority="29" dxfId="0" type="expression">
      <formula>B35=""</formula>
    </cfRule>
  </conditionalFormatting>
  <conditionalFormatting sqref="G34">
    <cfRule priority="39" dxfId="0" type="expression">
      <formula>G34=""</formula>
    </cfRule>
  </conditionalFormatting>
  <conditionalFormatting sqref="E34">
    <cfRule priority="41" dxfId="0" type="expression">
      <formula>E34=""</formula>
    </cfRule>
  </conditionalFormatting>
  <conditionalFormatting sqref="J34">
    <cfRule priority="51" dxfId="0" type="expression">
      <formula>J34=""</formula>
    </cfRule>
  </conditionalFormatting>
  <conditionalFormatting sqref="B34:C34">
    <cfRule priority="52" dxfId="0" type="expression">
      <formula>B34=""</formula>
    </cfRule>
  </conditionalFormatting>
  <conditionalFormatting sqref="G33">
    <cfRule priority="62" dxfId="0" type="expression">
      <formula>G33=""</formula>
    </cfRule>
  </conditionalFormatting>
  <conditionalFormatting sqref="E33">
    <cfRule priority="69" dxfId="0" type="expression">
      <formula>E33=""</formula>
    </cfRule>
  </conditionalFormatting>
  <conditionalFormatting sqref="J33">
    <cfRule priority="71" dxfId="0" type="expression">
      <formula>J33=""</formula>
    </cfRule>
  </conditionalFormatting>
  <conditionalFormatting sqref="B33:D33">
    <cfRule priority="79" dxfId="0" type="expression">
      <formula>B33=""</formula>
    </cfRule>
  </conditionalFormatting>
  <conditionalFormatting sqref="G32">
    <cfRule priority="82" dxfId="0" type="expression">
      <formula>G32=""</formula>
    </cfRule>
  </conditionalFormatting>
  <conditionalFormatting sqref="E32">
    <cfRule priority="89" dxfId="0" type="expression">
      <formula>E32=""</formula>
    </cfRule>
  </conditionalFormatting>
  <conditionalFormatting sqref="J32">
    <cfRule priority="90" dxfId="0" type="expression">
      <formula>J32=""</formula>
    </cfRule>
  </conditionalFormatting>
  <conditionalFormatting sqref="B32:D32">
    <cfRule priority="99" dxfId="0" type="expression">
      <formula>B32=""</formula>
    </cfRule>
  </conditionalFormatting>
  <conditionalFormatting sqref="J20">
    <cfRule priority="248" dxfId="0" type="expression">
      <formula>J20=""</formula>
    </cfRule>
  </conditionalFormatting>
  <conditionalFormatting sqref="J18">
    <cfRule priority="249" dxfId="0" type="expression">
      <formula>J18=""</formula>
    </cfRule>
  </conditionalFormatting>
  <conditionalFormatting sqref="D20:G20">
    <cfRule priority="250" dxfId="0" type="expression">
      <formula>D20=""</formula>
    </cfRule>
  </conditionalFormatting>
  <conditionalFormatting sqref="D19:G19">
    <cfRule priority="251" dxfId="0" type="expression">
      <formula>D19=""</formula>
    </cfRule>
  </conditionalFormatting>
  <conditionalFormatting sqref="D18:G18">
    <cfRule priority="252" dxfId="0" type="expression">
      <formula>D18=""</formula>
    </cfRule>
  </conditionalFormatting>
  <conditionalFormatting sqref="D13:D14">
    <cfRule priority="253" dxfId="0" type="expression">
      <formula>D13=""</formula>
    </cfRule>
  </conditionalFormatting>
  <conditionalFormatting sqref="D21:G21">
    <cfRule priority="254" dxfId="0" type="expression">
      <formula>D21=""</formula>
    </cfRule>
  </conditionalFormatting>
  <conditionalFormatting sqref="J21">
    <cfRule priority="255" dxfId="0" type="expression">
      <formula>J21=""</formula>
    </cfRule>
  </conditionalFormatting>
  <conditionalFormatting sqref="D27">
    <cfRule priority="256" dxfId="0" type="expression">
      <formula>D27=""</formula>
    </cfRule>
  </conditionalFormatting>
  <conditionalFormatting sqref="D26">
    <cfRule priority="257" dxfId="0" type="expression">
      <formula>D26=""</formula>
    </cfRule>
  </conditionalFormatting>
  <conditionalFormatting sqref="D25">
    <cfRule priority="258" dxfId="0" type="expression">
      <formula>D25=""</formula>
    </cfRule>
  </conditionalFormatting>
  <conditionalFormatting sqref="I11:J11">
    <cfRule priority="259" dxfId="0" type="expression">
      <formula>I11=""</formula>
    </cfRule>
  </conditionalFormatting>
  <conditionalFormatting sqref="I10:J10">
    <cfRule priority="260" dxfId="0" type="expression">
      <formula>I10=""</formula>
    </cfRule>
  </conditionalFormatting>
  <conditionalFormatting sqref="I9:J9">
    <cfRule priority="261" dxfId="0" type="expression">
      <formula>I9=""</formula>
    </cfRule>
  </conditionalFormatting>
  <conditionalFormatting sqref="D9:E9">
    <cfRule priority="262" dxfId="0" type="expression">
      <formula>D9=""</formula>
    </cfRule>
  </conditionalFormatting>
  <conditionalFormatting sqref="I8:J8">
    <cfRule priority="263" dxfId="0" type="expression">
      <formula>I8=""</formula>
    </cfRule>
  </conditionalFormatting>
  <conditionalFormatting sqref="D11:E11">
    <cfRule priority="264" dxfId="0" type="expression">
      <formula>D11=""</formula>
    </cfRule>
  </conditionalFormatting>
  <conditionalFormatting sqref="D10:E10">
    <cfRule priority="265" dxfId="0" type="expression">
      <formula>D10=""</formula>
    </cfRule>
  </conditionalFormatting>
  <conditionalFormatting sqref="D8:E8">
    <cfRule priority="266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89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7"/>
    </sheetView>
  </sheetViews>
  <sheetFormatPr baseColWidth="10" defaultRowHeight="15"/>
  <cols>
    <col min="1" max="1" width="4.71" customWidth="1"/>
    <col min="2" max="2" width="20.14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49</v>
      </c>
      <c r="D7" s="40" t="s">
        <v>50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43650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/>
      <c r="E19" s="47"/>
      <c r="I19" s="47" t="s">
        <v>73</v>
      </c>
      <c r="J19" s="47">
        <v>1</v>
      </c>
      <c r="K19" s="47"/>
      <c r="L19" s="47"/>
      <c r="M19" s="47"/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/>
      <c r="E25" s="47"/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/>
      <c r="E26" s="50"/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/>
      <c r="E27" s="47"/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/>
      <c r="E28" s="50"/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6">
      <c r="B29" s="45">
        <v>16</v>
      </c>
      <c r="C29" s="46" t="s">
        <v>85</v>
      </c>
      <c r="D29" s="47"/>
      <c r="E29" s="47"/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6">
      <c r="B30" s="49">
        <v>17</v>
      </c>
      <c r="C30" s="41" t="s">
        <v>86</v>
      </c>
      <c r="D30" s="50"/>
      <c r="E30" s="50"/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75</v>
      </c>
      <c r="E31" s="47">
        <v>0</v>
      </c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 t="s">
        <v>75</v>
      </c>
      <c r="E32" s="50">
        <v>0</v>
      </c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C38" s="3"/>
      <c r="D38" s="3"/>
      <c r="E38" s="52"/>
    </row>
    <row r="39">
      <c r="B39" s="53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2" dxfId="1" type="cellIs" operator="notEqual">
      <formula>E36</formula>
    </cfRule>
  </conditionalFormatting>
  <conditionalFormatting sqref="I36">
    <cfRule priority="7" dxfId="1" type="cellIs" operator="notEqual">
      <formula>D36</formula>
    </cfRule>
  </conditionalFormatting>
  <conditionalFormatting sqref="J34:N34">
    <cfRule priority="12" dxfId="1" type="cellIs" operator="notEqual">
      <formula>E34</formula>
    </cfRule>
  </conditionalFormatting>
  <conditionalFormatting sqref="I34">
    <cfRule priority="23" dxfId="1" type="cellIs" operator="notEqual">
      <formula>D34</formula>
    </cfRule>
  </conditionalFormatting>
  <conditionalFormatting sqref="J32:N32">
    <cfRule priority="28" dxfId="1" type="cellIs" operator="notEqual">
      <formula>E32</formula>
    </cfRule>
  </conditionalFormatting>
  <conditionalFormatting sqref="I32">
    <cfRule priority="33" dxfId="1" type="cellIs" operator="notEqual">
      <formula>D32</formula>
    </cfRule>
  </conditionalFormatting>
  <conditionalFormatting sqref="J30:N30">
    <cfRule priority="36" dxfId="1" type="cellIs" operator="notEqual">
      <formula>E30</formula>
    </cfRule>
  </conditionalFormatting>
  <conditionalFormatting sqref="I30">
    <cfRule priority="40" dxfId="1" type="cellIs" operator="notEqual">
      <formula>D30</formula>
    </cfRule>
  </conditionalFormatting>
  <conditionalFormatting sqref="J28:N28">
    <cfRule priority="47" dxfId="1" type="cellIs" operator="notEqual">
      <formula>E28</formula>
    </cfRule>
  </conditionalFormatting>
  <conditionalFormatting sqref="I28">
    <cfRule priority="53" dxfId="1" type="cellIs" operator="notEqual">
      <formula>D28</formula>
    </cfRule>
  </conditionalFormatting>
  <conditionalFormatting sqref="J26:N26">
    <cfRule priority="60" dxfId="1" type="cellIs" operator="notEqual">
      <formula>E26</formula>
    </cfRule>
  </conditionalFormatting>
  <conditionalFormatting sqref="I26">
    <cfRule priority="67" dxfId="1" type="cellIs" operator="notEqual">
      <formula>D26</formula>
    </cfRule>
  </conditionalFormatting>
  <conditionalFormatting sqref="J24:N24">
    <cfRule priority="70" dxfId="1" type="cellIs" operator="notEqual">
      <formula>E24</formula>
    </cfRule>
  </conditionalFormatting>
  <conditionalFormatting sqref="I24">
    <cfRule priority="76" dxfId="1" type="cellIs" operator="notEqual">
      <formula>D24</formula>
    </cfRule>
  </conditionalFormatting>
  <conditionalFormatting sqref="J22:N22">
    <cfRule priority="84" dxfId="1" type="cellIs" operator="notEqual">
      <formula>E22</formula>
    </cfRule>
  </conditionalFormatting>
  <conditionalFormatting sqref="I22">
    <cfRule priority="88" dxfId="1" type="cellIs" operator="notEqual">
      <formula>D22</formula>
    </cfRule>
  </conditionalFormatting>
  <conditionalFormatting sqref="J20:N20">
    <cfRule priority="94" dxfId="1" type="cellIs" operator="notEqual">
      <formula>E20</formula>
    </cfRule>
  </conditionalFormatting>
  <conditionalFormatting sqref="I20">
    <cfRule priority="95" dxfId="1" type="cellIs" operator="notEqual">
      <formula>D20</formula>
    </cfRule>
  </conditionalFormatting>
  <conditionalFormatting sqref="J18:N18">
    <cfRule priority="100" dxfId="1" type="cellIs" operator="notEqual">
      <formula>E18</formula>
    </cfRule>
  </conditionalFormatting>
  <conditionalFormatting sqref="I18">
    <cfRule priority="106" dxfId="1" type="cellIs" operator="notEqual">
      <formula>D18</formula>
    </cfRule>
  </conditionalFormatting>
  <conditionalFormatting sqref="J16:N16">
    <cfRule priority="109" dxfId="1" type="cellIs" operator="notEqual">
      <formula>E16</formula>
    </cfRule>
  </conditionalFormatting>
  <conditionalFormatting sqref="I16">
    <cfRule priority="112" dxfId="1" type="cellIs" operator="notEqual">
      <formula>D16</formula>
    </cfRule>
  </conditionalFormatting>
  <conditionalFormatting sqref="J14:N14">
    <cfRule priority="118" dxfId="1" type="cellIs" operator="notEqual">
      <formula>E14</formula>
    </cfRule>
  </conditionalFormatting>
  <conditionalFormatting sqref="I14">
    <cfRule priority="122" dxfId="1" type="cellIs" operator="notEqual">
      <formula>D14</formula>
    </cfRule>
  </conditionalFormatting>
  <conditionalFormatting sqref="J37:N37">
    <cfRule priority="125" dxfId="1" type="cellIs" operator="notEqual">
      <formula>E37</formula>
    </cfRule>
  </conditionalFormatting>
  <conditionalFormatting sqref="I37">
    <cfRule priority="130" dxfId="1" type="cellIs" operator="notEqual">
      <formula>D37</formula>
    </cfRule>
  </conditionalFormatting>
  <conditionalFormatting sqref="J35:N35">
    <cfRule priority="133" dxfId="1" type="cellIs" operator="notEqual">
      <formula>E35</formula>
    </cfRule>
  </conditionalFormatting>
  <conditionalFormatting sqref="I35">
    <cfRule priority="138" dxfId="1" type="cellIs" operator="notEqual">
      <formula>D35</formula>
    </cfRule>
  </conditionalFormatting>
  <conditionalFormatting sqref="J33:N33">
    <cfRule priority="143" dxfId="1" type="cellIs" operator="notEqual">
      <formula>E33</formula>
    </cfRule>
  </conditionalFormatting>
  <conditionalFormatting sqref="I33">
    <cfRule priority="147" dxfId="1" type="cellIs" operator="notEqual">
      <formula>D33</formula>
    </cfRule>
  </conditionalFormatting>
  <conditionalFormatting sqref="J31:N31">
    <cfRule priority="148" dxfId="1" type="cellIs" operator="notEqual">
      <formula>E31</formula>
    </cfRule>
  </conditionalFormatting>
  <conditionalFormatting sqref="I31">
    <cfRule priority="152" dxfId="1" type="cellIs" operator="notEqual">
      <formula>D31</formula>
    </cfRule>
  </conditionalFormatting>
  <conditionalFormatting sqref="J29:N29">
    <cfRule priority="158" dxfId="1" type="cellIs" operator="notEqual">
      <formula>E29</formula>
    </cfRule>
  </conditionalFormatting>
  <conditionalFormatting sqref="I29">
    <cfRule priority="162" dxfId="1" type="cellIs" operator="notEqual">
      <formula>D29</formula>
    </cfRule>
  </conditionalFormatting>
  <conditionalFormatting sqref="J27:N27">
    <cfRule priority="165" dxfId="1" type="cellIs" operator="notEqual">
      <formula>E27</formula>
    </cfRule>
  </conditionalFormatting>
  <conditionalFormatting sqref="I27">
    <cfRule priority="170" dxfId="1" type="cellIs" operator="notEqual">
      <formula>D27</formula>
    </cfRule>
  </conditionalFormatting>
  <conditionalFormatting sqref="J25:N25">
    <cfRule priority="174" dxfId="1" type="cellIs" operator="notEqual">
      <formula>E25</formula>
    </cfRule>
  </conditionalFormatting>
  <conditionalFormatting sqref="I25">
    <cfRule priority="176" dxfId="1" type="cellIs" operator="notEqual">
      <formula>D25</formula>
    </cfRule>
  </conditionalFormatting>
  <conditionalFormatting sqref="J23:N23">
    <cfRule priority="181" dxfId="1" type="cellIs" operator="notEqual">
      <formula>E23</formula>
    </cfRule>
  </conditionalFormatting>
  <conditionalFormatting sqref="I23">
    <cfRule priority="186" dxfId="1" type="cellIs" operator="notEqual">
      <formula>D23</formula>
    </cfRule>
  </conditionalFormatting>
  <conditionalFormatting sqref="J21:N21">
    <cfRule priority="189" dxfId="1" type="cellIs" operator="notEqual">
      <formula>E21</formula>
    </cfRule>
  </conditionalFormatting>
  <conditionalFormatting sqref="I21">
    <cfRule priority="194" dxfId="1" type="cellIs" operator="notEqual">
      <formula>D21</formula>
    </cfRule>
  </conditionalFormatting>
  <conditionalFormatting sqref="J19:N19">
    <cfRule priority="199" dxfId="1" type="cellIs" operator="notEqual">
      <formula>E19</formula>
    </cfRule>
  </conditionalFormatting>
  <conditionalFormatting sqref="I19">
    <cfRule priority="201" dxfId="1" type="cellIs" operator="notEqual">
      <formula>D19</formula>
    </cfRule>
  </conditionalFormatting>
  <conditionalFormatting sqref="J17:N17">
    <cfRule priority="204" dxfId="1" type="cellIs" operator="notEqual">
      <formula>E17</formula>
    </cfRule>
  </conditionalFormatting>
  <conditionalFormatting sqref="I17">
    <cfRule priority="211" dxfId="1" type="cellIs" operator="notEqual">
      <formula>D17</formula>
    </cfRule>
  </conditionalFormatting>
  <conditionalFormatting sqref="J15:N15">
    <cfRule priority="215" dxfId="1" type="cellIs" operator="notEqual">
      <formula>E15</formula>
    </cfRule>
  </conditionalFormatting>
  <conditionalFormatting sqref="I15">
    <cfRule priority="218" dxfId="1" type="cellIs" operator="notEqual">
      <formula>D15</formula>
    </cfRule>
  </conditionalFormatting>
  <conditionalFormatting sqref="J13:N13">
    <cfRule priority="220" dxfId="1" type="cellIs" operator="notEqual">
      <formula>E13</formula>
    </cfRule>
  </conditionalFormatting>
  <conditionalFormatting sqref="I13">
    <cfRule priority="225" dxfId="1" type="cellIs" operator="notEqual">
      <formula>D13</formula>
    </cfRule>
  </conditionalFormatting>
  <conditionalFormatting sqref="B7">
    <cfRule priority="228" dxfId="0" type="expression">
      <formula>B7=""</formula>
    </cfRule>
  </conditionalFormatting>
  <conditionalFormatting sqref="C7">
    <cfRule priority="232" dxfId="0" type="expression">
      <formula>C7=""</formula>
    </cfRule>
  </conditionalFormatting>
  <conditionalFormatting sqref="F7">
    <cfRule priority="239" dxfId="0" type="expression">
      <formula>F7=""</formula>
    </cfRule>
  </conditionalFormatting>
  <conditionalFormatting sqref="E7">
    <cfRule priority="241" dxfId="0" type="expression">
      <formula>E7=""</formula>
    </cfRule>
  </conditionalFormatting>
  <conditionalFormatting sqref="D7">
    <cfRule priority="2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1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18.7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53</v>
      </c>
      <c r="D7" s="40" t="s">
        <v>51</v>
      </c>
      <c r="E7" s="40" t="s">
        <v>50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43650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 t="str">
        <f t="shared" ref="D19:D34" si="0">IF(OR(E19="-",E19=0),"",IF(AND(E19&gt;=1,E19&lt;=2),"baja",IF(AND(E19&gt;2,E19&lt;=3),"media",IF(E19&gt;=4,"alta",""))))</f>
        <v/>
      </c>
      <c r="E19" s="47"/>
      <c r="I19" s="47" t="s">
        <v>73</v>
      </c>
      <c r="J19" s="47">
        <v>1</v>
      </c>
      <c r="K19" s="47"/>
      <c r="L19" s="47"/>
      <c r="M19" s="47"/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75">
      <c r="B25" s="45">
        <v>12</v>
      </c>
      <c r="C25" s="46" t="s">
        <v>81</v>
      </c>
      <c r="D25" s="47"/>
      <c r="E25" s="47"/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75">
      <c r="B26" s="49">
        <v>13</v>
      </c>
      <c r="C26" s="41" t="s">
        <v>82</v>
      </c>
      <c r="D26" s="50"/>
      <c r="E26" s="50"/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75">
      <c r="B27" s="45">
        <v>14</v>
      </c>
      <c r="C27" s="46" t="s">
        <v>83</v>
      </c>
      <c r="D27" s="47"/>
      <c r="E27" s="47"/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/>
      <c r="E28" s="50"/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6">
      <c r="B29" s="45">
        <v>16</v>
      </c>
      <c r="C29" s="46" t="s">
        <v>85</v>
      </c>
      <c r="D29" s="47"/>
      <c r="E29" s="47"/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6">
      <c r="B30" s="49">
        <v>17</v>
      </c>
      <c r="C30" s="41" t="s">
        <v>86</v>
      </c>
      <c r="D30" s="50"/>
      <c r="E30" s="50"/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75">
      <c r="B31" s="45">
        <v>18</v>
      </c>
      <c r="C31" s="46" t="s">
        <v>87</v>
      </c>
      <c r="D31" s="47" t="s">
        <v>75</v>
      </c>
      <c r="E31" s="47">
        <v>0</v>
      </c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75">
      <c r="B32" s="49">
        <v>19</v>
      </c>
      <c r="C32" s="41" t="s">
        <v>88</v>
      </c>
      <c r="D32" s="50" t="s">
        <v>75</v>
      </c>
      <c r="E32" s="50">
        <v>0</v>
      </c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 t="str">
        <f t="shared" si="0"/>
        <v/>
      </c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5" dxfId="1" type="cellIs" operator="notEqual">
      <formula>E36</formula>
    </cfRule>
  </conditionalFormatting>
  <conditionalFormatting sqref="I36">
    <cfRule priority="10" dxfId="1" type="cellIs" operator="notEqual">
      <formula>D36</formula>
    </cfRule>
  </conditionalFormatting>
  <conditionalFormatting sqref="J34:N34">
    <cfRule priority="15" dxfId="1" type="cellIs" operator="notEqual">
      <formula>E34</formula>
    </cfRule>
  </conditionalFormatting>
  <conditionalFormatting sqref="I34">
    <cfRule priority="21" dxfId="1" type="cellIs" operator="notEqual">
      <formula>D34</formula>
    </cfRule>
  </conditionalFormatting>
  <conditionalFormatting sqref="J32:N32">
    <cfRule priority="27" dxfId="1" type="cellIs" operator="notEqual">
      <formula>E32</formula>
    </cfRule>
  </conditionalFormatting>
  <conditionalFormatting sqref="I32">
    <cfRule priority="30" dxfId="1" type="cellIs" operator="notEqual">
      <formula>D32</formula>
    </cfRule>
  </conditionalFormatting>
  <conditionalFormatting sqref="J30:N30">
    <cfRule priority="38" dxfId="1" type="cellIs" operator="notEqual">
      <formula>E30</formula>
    </cfRule>
  </conditionalFormatting>
  <conditionalFormatting sqref="I30">
    <cfRule priority="42" dxfId="1" type="cellIs" operator="notEqual">
      <formula>D30</formula>
    </cfRule>
  </conditionalFormatting>
  <conditionalFormatting sqref="J28:N28">
    <cfRule priority="46" dxfId="1" type="cellIs" operator="notEqual">
      <formula>E28</formula>
    </cfRule>
  </conditionalFormatting>
  <conditionalFormatting sqref="I28">
    <cfRule priority="54" dxfId="1" type="cellIs" operator="notEqual">
      <formula>D28</formula>
    </cfRule>
  </conditionalFormatting>
  <conditionalFormatting sqref="J26:N26">
    <cfRule priority="61" dxfId="1" type="cellIs" operator="notEqual">
      <formula>E26</formula>
    </cfRule>
  </conditionalFormatting>
  <conditionalFormatting sqref="I26">
    <cfRule priority="66" dxfId="1" type="cellIs" operator="notEqual">
      <formula>D26</formula>
    </cfRule>
  </conditionalFormatting>
  <conditionalFormatting sqref="J24:N24">
    <cfRule priority="72" dxfId="1" type="cellIs" operator="notEqual">
      <formula>E24</formula>
    </cfRule>
  </conditionalFormatting>
  <conditionalFormatting sqref="I24">
    <cfRule priority="78" dxfId="1" type="cellIs" operator="notEqual">
      <formula>D24</formula>
    </cfRule>
  </conditionalFormatting>
  <conditionalFormatting sqref="J22:N22">
    <cfRule priority="81" dxfId="1" type="cellIs" operator="notEqual">
      <formula>E22</formula>
    </cfRule>
  </conditionalFormatting>
  <conditionalFormatting sqref="I22">
    <cfRule priority="86" dxfId="1" type="cellIs" operator="notEqual">
      <formula>D22</formula>
    </cfRule>
  </conditionalFormatting>
  <conditionalFormatting sqref="J20:N20">
    <cfRule priority="93" dxfId="1" type="cellIs" operator="notEqual">
      <formula>E20</formula>
    </cfRule>
  </conditionalFormatting>
  <conditionalFormatting sqref="I20">
    <cfRule priority="98" dxfId="1" type="cellIs" operator="notEqual">
      <formula>D20</formula>
    </cfRule>
  </conditionalFormatting>
  <conditionalFormatting sqref="J18:N18">
    <cfRule priority="103" dxfId="1" type="cellIs" operator="notEqual">
      <formula>E18</formula>
    </cfRule>
  </conditionalFormatting>
  <conditionalFormatting sqref="I18">
    <cfRule priority="104" dxfId="1" type="cellIs" operator="notEqual">
      <formula>D18</formula>
    </cfRule>
  </conditionalFormatting>
  <conditionalFormatting sqref="J16:N16">
    <cfRule priority="108" dxfId="1" type="cellIs" operator="notEqual">
      <formula>E16</formula>
    </cfRule>
  </conditionalFormatting>
  <conditionalFormatting sqref="I16">
    <cfRule priority="114" dxfId="1" type="cellIs" operator="notEqual">
      <formula>D16</formula>
    </cfRule>
  </conditionalFormatting>
  <conditionalFormatting sqref="J14:N14">
    <cfRule priority="119" dxfId="1" type="cellIs" operator="notEqual">
      <formula>E14</formula>
    </cfRule>
  </conditionalFormatting>
  <conditionalFormatting sqref="I14">
    <cfRule priority="121" dxfId="1" type="cellIs" operator="notEqual">
      <formula>D14</formula>
    </cfRule>
  </conditionalFormatting>
  <conditionalFormatting sqref="J37:N37">
    <cfRule priority="126" dxfId="1" type="cellIs" operator="notEqual">
      <formula>E37</formula>
    </cfRule>
  </conditionalFormatting>
  <conditionalFormatting sqref="I37">
    <cfRule priority="129" dxfId="1" type="cellIs" operator="notEqual">
      <formula>D37</formula>
    </cfRule>
  </conditionalFormatting>
  <conditionalFormatting sqref="J35:N35">
    <cfRule priority="132" dxfId="1" type="cellIs" operator="notEqual">
      <formula>E35</formula>
    </cfRule>
  </conditionalFormatting>
  <conditionalFormatting sqref="I35">
    <cfRule priority="136" dxfId="1" type="cellIs" operator="notEqual">
      <formula>D35</formula>
    </cfRule>
  </conditionalFormatting>
  <conditionalFormatting sqref="J33:N33">
    <cfRule priority="140" dxfId="1" type="cellIs" operator="notEqual">
      <formula>E33</formula>
    </cfRule>
  </conditionalFormatting>
  <conditionalFormatting sqref="I33">
    <cfRule priority="146" dxfId="1" type="cellIs" operator="notEqual">
      <formula>D33</formula>
    </cfRule>
  </conditionalFormatting>
  <conditionalFormatting sqref="J31:N31">
    <cfRule priority="150" dxfId="1" type="cellIs" operator="notEqual">
      <formula>E31</formula>
    </cfRule>
  </conditionalFormatting>
  <conditionalFormatting sqref="I31">
    <cfRule priority="154" dxfId="1" type="cellIs" operator="notEqual">
      <formula>D31</formula>
    </cfRule>
  </conditionalFormatting>
  <conditionalFormatting sqref="J29:N29">
    <cfRule priority="159" dxfId="1" type="cellIs" operator="notEqual">
      <formula>E29</formula>
    </cfRule>
  </conditionalFormatting>
  <conditionalFormatting sqref="I29">
    <cfRule priority="160" dxfId="1" type="cellIs" operator="notEqual">
      <formula>D29</formula>
    </cfRule>
  </conditionalFormatting>
  <conditionalFormatting sqref="J27:N27">
    <cfRule priority="164" dxfId="1" type="cellIs" operator="notEqual">
      <formula>E27</formula>
    </cfRule>
  </conditionalFormatting>
  <conditionalFormatting sqref="I27">
    <cfRule priority="168" dxfId="1" type="cellIs" operator="notEqual">
      <formula>D27</formula>
    </cfRule>
  </conditionalFormatting>
  <conditionalFormatting sqref="J25:N25">
    <cfRule priority="173" dxfId="1" type="cellIs" operator="notEqual">
      <formula>E25</formula>
    </cfRule>
  </conditionalFormatting>
  <conditionalFormatting sqref="I25">
    <cfRule priority="177" dxfId="1" type="cellIs" operator="notEqual">
      <formula>D25</formula>
    </cfRule>
  </conditionalFormatting>
  <conditionalFormatting sqref="J23:N23">
    <cfRule priority="180" dxfId="1" type="cellIs" operator="notEqual">
      <formula>E23</formula>
    </cfRule>
  </conditionalFormatting>
  <conditionalFormatting sqref="I23">
    <cfRule priority="185" dxfId="1" type="cellIs" operator="notEqual">
      <formula>D23</formula>
    </cfRule>
  </conditionalFormatting>
  <conditionalFormatting sqref="J21:N21">
    <cfRule priority="188" dxfId="1" type="cellIs" operator="notEqual">
      <formula>E21</formula>
    </cfRule>
  </conditionalFormatting>
  <conditionalFormatting sqref="I21">
    <cfRule priority="195" dxfId="1" type="cellIs" operator="notEqual">
      <formula>D21</formula>
    </cfRule>
  </conditionalFormatting>
  <conditionalFormatting sqref="J19:N19">
    <cfRule priority="198" dxfId="1" type="cellIs" operator="notEqual">
      <formula>E19</formula>
    </cfRule>
  </conditionalFormatting>
  <conditionalFormatting sqref="I19">
    <cfRule priority="203" dxfId="1" type="cellIs" operator="notEqual">
      <formula>D19</formula>
    </cfRule>
  </conditionalFormatting>
  <conditionalFormatting sqref="J17:N17">
    <cfRule priority="207" dxfId="1" type="cellIs" operator="notEqual">
      <formula>E17</formula>
    </cfRule>
  </conditionalFormatting>
  <conditionalFormatting sqref="I17">
    <cfRule priority="209" dxfId="1" type="cellIs" operator="notEqual">
      <formula>D17</formula>
    </cfRule>
  </conditionalFormatting>
  <conditionalFormatting sqref="J15:N15">
    <cfRule priority="212" dxfId="1" type="cellIs" operator="notEqual">
      <formula>E15</formula>
    </cfRule>
  </conditionalFormatting>
  <conditionalFormatting sqref="I15">
    <cfRule priority="217" dxfId="1" type="cellIs" operator="notEqual">
      <formula>D15</formula>
    </cfRule>
  </conditionalFormatting>
  <conditionalFormatting sqref="J13:N13">
    <cfRule priority="222" dxfId="1" type="cellIs" operator="notEqual">
      <formula>E13</formula>
    </cfRule>
  </conditionalFormatting>
  <conditionalFormatting sqref="I13">
    <cfRule priority="226" dxfId="1" type="cellIs" operator="notEqual">
      <formula>D13</formula>
    </cfRule>
  </conditionalFormatting>
  <conditionalFormatting sqref="B7">
    <cfRule priority="230" dxfId="0" type="expression">
      <formula>B7=""</formula>
    </cfRule>
  </conditionalFormatting>
  <conditionalFormatting sqref="C7">
    <cfRule priority="235" dxfId="0" type="expression">
      <formula>C7=""</formula>
    </cfRule>
  </conditionalFormatting>
  <conditionalFormatting sqref="F7">
    <cfRule priority="236" dxfId="0" type="expression">
      <formula>F7=""</formula>
    </cfRule>
  </conditionalFormatting>
  <conditionalFormatting sqref="E7">
    <cfRule priority="242" dxfId="0" type="expression">
      <formula>E7=""</formula>
    </cfRule>
  </conditionalFormatting>
  <conditionalFormatting sqref="D7">
    <cfRule priority="2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2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C1" sqref="B1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9" width="13.57" hidden="1" customWidth="1"/>
    <col min="10" max="14" hidden="1" customWidth="1"/>
  </cols>
  <sheetData>
    <row r="2" ht="22.15">
      <c r="B2" s="37" t="str">
        <f>"PROGRAMA DE OPERACIÓN DEL SERVICIO ("&amp;B7&amp;" - "&amp;C7&amp;")"</f>
        <v>PROGRAMA DE OPERACIÓN DEL SERVICIO (1B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49</v>
      </c>
      <c r="D7" s="40" t="s">
        <v>55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43650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8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/>
      <c r="E25" s="47"/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/>
      <c r="E26" s="50"/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/>
      <c r="E27" s="47"/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/>
      <c r="E28" s="50"/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75">
      <c r="B29" s="45">
        <v>16</v>
      </c>
      <c r="C29" s="46" t="s">
        <v>85</v>
      </c>
      <c r="D29" s="47"/>
      <c r="E29" s="47"/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6">
      <c r="B30" s="49">
        <v>17</v>
      </c>
      <c r="C30" s="41" t="s">
        <v>86</v>
      </c>
      <c r="D30" s="50"/>
      <c r="E30" s="50"/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 t="s">
        <v>73</v>
      </c>
      <c r="E32" s="50">
        <v>0</v>
      </c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 t="str">
        <f t="shared" ref="D34:D36" si="1">IF(OR(E34="-",E34=0),"",IF(AND(E34&gt;=1,E34&lt;=2,B34&gt;=18),"baja",IF(AND(E34&gt;1,E34&lt;=2,B34&gt;=10,B34&lt;18),"media",IF(AND(E34&gt;=2,B34&lt;=9),"alta",""))))</f>
        <v/>
      </c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si="1"/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6" dxfId="1" type="cellIs" operator="notEqual">
      <formula>E36</formula>
    </cfRule>
  </conditionalFormatting>
  <conditionalFormatting sqref="I36">
    <cfRule priority="11" dxfId="1" type="cellIs" operator="notEqual">
      <formula>D36</formula>
    </cfRule>
  </conditionalFormatting>
  <conditionalFormatting sqref="J34:N34">
    <cfRule priority="14" dxfId="1" type="cellIs" operator="notEqual">
      <formula>E34</formula>
    </cfRule>
  </conditionalFormatting>
  <conditionalFormatting sqref="I34">
    <cfRule priority="22" dxfId="1" type="cellIs" operator="notEqual">
      <formula>D34</formula>
    </cfRule>
  </conditionalFormatting>
  <conditionalFormatting sqref="J32:N32">
    <cfRule priority="26" dxfId="1" type="cellIs" operator="notEqual">
      <formula>E32</formula>
    </cfRule>
  </conditionalFormatting>
  <conditionalFormatting sqref="I32">
    <cfRule priority="31" dxfId="1" type="cellIs" operator="notEqual">
      <formula>D32</formula>
    </cfRule>
  </conditionalFormatting>
  <conditionalFormatting sqref="J30:N30">
    <cfRule priority="35" dxfId="1" type="cellIs" operator="notEqual">
      <formula>E30</formula>
    </cfRule>
  </conditionalFormatting>
  <conditionalFormatting sqref="I30">
    <cfRule priority="45" dxfId="1" type="cellIs" operator="notEqual">
      <formula>D30</formula>
    </cfRule>
  </conditionalFormatting>
  <conditionalFormatting sqref="J28:N28">
    <cfRule priority="50" dxfId="1" type="cellIs" operator="notEqual">
      <formula>E28</formula>
    </cfRule>
  </conditionalFormatting>
  <conditionalFormatting sqref="I28">
    <cfRule priority="56" dxfId="1" type="cellIs" operator="notEqual">
      <formula>D28</formula>
    </cfRule>
  </conditionalFormatting>
  <conditionalFormatting sqref="J26:N26">
    <cfRule priority="63" dxfId="1" type="cellIs" operator="notEqual">
      <formula>E26</formula>
    </cfRule>
  </conditionalFormatting>
  <conditionalFormatting sqref="I26">
    <cfRule priority="64" dxfId="1" type="cellIs" operator="notEqual">
      <formula>D26</formula>
    </cfRule>
  </conditionalFormatting>
  <conditionalFormatting sqref="J24:N24">
    <cfRule priority="73" dxfId="1" type="cellIs" operator="notEqual">
      <formula>E24</formula>
    </cfRule>
  </conditionalFormatting>
  <conditionalFormatting sqref="I24">
    <cfRule priority="75" dxfId="1" type="cellIs" operator="notEqual">
      <formula>D24</formula>
    </cfRule>
  </conditionalFormatting>
  <conditionalFormatting sqref="J22:N22">
    <cfRule priority="80" dxfId="1" type="cellIs" operator="notEqual">
      <formula>E22</formula>
    </cfRule>
  </conditionalFormatting>
  <conditionalFormatting sqref="I22">
    <cfRule priority="85" dxfId="1" type="cellIs" operator="notEqual">
      <formula>D22</formula>
    </cfRule>
  </conditionalFormatting>
  <conditionalFormatting sqref="J20:N20">
    <cfRule priority="91" dxfId="1" type="cellIs" operator="notEqual">
      <formula>E20</formula>
    </cfRule>
  </conditionalFormatting>
  <conditionalFormatting sqref="I20">
    <cfRule priority="96" dxfId="1" type="cellIs" operator="notEqual">
      <formula>D20</formula>
    </cfRule>
  </conditionalFormatting>
  <conditionalFormatting sqref="J18:N18">
    <cfRule priority="101" dxfId="1" type="cellIs" operator="notEqual">
      <formula>E18</formula>
    </cfRule>
  </conditionalFormatting>
  <conditionalFormatting sqref="I18">
    <cfRule priority="107" dxfId="1" type="cellIs" operator="notEqual">
      <formula>D18</formula>
    </cfRule>
  </conditionalFormatting>
  <conditionalFormatting sqref="J16:N16">
    <cfRule priority="110" dxfId="1" type="cellIs" operator="notEqual">
      <formula>E16</formula>
    </cfRule>
  </conditionalFormatting>
  <conditionalFormatting sqref="I16">
    <cfRule priority="115" dxfId="1" type="cellIs" operator="notEqual">
      <formula>D16</formula>
    </cfRule>
  </conditionalFormatting>
  <conditionalFormatting sqref="J14:N14">
    <cfRule priority="116" dxfId="1" type="cellIs" operator="notEqual">
      <formula>E14</formula>
    </cfRule>
  </conditionalFormatting>
  <conditionalFormatting sqref="I14">
    <cfRule priority="120" dxfId="1" type="cellIs" operator="notEqual">
      <formula>D14</formula>
    </cfRule>
  </conditionalFormatting>
  <conditionalFormatting sqref="J37:N37">
    <cfRule priority="124" dxfId="1" type="cellIs" operator="notEqual">
      <formula>E37</formula>
    </cfRule>
  </conditionalFormatting>
  <conditionalFormatting sqref="I37">
    <cfRule priority="131" dxfId="1" type="cellIs" operator="notEqual">
      <formula>D37</formula>
    </cfRule>
  </conditionalFormatting>
  <conditionalFormatting sqref="J35:N35">
    <cfRule priority="135" dxfId="1" type="cellIs" operator="notEqual">
      <formula>E35</formula>
    </cfRule>
  </conditionalFormatting>
  <conditionalFormatting sqref="I35">
    <cfRule priority="139" dxfId="1" type="cellIs" operator="notEqual">
      <formula>D35</formula>
    </cfRule>
  </conditionalFormatting>
  <conditionalFormatting sqref="J33:N33">
    <cfRule priority="142" dxfId="1" type="cellIs" operator="notEqual">
      <formula>E33</formula>
    </cfRule>
  </conditionalFormatting>
  <conditionalFormatting sqref="I33">
    <cfRule priority="144" dxfId="1" type="cellIs" operator="notEqual">
      <formula>D33</formula>
    </cfRule>
  </conditionalFormatting>
  <conditionalFormatting sqref="J31:N31">
    <cfRule priority="149" dxfId="1" type="cellIs" operator="notEqual">
      <formula>E31</formula>
    </cfRule>
  </conditionalFormatting>
  <conditionalFormatting sqref="I31">
    <cfRule priority="155" dxfId="1" type="cellIs" operator="notEqual">
      <formula>D31</formula>
    </cfRule>
  </conditionalFormatting>
  <conditionalFormatting sqref="J29:N29">
    <cfRule priority="157" dxfId="1" type="cellIs" operator="notEqual">
      <formula>E29</formula>
    </cfRule>
  </conditionalFormatting>
  <conditionalFormatting sqref="I29">
    <cfRule priority="161" dxfId="1" type="cellIs" operator="notEqual">
      <formula>D29</formula>
    </cfRule>
  </conditionalFormatting>
  <conditionalFormatting sqref="J27:N27">
    <cfRule priority="167" dxfId="1" type="cellIs" operator="notEqual">
      <formula>E27</formula>
    </cfRule>
  </conditionalFormatting>
  <conditionalFormatting sqref="I27">
    <cfRule priority="169" dxfId="1" type="cellIs" operator="notEqual">
      <formula>D27</formula>
    </cfRule>
  </conditionalFormatting>
  <conditionalFormatting sqref="J25:N25">
    <cfRule priority="175" dxfId="1" type="cellIs" operator="notEqual">
      <formula>E25</formula>
    </cfRule>
  </conditionalFormatting>
  <conditionalFormatting sqref="I25">
    <cfRule priority="179" dxfId="1" type="cellIs" operator="notEqual">
      <formula>D25</formula>
    </cfRule>
  </conditionalFormatting>
  <conditionalFormatting sqref="J23:N23">
    <cfRule priority="183" dxfId="1" type="cellIs" operator="notEqual">
      <formula>E23</formula>
    </cfRule>
  </conditionalFormatting>
  <conditionalFormatting sqref="I23">
    <cfRule priority="184" dxfId="1" type="cellIs" operator="notEqual">
      <formula>D23</formula>
    </cfRule>
  </conditionalFormatting>
  <conditionalFormatting sqref="J21:N21">
    <cfRule priority="191" dxfId="1" type="cellIs" operator="notEqual">
      <formula>E21</formula>
    </cfRule>
  </conditionalFormatting>
  <conditionalFormatting sqref="I21">
    <cfRule priority="193" dxfId="1" type="cellIs" operator="notEqual">
      <formula>D21</formula>
    </cfRule>
  </conditionalFormatting>
  <conditionalFormatting sqref="J19:N19">
    <cfRule priority="197" dxfId="1" type="cellIs" operator="notEqual">
      <formula>E19</formula>
    </cfRule>
  </conditionalFormatting>
  <conditionalFormatting sqref="I19">
    <cfRule priority="200" dxfId="1" type="cellIs" operator="notEqual">
      <formula>D19</formula>
    </cfRule>
  </conditionalFormatting>
  <conditionalFormatting sqref="J17:N17">
    <cfRule priority="206" dxfId="1" type="cellIs" operator="notEqual">
      <formula>E17</formula>
    </cfRule>
  </conditionalFormatting>
  <conditionalFormatting sqref="I17">
    <cfRule priority="208" dxfId="1" type="cellIs" operator="notEqual">
      <formula>D17</formula>
    </cfRule>
  </conditionalFormatting>
  <conditionalFormatting sqref="J15:N15">
    <cfRule priority="213" dxfId="1" type="cellIs" operator="notEqual">
      <formula>E15</formula>
    </cfRule>
  </conditionalFormatting>
  <conditionalFormatting sqref="I15">
    <cfRule priority="216" dxfId="1" type="cellIs" operator="notEqual">
      <formula>D15</formula>
    </cfRule>
  </conditionalFormatting>
  <conditionalFormatting sqref="J13:N13">
    <cfRule priority="221" dxfId="1" type="cellIs" operator="notEqual">
      <formula>E13</formula>
    </cfRule>
  </conditionalFormatting>
  <conditionalFormatting sqref="I13">
    <cfRule priority="227" dxfId="1" type="cellIs" operator="notEqual">
      <formula>D13</formula>
    </cfRule>
  </conditionalFormatting>
  <conditionalFormatting sqref="B7">
    <cfRule priority="231" dxfId="0" type="expression">
      <formula>B7=""</formula>
    </cfRule>
  </conditionalFormatting>
  <conditionalFormatting sqref="C7">
    <cfRule priority="234" dxfId="0" type="expression">
      <formula>C7=""</formula>
    </cfRule>
  </conditionalFormatting>
  <conditionalFormatting sqref="F7">
    <cfRule priority="237" dxfId="0" type="expression">
      <formula>F7=""</formula>
    </cfRule>
  </conditionalFormatting>
  <conditionalFormatting sqref="E7">
    <cfRule priority="243" dxfId="0" type="expression">
      <formula>E7=""</formula>
    </cfRule>
  </conditionalFormatting>
  <conditionalFormatting sqref="D7">
    <cfRule priority="24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(1B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53</v>
      </c>
      <c r="D7" s="40" t="s">
        <v>51</v>
      </c>
      <c r="E7" s="40" t="s">
        <v>55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43650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75">
      <c r="B25" s="45">
        <v>12</v>
      </c>
      <c r="C25" s="46" t="s">
        <v>81</v>
      </c>
      <c r="D25" s="47"/>
      <c r="E25" s="47"/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75">
      <c r="B26" s="49">
        <v>13</v>
      </c>
      <c r="C26" s="41" t="s">
        <v>82</v>
      </c>
      <c r="D26" s="50"/>
      <c r="E26" s="50"/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75">
      <c r="B27" s="45">
        <v>14</v>
      </c>
      <c r="C27" s="46" t="s">
        <v>83</v>
      </c>
      <c r="D27" s="47"/>
      <c r="E27" s="47"/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/>
      <c r="E28" s="50"/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6">
      <c r="B29" s="45">
        <v>16</v>
      </c>
      <c r="C29" s="46" t="s">
        <v>85</v>
      </c>
      <c r="D29" s="47"/>
      <c r="E29" s="47"/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6">
      <c r="B30" s="49">
        <v>17</v>
      </c>
      <c r="C30" s="41" t="s">
        <v>86</v>
      </c>
      <c r="D30" s="50"/>
      <c r="E30" s="50"/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75">
      <c r="B31" s="45">
        <v>18</v>
      </c>
      <c r="C31" s="46" t="s">
        <v>87</v>
      </c>
      <c r="D31" s="47" t="s">
        <v>73</v>
      </c>
      <c r="E31" s="47">
        <v>0</v>
      </c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75">
      <c r="B32" s="49">
        <v>19</v>
      </c>
      <c r="C32" s="41" t="s">
        <v>88</v>
      </c>
      <c r="D32" s="50" t="s">
        <v>73</v>
      </c>
      <c r="E32" s="50">
        <v>0</v>
      </c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 ht="14.45">
      <c r="B38" s="3"/>
      <c r="E38" s="52"/>
      <c r="G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1" dxfId="1" type="cellIs" operator="notEqual">
      <formula>E36</formula>
    </cfRule>
  </conditionalFormatting>
  <conditionalFormatting sqref="I36">
    <cfRule priority="8" dxfId="1" type="cellIs" operator="notEqual">
      <formula>D36</formula>
    </cfRule>
  </conditionalFormatting>
  <conditionalFormatting sqref="J34:N34">
    <cfRule priority="17" dxfId="1" type="cellIs" operator="notEqual">
      <formula>E34</formula>
    </cfRule>
  </conditionalFormatting>
  <conditionalFormatting sqref="I34">
    <cfRule priority="18" dxfId="1" type="cellIs" operator="notEqual">
      <formula>D34</formula>
    </cfRule>
  </conditionalFormatting>
  <conditionalFormatting sqref="J32:N32">
    <cfRule priority="25" dxfId="1" type="cellIs" operator="notEqual">
      <formula>E32</formula>
    </cfRule>
  </conditionalFormatting>
  <conditionalFormatting sqref="I32">
    <cfRule priority="32" dxfId="1" type="cellIs" operator="notEqual">
      <formula>D32</formula>
    </cfRule>
  </conditionalFormatting>
  <conditionalFormatting sqref="J30:N30">
    <cfRule priority="37" dxfId="1" type="cellIs" operator="notEqual">
      <formula>E30</formula>
    </cfRule>
  </conditionalFormatting>
  <conditionalFormatting sqref="I30">
    <cfRule priority="44" dxfId="1" type="cellIs" operator="notEqual">
      <formula>D30</formula>
    </cfRule>
  </conditionalFormatting>
  <conditionalFormatting sqref="J28:N28">
    <cfRule priority="49" dxfId="1" type="cellIs" operator="notEqual">
      <formula>E28</formula>
    </cfRule>
  </conditionalFormatting>
  <conditionalFormatting sqref="I28">
    <cfRule priority="55" dxfId="1" type="cellIs" operator="notEqual">
      <formula>D28</formula>
    </cfRule>
  </conditionalFormatting>
  <conditionalFormatting sqref="J26:N26">
    <cfRule priority="58" dxfId="1" type="cellIs" operator="notEqual">
      <formula>E26</formula>
    </cfRule>
  </conditionalFormatting>
  <conditionalFormatting sqref="I26">
    <cfRule priority="65" dxfId="1" type="cellIs" operator="notEqual">
      <formula>D26</formula>
    </cfRule>
  </conditionalFormatting>
  <conditionalFormatting sqref="J24:N24">
    <cfRule priority="74" dxfId="1" type="cellIs" operator="notEqual">
      <formula>E24</formula>
    </cfRule>
  </conditionalFormatting>
  <conditionalFormatting sqref="I24">
    <cfRule priority="77" dxfId="1" type="cellIs" operator="notEqual">
      <formula>D24</formula>
    </cfRule>
  </conditionalFormatting>
  <conditionalFormatting sqref="J22:N22">
    <cfRule priority="83" dxfId="1" type="cellIs" operator="notEqual">
      <formula>E22</formula>
    </cfRule>
  </conditionalFormatting>
  <conditionalFormatting sqref="I22">
    <cfRule priority="87" dxfId="1" type="cellIs" operator="notEqual">
      <formula>D22</formula>
    </cfRule>
  </conditionalFormatting>
  <conditionalFormatting sqref="J20:N20">
    <cfRule priority="92" dxfId="1" type="cellIs" operator="notEqual">
      <formula>E20</formula>
    </cfRule>
  </conditionalFormatting>
  <conditionalFormatting sqref="I20">
    <cfRule priority="97" dxfId="1" type="cellIs" operator="notEqual">
      <formula>D20</formula>
    </cfRule>
  </conditionalFormatting>
  <conditionalFormatting sqref="J18:N18">
    <cfRule priority="102" dxfId="1" type="cellIs" operator="notEqual">
      <formula>E18</formula>
    </cfRule>
  </conditionalFormatting>
  <conditionalFormatting sqref="I18">
    <cfRule priority="105" dxfId="1" type="cellIs" operator="notEqual">
      <formula>D18</formula>
    </cfRule>
  </conditionalFormatting>
  <conditionalFormatting sqref="J16:N16">
    <cfRule priority="111" dxfId="1" type="cellIs" operator="notEqual">
      <formula>E16</formula>
    </cfRule>
  </conditionalFormatting>
  <conditionalFormatting sqref="I16">
    <cfRule priority="113" dxfId="1" type="cellIs" operator="notEqual">
      <formula>D16</formula>
    </cfRule>
  </conditionalFormatting>
  <conditionalFormatting sqref="J14:N14">
    <cfRule priority="117" dxfId="1" type="cellIs" operator="notEqual">
      <formula>E14</formula>
    </cfRule>
  </conditionalFormatting>
  <conditionalFormatting sqref="I14">
    <cfRule priority="123" dxfId="1" type="cellIs" operator="notEqual">
      <formula>D14</formula>
    </cfRule>
  </conditionalFormatting>
  <conditionalFormatting sqref="J37:N37">
    <cfRule priority="127" dxfId="1" type="cellIs" operator="notEqual">
      <formula>E37</formula>
    </cfRule>
  </conditionalFormatting>
  <conditionalFormatting sqref="I37">
    <cfRule priority="128" dxfId="1" type="cellIs" operator="notEqual">
      <formula>D37</formula>
    </cfRule>
  </conditionalFormatting>
  <conditionalFormatting sqref="J35:N35">
    <cfRule priority="134" dxfId="1" type="cellIs" operator="notEqual">
      <formula>E35</formula>
    </cfRule>
  </conditionalFormatting>
  <conditionalFormatting sqref="I35">
    <cfRule priority="137" dxfId="1" type="cellIs" operator="notEqual">
      <formula>D35</formula>
    </cfRule>
  </conditionalFormatting>
  <conditionalFormatting sqref="J33:N33">
    <cfRule priority="141" dxfId="1" type="cellIs" operator="notEqual">
      <formula>E33</formula>
    </cfRule>
  </conditionalFormatting>
  <conditionalFormatting sqref="I33">
    <cfRule priority="145" dxfId="1" type="cellIs" operator="notEqual">
      <formula>D33</formula>
    </cfRule>
  </conditionalFormatting>
  <conditionalFormatting sqref="J31:N31">
    <cfRule priority="151" dxfId="1" type="cellIs" operator="notEqual">
      <formula>E31</formula>
    </cfRule>
  </conditionalFormatting>
  <conditionalFormatting sqref="I31">
    <cfRule priority="153" dxfId="1" type="cellIs" operator="notEqual">
      <formula>D31</formula>
    </cfRule>
  </conditionalFormatting>
  <conditionalFormatting sqref="J29:N29">
    <cfRule priority="156" dxfId="1" type="cellIs" operator="notEqual">
      <formula>E29</formula>
    </cfRule>
  </conditionalFormatting>
  <conditionalFormatting sqref="I29">
    <cfRule priority="163" dxfId="1" type="cellIs" operator="notEqual">
      <formula>D29</formula>
    </cfRule>
  </conditionalFormatting>
  <conditionalFormatting sqref="J27:N27">
    <cfRule priority="166" dxfId="1" type="cellIs" operator="notEqual">
      <formula>E27</formula>
    </cfRule>
  </conditionalFormatting>
  <conditionalFormatting sqref="I27">
    <cfRule priority="171" dxfId="1" type="cellIs" operator="notEqual">
      <formula>D27</formula>
    </cfRule>
  </conditionalFormatting>
  <conditionalFormatting sqref="J25:N25">
    <cfRule priority="172" dxfId="1" type="cellIs" operator="notEqual">
      <formula>E25</formula>
    </cfRule>
  </conditionalFormatting>
  <conditionalFormatting sqref="I25">
    <cfRule priority="178" dxfId="1" type="cellIs" operator="notEqual">
      <formula>D25</formula>
    </cfRule>
  </conditionalFormatting>
  <conditionalFormatting sqref="J23:N23">
    <cfRule priority="182" dxfId="1" type="cellIs" operator="notEqual">
      <formula>E23</formula>
    </cfRule>
  </conditionalFormatting>
  <conditionalFormatting sqref="I23">
    <cfRule priority="187" dxfId="1" type="cellIs" operator="notEqual">
      <formula>D23</formula>
    </cfRule>
  </conditionalFormatting>
  <conditionalFormatting sqref="J21:N21">
    <cfRule priority="190" dxfId="1" type="cellIs" operator="notEqual">
      <formula>E21</formula>
    </cfRule>
  </conditionalFormatting>
  <conditionalFormatting sqref="I21">
    <cfRule priority="192" dxfId="1" type="cellIs" operator="notEqual">
      <formula>D21</formula>
    </cfRule>
  </conditionalFormatting>
  <conditionalFormatting sqref="J19:N19">
    <cfRule priority="196" dxfId="1" type="cellIs" operator="notEqual">
      <formula>E19</formula>
    </cfRule>
  </conditionalFormatting>
  <conditionalFormatting sqref="I19">
    <cfRule priority="202" dxfId="1" type="cellIs" operator="notEqual">
      <formula>D19</formula>
    </cfRule>
  </conditionalFormatting>
  <conditionalFormatting sqref="J17:N17">
    <cfRule priority="205" dxfId="1" type="cellIs" operator="notEqual">
      <formula>E17</formula>
    </cfRule>
  </conditionalFormatting>
  <conditionalFormatting sqref="I17">
    <cfRule priority="210" dxfId="1" type="cellIs" operator="notEqual">
      <formula>D17</formula>
    </cfRule>
  </conditionalFormatting>
  <conditionalFormatting sqref="J15:N15">
    <cfRule priority="214" dxfId="1" type="cellIs" operator="notEqual">
      <formula>E15</formula>
    </cfRule>
  </conditionalFormatting>
  <conditionalFormatting sqref="I15">
    <cfRule priority="219" dxfId="1" type="cellIs" operator="notEqual">
      <formula>D15</formula>
    </cfRule>
  </conditionalFormatting>
  <conditionalFormatting sqref="J13:N13">
    <cfRule priority="223" dxfId="1" type="cellIs" operator="notEqual">
      <formula>E13</formula>
    </cfRule>
  </conditionalFormatting>
  <conditionalFormatting sqref="I13">
    <cfRule priority="224" dxfId="1" type="cellIs" operator="notEqual">
      <formula>D13</formula>
    </cfRule>
  </conditionalFormatting>
  <conditionalFormatting sqref="B7">
    <cfRule priority="229" dxfId="0" type="expression">
      <formula>B7=""</formula>
    </cfRule>
  </conditionalFormatting>
  <conditionalFormatting sqref="C7">
    <cfRule priority="233" dxfId="0" type="expression">
      <formula>C7=""</formula>
    </cfRule>
  </conditionalFormatting>
  <conditionalFormatting sqref="F7">
    <cfRule priority="238" dxfId="0" type="expression">
      <formula>F7=""</formula>
    </cfRule>
  </conditionalFormatting>
  <conditionalFormatting sqref="E7">
    <cfRule priority="240" dxfId="0" type="expression">
      <formula>E7=""</formula>
    </cfRule>
  </conditionalFormatting>
  <conditionalFormatting sqref="D7">
    <cfRule priority="24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2019-07-29T14:52:35Z</cp:lastPrinted>
  <dcterms:created xsi:type="dcterms:W3CDTF">2016-05-11T14:05:29Z</dcterms:created>
  <dcterms:modified xsi:type="dcterms:W3CDTF">2019-07-30T14:55:31Z</dcterms:modified>
</cp:coreProperties>
</file>