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6" rupBuild="9303"/>
  <bookViews>
    <workbookView xWindow="8910" yWindow="525" windowWidth="10095" windowHeight="9405" tabRatio="766" activeTab="1"/>
  </bookViews>
  <sheets>
    <sheet name="TAPA" sheetId="15" r:id="rId1"/>
    <sheet name="Operador L1" sheetId="14" r:id="rId2"/>
    <sheet name="1A-I" sheetId="20" r:id="rId3"/>
    <sheet name="1A-R" sheetId="21" r:id="rId4"/>
    <sheet name="1B-I" sheetId="22" r:id="rId5"/>
    <sheet name="1B-R" sheetId="23" r:id="rId6"/>
  </sheets>
  <definedNames>
    <definedName name="_xlnm.Print_Area" localSheetId="0">TAPA!$B$1:$J$19</definedName>
    <definedName name="_xlnm.Print_Area" localSheetId="1">'Operador L1'!$B$2:$J$35</definedName>
    <definedName name="_xlnm.Print_Titles" localSheetId="1">'Operador L1'!$31:$31</definedName>
    <definedName name="_xlnm.Print_Area" localSheetId="2">'1A-I'!$B$2:$G$37</definedName>
    <definedName name="_xlnm.Print_Area" localSheetId="3">'1A-R'!$B$2:$G$38</definedName>
    <definedName name="_xlnm.Print_Area" localSheetId="4">'1B-I'!$B$2:$G$38</definedName>
    <definedName name="_xlnm.Print_Area" localSheetId="5">'1B-R'!$B$2:$G$38</definedName>
  </definedNames>
  <calcPr/>
</workbook>
</file>

<file path=xl/calcChain.xml><?xml version="1.0" encoding="utf-8"?>
<calcChain xmlns="http://schemas.openxmlformats.org/spreadsheetml/2006/main">
  <c i="20" r="E37"/>
  <c i="22" r="D19"/>
  <c r="D34"/>
  <c r="D35"/>
  <c i="23" r="N37"/>
  <c r="L37"/>
  <c r="J37"/>
  <c r="E37"/>
  <c r="D36"/>
  <c r="D35"/>
  <c r="D19"/>
  <c r="D18"/>
  <c r="D17"/>
  <c r="D16"/>
  <c r="D15"/>
  <c r="D14"/>
  <c r="D13"/>
  <c r="B2"/>
  <c i="22" r="N37"/>
  <c r="L37"/>
  <c r="J37"/>
  <c r="E37"/>
  <c r="D36"/>
  <c r="D18"/>
  <c r="D17"/>
  <c r="D16"/>
  <c r="D15"/>
  <c r="D14"/>
  <c r="D13"/>
  <c r="B2"/>
  <c i="21" r="N37"/>
  <c r="L37"/>
  <c r="J37"/>
  <c r="E37"/>
  <c r="D34"/>
  <c r="D19"/>
  <c r="B2"/>
  <c i="20" r="N37"/>
  <c r="L37"/>
  <c r="J37"/>
  <c r="B2"/>
  <c i="14" r="L4"/>
  <c i="15" r="L4"/>
  <c i="14" r="I11"/>
  <c r="D10"/>
  <c r="D14"/>
  <c r="D13"/>
  <c r="C4"/>
  <c i="15" r="B4"/>
</calcChain>
</file>

<file path=xl/sharedStrings.xml><?xml version="1.0" encoding="utf-8"?>
<sst xmlns="http://schemas.openxmlformats.org/spreadsheetml/2006/main">
  <si>
    <t>TIPO</t>
  </si>
  <si>
    <t>POR</t>
  </si>
  <si>
    <t>ESTACIONALIDAD</t>
  </si>
  <si>
    <t>Invierno</t>
  </si>
  <si>
    <t>REGIÓN</t>
  </si>
  <si>
    <t>X</t>
  </si>
  <si>
    <t>CORRELATIVO</t>
  </si>
  <si>
    <t>PERÍMETRO</t>
  </si>
  <si>
    <t>CASTRO L1</t>
  </si>
  <si>
    <t>UNIDAD DE NEGOCIO</t>
  </si>
  <si>
    <t>L1</t>
  </si>
  <si>
    <t>FECHA INICIO</t>
  </si>
  <si>
    <t>Realizado por</t>
  </si>
  <si>
    <t>Jose Miguel Sepúlveda</t>
  </si>
  <si>
    <t>FECHA FIN</t>
  </si>
  <si>
    <t>Revisado por</t>
  </si>
  <si>
    <t>Claudia Briones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</si>
  <si>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</si>
  <si>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</si>
  <si>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</si>
  <si>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</si>
  <si>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</si>
  <si>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</si>
  <si>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</si>
  <si>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</si>
  <si>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 xml:space="preserve">Sociedad de Transportes Linea 1 </t>
  </si>
  <si>
    <t>RUT</t>
  </si>
  <si>
    <t>76.874.310-K</t>
  </si>
  <si>
    <t>FOLIO</t>
  </si>
  <si>
    <t>REPRESENTANTE LEGAL</t>
  </si>
  <si>
    <t xml:space="preserve">José César Barrientos Runín </t>
  </si>
  <si>
    <t>11.717.448-4</t>
  </si>
  <si>
    <t>ADMINISTRADOR OPERACIONAL</t>
  </si>
  <si>
    <t>Carlos Huichaqueo Pérez</t>
  </si>
  <si>
    <t>13.817.371-2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</si>
  <si>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</si>
  <si>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</si>
  <si>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</si>
  <si>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</si>
  <si>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</si>
  <si>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</si>
  <si>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</si>
  <si>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</si>
  <si>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</si>
  <si>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</si>
  <si>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</si>
  <si>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KM Antiguos</t>
  </si>
  <si>
    <r>
      <rPr>
        <rFont val="Calibri"/>
        <color theme="1"/>
        <scheme val="none"/>
      </rPr>
      <t>Δ</t>
    </r>
    <r>
      <rPr>
        <rFont val="Trebuchet MS"/>
        <color theme="1"/>
        <sz val="7.7"/>
        <scheme val="none"/>
      </rPr>
      <t xml:space="preserve"> KM</t>
    </r>
  </si>
  <si>
    <t>1A</t>
  </si>
  <si>
    <t>Ida</t>
  </si>
  <si>
    <t>Alto de Chiloé</t>
  </si>
  <si>
    <t>Gamboa</t>
  </si>
  <si>
    <t>SI</t>
  </si>
  <si>
    <t>Regreso</t>
  </si>
  <si>
    <t>1B</t>
  </si>
  <si>
    <t>P. Neruda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</si>
  <si>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</si>
  <si>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</si>
  <si>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</si>
  <si>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</si>
  <si>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</si>
  <si>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</si>
  <si>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</si>
  <si>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</si>
  <si>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</si>
  <si>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</si>
  <si>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</si>
  <si>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</si>
  <si>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</si>
  <si>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</si>
  <si>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</si>
  <si>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</si>
  <si>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</si>
  <si>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baja</t>
  </si>
  <si>
    <t>07:00-07:59</t>
  </si>
  <si>
    <t>alta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</si>
  <si>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</si>
  <si>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</si>
  <si>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</si>
  <si>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</si>
  <si>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</si>
  <si>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</si>
  <si>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</si>
  <si>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</si>
  <si>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</si>
  <si>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</si>
  <si>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</si>
  <si>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</si>
  <si>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</si>
  <si>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</si>
  <si>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</si>
  <si>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</si>
  <si>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</si>
  <si>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</si>
  <si>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/>
  </si>
</sst>
</file>

<file path=xl/styles.xml><?xml version="1.0" encoding="utf-8"?>
<styleSheet xmlns="http://schemas.openxmlformats.org/spreadsheetml/2006/main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u/>
      <sz val="11"/>
      <color theme="0"/>
      <name val="Trebuchet MS"/>
    </font>
    <font>
      <b/>
      <sz val="12"/>
      <color theme="1"/>
      <name val="Trebuchet MS"/>
    </font>
    <font>
      <sz val="12"/>
      <color theme="1"/>
      <name val="Calibri"/>
      <scheme val="minor"/>
    </font>
    <font>
      <b/>
      <sz val="12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rgb="FFC4D79B"/>
        <bgColor indexed="64"/>
      </patternFill>
    </fill>
  </fills>
  <borders count="5">
    <border/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indexed="64"/>
      </left>
      <top style="thin">
        <color auto="1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4" fontId="4" fillId="0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1" fillId="0" borderId="0" xfId="0" applyFont="1"/>
    <xf numFmtId="0" fontId="8" fillId="3" borderId="2" xfId="0" applyFont="1" applyFill="1" applyBorder="1" applyAlignment="1"/>
    <xf numFmtId="0" fontId="12" fillId="2" borderId="1" xfId="0" applyFont="1" applyFill="1" applyBorder="1" applyAlignment="1">
      <alignment horizontal="center"/>
    </xf>
    <xf numFmtId="14" fontId="13" fillId="0" borderId="0" xfId="0" applyNumberFormat="1" applyFont="1"/>
    <xf numFmtId="0" fontId="14" fillId="0" borderId="0" xfId="0" applyFont="1"/>
    <xf numFmtId="0" fontId="4" fillId="0" borderId="0" xfId="0" applyFont="1" applyAlignment="1">
      <alignment horizontal="left"/>
    </xf>
    <xf numFmtId="164" fontId="4" fillId="5" borderId="1" xfId="0" applyNumberFormat="1" applyFont="1" applyFill="1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5" fillId="7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2"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Hoja37">
    <tabColor rgb="FFFFC000"/>
    <pageSetUpPr fitToPage="1"/>
  </sheetPr>
  <sheetViews>
    <sheetView zoomScale="70" zoomScaleNormal="70" workbookViewId="0">
      <selection activeCell="C2" sqref="C2"/>
    </sheetView>
  </sheetViews>
  <sheetFormatPr baseColWidth="10" defaultColWidth="11.43" defaultRowHeight="16.5"/>
  <cols>
    <col min="1" max="1" width="3.29" customWidth="1"/>
    <col min="2" max="2" width="20" style="4" customWidth="1"/>
    <col min="3" max="4" width="20" style="5" customWidth="1"/>
    <col min="5" max="5" width="8" style="5" customWidth="1"/>
    <col min="6" max="6" width="22.86" style="5" customWidth="1"/>
    <col min="7" max="7" width="15.14" style="5" customWidth="1"/>
    <col min="8" max="9" width="15.14" style="4" customWidth="1"/>
    <col min="10" max="10" width="8.14" style="4" customWidth="1"/>
    <col min="11" max="11" width="11.43" style="4"/>
    <col min="12" max="12" width="12" style="4" bestFit="1" customWidth="1"/>
    <col min="13" max="16384" width="11.43" style="4"/>
  </cols>
  <sheetData>
    <row r="2">
      <c r="B2"/>
      <c r="C2"/>
      <c r="D2"/>
      <c r="E2"/>
      <c r="F2"/>
      <c r="G2"/>
      <c r="H2"/>
      <c r="I2"/>
      <c r="J2"/>
    </row>
    <row r="3" ht="15"/>
    <row r="4" ht="53.25" customHeight="1">
      <c r="B4" s="6" t="str">
        <f ca="1">+D12&amp;"_"&amp;D13&amp;"_"&amp;D14&amp;"_"&amp;D15&amp;"_"&amp;I12&amp;"_"&amp;YEAR(L4)&amp;"_"&amp;I13</f>
        <v>POR_X_CASTRO L1_L1_Invierno_2019_7</v>
      </c>
      <c r="C4" s="6"/>
      <c r="D4" s="6"/>
      <c r="E4" s="6"/>
      <c r="F4" s="6"/>
      <c r="G4" s="6"/>
      <c r="H4" s="6"/>
      <c r="I4" s="6"/>
      <c r="J4" s="6"/>
      <c r="L4" s="7">
        <f ca="1">+TODAY()</f>
        <v>43676</v>
      </c>
    </row>
    <row r="5" s="1" customFormat="1" ht="15.75">
      <c r="A5" s="8"/>
      <c r="B5"/>
      <c r="C5"/>
      <c r="D5"/>
      <c r="E5"/>
      <c r="F5"/>
      <c r="G5"/>
      <c r="H5"/>
      <c r="I5"/>
      <c r="J5"/>
    </row>
    <row r="6" s="1" customFormat="1" ht="15.75">
      <c r="A6" s="8"/>
      <c r="B6"/>
      <c r="C6"/>
      <c r="D6"/>
      <c r="E6"/>
      <c r="F6"/>
      <c r="G6"/>
      <c r="H6"/>
      <c r="I6"/>
      <c r="J6"/>
    </row>
    <row r="7" s="1" customFormat="1" ht="15.75">
      <c r="A7" s="8"/>
      <c r="B7"/>
      <c r="C7"/>
      <c r="D7"/>
      <c r="E7"/>
      <c r="F7"/>
      <c r="G7"/>
      <c r="H7"/>
      <c r="I7"/>
      <c r="J7"/>
    </row>
    <row r="8" s="1" customFormat="1" ht="15.75">
      <c r="A8" s="8"/>
      <c r="B8"/>
      <c r="C8"/>
      <c r="D8"/>
      <c r="E8"/>
      <c r="F8"/>
      <c r="G8"/>
      <c r="H8"/>
      <c r="I8"/>
      <c r="J8"/>
    </row>
    <row r="9" s="1" customFormat="1" ht="15.75">
      <c r="A9" s="8"/>
      <c r="B9"/>
      <c r="C9"/>
      <c r="D9"/>
      <c r="E9"/>
      <c r="F9"/>
      <c r="G9"/>
      <c r="H9"/>
      <c r="I9"/>
      <c r="J9"/>
    </row>
    <row r="10">
      <c r="B10"/>
      <c r="C10"/>
      <c r="D10"/>
      <c r="E10"/>
      <c r="F10"/>
      <c r="G10"/>
      <c r="H10"/>
      <c r="I10"/>
      <c r="J10"/>
    </row>
    <row r="11">
      <c r="B11"/>
      <c r="C11"/>
      <c r="D11"/>
      <c r="E11"/>
      <c r="F11"/>
      <c r="G11"/>
      <c r="H11"/>
      <c r="I11"/>
      <c r="J11"/>
    </row>
    <row r="12">
      <c r="B12" s="9" t="s">
        <v>0</v>
      </c>
      <c r="C12" s="9"/>
      <c r="D12" s="10" t="s">
        <v>1</v>
      </c>
      <c r="E12" s="10"/>
      <c r="G12" s="9" t="s">
        <v>2</v>
      </c>
      <c r="H12" s="9"/>
      <c r="I12" s="10" t="s">
        <v>3</v>
      </c>
      <c r="J12" s="10"/>
    </row>
    <row r="13">
      <c r="B13" s="9" t="s">
        <v>4</v>
      </c>
      <c r="C13" s="9"/>
      <c r="D13" s="10" t="s">
        <v>5</v>
      </c>
      <c r="E13" s="10"/>
      <c r="G13" s="9" t="s">
        <v>6</v>
      </c>
      <c r="H13" s="9"/>
      <c r="I13" s="10">
        <v>7</v>
      </c>
      <c r="J13" s="10"/>
    </row>
    <row r="14">
      <c r="B14" s="9" t="s">
        <v>7</v>
      </c>
      <c r="C14" s="9"/>
      <c r="D14" s="10" t="s">
        <v>8</v>
      </c>
      <c r="E14" s="10"/>
    </row>
    <row r="15">
      <c r="B15" s="9" t="s">
        <v>9</v>
      </c>
      <c r="C15" s="9"/>
      <c r="D15" s="10" t="s">
        <v>10</v>
      </c>
      <c r="E15" s="10"/>
    </row>
    <row r="16">
      <c r="B16" s="11"/>
      <c r="C16" s="11"/>
    </row>
    <row r="17">
      <c r="B17" s="9" t="s">
        <v>11</v>
      </c>
      <c r="C17" s="9"/>
      <c r="D17" s="12">
        <v>43649</v>
      </c>
      <c r="F17" s="13" t="s">
        <v>12</v>
      </c>
      <c r="G17" s="14" t="s">
        <v>13</v>
      </c>
      <c r="H17" s="14"/>
      <c r="I17" s="14"/>
      <c r="J17" s="14"/>
    </row>
    <row r="18">
      <c r="B18" s="9" t="s">
        <v>14</v>
      </c>
      <c r="C18" s="9"/>
      <c r="D18" s="12">
        <v>43649</v>
      </c>
      <c r="F18" s="13" t="s">
        <v>15</v>
      </c>
      <c r="G18" s="15" t="s">
        <v>16</v>
      </c>
      <c r="H18" s="15"/>
      <c r="I18" s="15"/>
      <c r="J18" s="15"/>
    </row>
    <row r="22">
      <c r="F22" s="16"/>
    </row>
  </sheetData>
  <mergeCells count="17">
    <mergeCell ref="B18:C18"/>
    <mergeCell ref="B13:C13"/>
    <mergeCell ref="D13:E13"/>
    <mergeCell ref="G13:H13"/>
    <mergeCell ref="I13:J13"/>
    <mergeCell ref="B12:C12"/>
    <mergeCell ref="D12:E12"/>
    <mergeCell ref="G12:H12"/>
    <mergeCell ref="I12:J12"/>
    <mergeCell ref="G18:J18"/>
    <mergeCell ref="B14:C14"/>
    <mergeCell ref="D14:E14"/>
    <mergeCell ref="B15:C15"/>
    <mergeCell ref="D15:E15"/>
    <mergeCell ref="B17:C17"/>
    <mergeCell ref="B4:J4"/>
    <mergeCell ref="G17:J17"/>
  </mergeCells>
  <conditionalFormatting sqref="D17:D18">
    <cfRule priority="4" dxfId="0" type="expression">
      <formula>D17=""</formula>
    </cfRule>
  </conditionalFormatting>
  <conditionalFormatting sqref="G18:J18">
    <cfRule priority="16" dxfId="0" type="expression">
      <formula>G18=""</formula>
    </cfRule>
  </conditionalFormatting>
  <conditionalFormatting sqref="G17:J17">
    <cfRule priority="19" dxfId="0" type="expression">
      <formula>G17=""</formula>
    </cfRule>
  </conditionalFormatting>
  <conditionalFormatting sqref="I13:J13">
    <cfRule priority="34" dxfId="0" type="expression">
      <formula>I13=""</formula>
    </cfRule>
  </conditionalFormatting>
  <conditionalFormatting sqref="I12:J12">
    <cfRule priority="43" dxfId="0" type="expression">
      <formula>I12=""</formula>
    </cfRule>
  </conditionalFormatting>
  <conditionalFormatting sqref="D15:E15">
    <cfRule priority="48" dxfId="0" type="expression">
      <formula>D15=""</formula>
    </cfRule>
  </conditionalFormatting>
  <conditionalFormatting sqref="D14:E14">
    <cfRule priority="57" dxfId="0" type="expression">
      <formula>D14=""</formula>
    </cfRule>
  </conditionalFormatting>
  <conditionalFormatting sqref="D13:E13">
    <cfRule priority="59" dxfId="0" type="expression">
      <formula>D13=""</formula>
    </cfRule>
  </conditionalFormatting>
  <conditionalFormatting sqref="D12:E12">
    <cfRule priority="68" dxfId="0" type="expression">
      <formula>D12=""</formula>
    </cfRule>
  </conditionalFormatting>
  <printOptions horizontalCentered="1"/>
  <pageMargins left="0.7083333" right="0.7083333" top="0.7479166" bottom="0.7479166" header="0.3152778" footer="0.3152778"/>
  <pageSetup r:id="rId1" paperSize="14" orientation="landscape"/>
</worksheet>
</file>

<file path=xl/worksheets/sheet2.xml><?xml version="1.0" encoding="utf-8"?>
<worksheet xmlns:r="http://schemas.openxmlformats.org/officeDocument/2006/relationships" xmlns="http://schemas.openxmlformats.org/spreadsheetml/2006/main">
  <sheetPr codeName="Hoja36">
    <tabColor rgb="FFFFC000"/>
    <pageSetUpPr fitToPage="1"/>
  </sheetPr>
  <sheetViews>
    <sheetView tabSelected="1" zoomScale="70" zoomScaleNormal="70" workbookViewId="0" topLeftCell="A22">
      <selection activeCell="J31" sqref="J31:J35"/>
    </sheetView>
  </sheetViews>
  <sheetFormatPr baseColWidth="10" defaultColWidth="11.43" defaultRowHeight="16.5"/>
  <cols>
    <col min="1" max="1" width="3.29" customWidth="1"/>
    <col min="2" max="3" width="20" style="5" customWidth="1"/>
    <col min="4" max="4" width="20" style="17" customWidth="1"/>
    <col min="5" max="8" width="15.14" style="5" customWidth="1"/>
    <col min="9" max="9" width="16.14" style="5" bestFit="1" customWidth="1"/>
    <col min="10" max="10" width="16" style="4" customWidth="1"/>
    <col min="11" max="11" width="11.43" style="4" hidden="1" customWidth="1"/>
    <col min="12" max="12" width="12" style="4" hidden="1" customWidth="1"/>
    <col min="13" max="16384" width="11.43" style="4"/>
  </cols>
  <sheetData>
    <row r="1">
      <c r="B1" s="4"/>
      <c r="D1" s="5"/>
      <c r="H1" s="4"/>
      <c r="I1" s="4"/>
    </row>
    <row r="2" ht="21">
      <c r="B2" s="18" t="s">
        <v>17</v>
      </c>
      <c r="C2" s="18"/>
      <c r="D2" s="18"/>
      <c r="E2" s="18"/>
      <c r="F2" s="18"/>
      <c r="G2" s="18"/>
      <c r="H2" s="18"/>
      <c r="I2" s="18"/>
      <c r="J2" s="18"/>
    </row>
    <row r="3" ht="15"/>
    <row r="4" s="2" customFormat="1" ht="18.75">
      <c r="A4" s="19"/>
      <c r="B4" s="20" t="s">
        <v>18</v>
      </c>
      <c r="C4" s="21" t="str">
        <f ca="1">+D8&amp;"_"&amp;D9&amp;"_"&amp;D10&amp;"_"&amp;D11&amp;"_"&amp;I8&amp;"_"&amp;YEAR(L4)&amp;"_"&amp;I11</f>
        <v>POR_X_CASTRO L1_L1_Invierno_2019_7</v>
      </c>
      <c r="D4" s="21"/>
      <c r="E4" s="21"/>
      <c r="F4" s="21"/>
      <c r="G4" s="21"/>
      <c r="H4" s="21"/>
      <c r="I4" s="21"/>
      <c r="J4" s="21"/>
      <c r="L4" s="22">
        <f ca="1">+TODAY()</f>
        <v>43676</v>
      </c>
    </row>
    <row r="5">
      <c r="B5" s="4"/>
      <c r="D5" s="5"/>
      <c r="H5" s="4"/>
      <c r="I5" s="4"/>
    </row>
    <row r="6" ht="18">
      <c r="B6" s="23" t="s">
        <v>19</v>
      </c>
      <c r="D6" s="5"/>
      <c r="H6" s="4"/>
      <c r="I6" s="4"/>
    </row>
    <row r="7" ht="9" customHeight="1">
      <c r="B7" s="23"/>
      <c r="D7" s="5"/>
      <c r="H7" s="4"/>
      <c r="I7" s="4"/>
    </row>
    <row r="8">
      <c r="B8" s="9" t="s">
        <v>0</v>
      </c>
      <c r="C8" s="9"/>
      <c r="D8" s="10" t="s">
        <v>1</v>
      </c>
      <c r="E8" s="10"/>
      <c r="F8" s="24"/>
      <c r="G8" s="9" t="s">
        <v>2</v>
      </c>
      <c r="H8" s="9"/>
      <c r="I8" s="10" t="s">
        <v>3</v>
      </c>
      <c r="J8" s="10"/>
    </row>
    <row r="9">
      <c r="B9" s="9" t="s">
        <v>4</v>
      </c>
      <c r="C9" s="9"/>
      <c r="D9" s="10" t="s">
        <v>5</v>
      </c>
      <c r="E9" s="10"/>
      <c r="F9" s="24"/>
      <c r="G9" s="9" t="s">
        <v>20</v>
      </c>
      <c r="H9" s="9"/>
      <c r="I9" s="10"/>
      <c r="J9" s="10"/>
    </row>
    <row r="10">
      <c r="B10" s="9" t="s">
        <v>7</v>
      </c>
      <c r="C10" s="9"/>
      <c r="D10" s="10" t="str">
        <f>+TAPA!D14</f>
        <v>CASTRO L1</v>
      </c>
      <c r="E10" s="10"/>
      <c r="F10" s="24"/>
      <c r="G10" s="9" t="s">
        <v>21</v>
      </c>
      <c r="H10" s="9"/>
      <c r="I10" s="10" t="s">
        <v>22</v>
      </c>
      <c r="J10" s="10"/>
    </row>
    <row r="11">
      <c r="B11" s="9" t="s">
        <v>9</v>
      </c>
      <c r="C11" s="9"/>
      <c r="D11" s="10" t="s">
        <v>10</v>
      </c>
      <c r="E11" s="10"/>
      <c r="F11" s="24"/>
      <c r="G11" s="9" t="s">
        <v>6</v>
      </c>
      <c r="H11" s="9"/>
      <c r="I11" s="10">
        <f>+TAPA!I13</f>
        <v>7</v>
      </c>
      <c r="J11" s="10"/>
    </row>
    <row r="12" ht="15">
      <c r="B12" s="11"/>
      <c r="C12" s="11"/>
      <c r="D12" s="11"/>
      <c r="E12" s="11"/>
      <c r="F12" s="11"/>
      <c r="G12" s="11"/>
      <c r="H12" s="11"/>
      <c r="I12" s="11"/>
    </row>
    <row r="13">
      <c r="B13" s="9" t="s">
        <v>11</v>
      </c>
      <c r="C13" s="9"/>
      <c r="D13" s="25">
        <f>+TAPA!D17</f>
        <v>43649</v>
      </c>
      <c r="E13" s="24"/>
      <c r="F13" s="24"/>
      <c r="G13"/>
      <c r="H13"/>
      <c r="I13" s="4"/>
    </row>
    <row r="14">
      <c r="B14" s="9" t="s">
        <v>14</v>
      </c>
      <c r="C14" s="9"/>
      <c r="D14" s="25">
        <f>+TAPA!D18</f>
        <v>43649</v>
      </c>
      <c r="E14" s="24"/>
      <c r="F14" s="24"/>
      <c r="G14" s="24"/>
      <c r="H14" s="24"/>
      <c r="I14" s="4"/>
    </row>
    <row r="15">
      <c r="B15" s="4"/>
      <c r="C15" s="4"/>
      <c r="D15" s="4"/>
      <c r="F15" s="4"/>
      <c r="G15" s="4"/>
      <c r="H15" s="4"/>
      <c r="I15" s="4"/>
    </row>
    <row r="16" ht="18">
      <c r="B16" s="23" t="s">
        <v>23</v>
      </c>
      <c r="D16" s="5"/>
      <c r="G16" s="4"/>
      <c r="H16" s="4"/>
      <c r="I16" s="4"/>
    </row>
    <row r="17" ht="6.75" customHeight="1">
      <c r="B17" s="4"/>
      <c r="D17" s="5"/>
      <c r="H17" s="4"/>
      <c r="I17" s="4"/>
    </row>
    <row r="18">
      <c r="B18" s="26" t="s">
        <v>24</v>
      </c>
      <c r="C18" s="27"/>
      <c r="D18" s="28" t="s">
        <v>25</v>
      </c>
      <c r="E18" s="29"/>
      <c r="F18" s="29"/>
      <c r="G18" s="30"/>
      <c r="H18" s="4"/>
      <c r="I18" s="9" t="s">
        <v>26</v>
      </c>
      <c r="J18" s="10" t="s">
        <v>27</v>
      </c>
    </row>
    <row r="19">
      <c r="B19" s="26" t="s">
        <v>28</v>
      </c>
      <c r="C19" s="27"/>
      <c r="D19" s="28">
        <v>400053</v>
      </c>
      <c r="E19" s="29"/>
      <c r="F19" s="29"/>
      <c r="G19" s="30"/>
      <c r="H19" s="4"/>
      <c r="I19"/>
      <c r="J19"/>
    </row>
    <row r="20">
      <c r="B20" s="26" t="s">
        <v>29</v>
      </c>
      <c r="C20" s="27"/>
      <c r="D20" s="28" t="s">
        <v>30</v>
      </c>
      <c r="E20" s="29"/>
      <c r="F20" s="29"/>
      <c r="G20" s="30"/>
      <c r="H20" s="4"/>
      <c r="I20" s="9" t="s">
        <v>26</v>
      </c>
      <c r="J20" s="10" t="s">
        <v>31</v>
      </c>
    </row>
    <row r="21">
      <c r="B21" s="26" t="s">
        <v>32</v>
      </c>
      <c r="C21" s="27"/>
      <c r="D21" s="28" t="s">
        <v>33</v>
      </c>
      <c r="E21" s="29"/>
      <c r="F21" s="29"/>
      <c r="G21" s="30"/>
      <c r="H21" s="4"/>
      <c r="I21" s="9" t="s">
        <v>26</v>
      </c>
      <c r="J21" s="10" t="s">
        <v>34</v>
      </c>
    </row>
    <row r="22" ht="15"/>
    <row r="23" ht="18">
      <c r="B23" s="23" t="s">
        <v>35</v>
      </c>
    </row>
    <row r="24" ht="6.75" customHeight="1"/>
    <row r="25">
      <c r="B25" s="9" t="s">
        <v>36</v>
      </c>
      <c r="C25" s="9"/>
      <c r="D25" s="10">
        <v>9</v>
      </c>
      <c r="E25"/>
      <c r="F25"/>
      <c r="G25"/>
      <c r="H25"/>
      <c r="I25" s="4"/>
    </row>
    <row r="26">
      <c r="B26" s="9" t="s">
        <v>37</v>
      </c>
      <c r="C26" s="9"/>
      <c r="D26" s="31">
        <v>10</v>
      </c>
      <c r="H26" s="4"/>
      <c r="I26" s="4"/>
    </row>
    <row r="27">
      <c r="B27" s="9" t="s">
        <v>38</v>
      </c>
      <c r="C27" s="9"/>
      <c r="D27" s="31">
        <v>20</v>
      </c>
      <c r="H27" s="4"/>
      <c r="I27" s="4"/>
    </row>
    <row r="28">
      <c r="B28" s="4"/>
      <c r="D28" s="5"/>
      <c r="H28" s="4"/>
      <c r="I28" s="4"/>
    </row>
    <row r="29" ht="18">
      <c r="B29" s="23" t="s">
        <v>39</v>
      </c>
      <c r="D29" s="5"/>
      <c r="H29" s="4"/>
      <c r="I29" s="4"/>
    </row>
    <row r="30" ht="7.5" customHeight="1">
      <c r="B30" s="4"/>
      <c r="D30" s="5"/>
      <c r="H30" s="4"/>
      <c r="I30" s="4"/>
    </row>
    <row r="31" ht="30.75" customHeight="1">
      <c r="B31" s="32" t="s">
        <v>40</v>
      </c>
      <c r="C31" s="32" t="s">
        <v>41</v>
      </c>
      <c r="D31" s="32" t="s">
        <v>42</v>
      </c>
      <c r="E31" s="32" t="s">
        <v>43</v>
      </c>
      <c r="F31" s="32"/>
      <c r="G31" s="32" t="s">
        <v>44</v>
      </c>
      <c r="H31" s="32"/>
      <c r="J31" s="32" t="s">
        <v>45</v>
      </c>
      <c r="K31" s="32" t="s">
        <v>46</v>
      </c>
      <c r="L31" s="32" t="s">
        <v>47</v>
      </c>
    </row>
    <row r="32">
      <c r="B32" s="33" t="s">
        <v>48</v>
      </c>
      <c r="C32" s="33" t="s">
        <v>49</v>
      </c>
      <c r="D32" s="34">
        <v>7.7199999999999998</v>
      </c>
      <c r="E32" s="35" t="s">
        <v>50</v>
      </c>
      <c r="F32" s="36"/>
      <c r="G32" s="35" t="s">
        <v>51</v>
      </c>
      <c r="H32" s="36"/>
      <c r="J32" s="33" t="s">
        <v>52</v>
      </c>
      <c r="K32" s="32"/>
      <c r="L32" s="32"/>
    </row>
    <row r="33">
      <c r="B33" s="33" t="s">
        <v>48</v>
      </c>
      <c r="C33" s="33" t="s">
        <v>53</v>
      </c>
      <c r="D33" s="34">
        <v>7.1600000000000001</v>
      </c>
      <c r="E33" s="35" t="s">
        <v>51</v>
      </c>
      <c r="F33" s="36"/>
      <c r="G33" s="35" t="s">
        <v>50</v>
      </c>
      <c r="H33" s="36"/>
      <c r="J33" s="33" t="s">
        <v>52</v>
      </c>
      <c r="K33" s="32"/>
      <c r="L33" s="32"/>
    </row>
    <row r="34">
      <c r="B34" s="33" t="s">
        <v>54</v>
      </c>
      <c r="C34" s="33" t="s">
        <v>49</v>
      </c>
      <c r="D34" s="34">
        <v>7.2199999999999998</v>
      </c>
      <c r="E34" s="35" t="s">
        <v>55</v>
      </c>
      <c r="F34" s="36"/>
      <c r="G34" s="35" t="s">
        <v>51</v>
      </c>
      <c r="H34" s="36"/>
      <c r="J34" s="33" t="s">
        <v>52</v>
      </c>
      <c r="K34" s="32"/>
      <c r="L34" s="32"/>
    </row>
    <row r="35">
      <c r="B35" s="33" t="s">
        <v>54</v>
      </c>
      <c r="C35" s="33" t="s">
        <v>53</v>
      </c>
      <c r="D35" s="34">
        <v>7.1600000000000001</v>
      </c>
      <c r="E35" s="35" t="s">
        <v>51</v>
      </c>
      <c r="F35" s="36"/>
      <c r="G35" s="35" t="s">
        <v>55</v>
      </c>
      <c r="H35" s="36"/>
      <c r="J35" s="33" t="s">
        <v>52</v>
      </c>
      <c r="K35" s="32"/>
      <c r="L35" s="32"/>
    </row>
  </sheetData>
  <mergeCells count="41">
    <mergeCell ref="E35:F35"/>
    <mergeCell ref="G35:H35"/>
    <mergeCell ref="E32:F32"/>
    <mergeCell ref="G32:H32"/>
    <mergeCell ref="E33:F33"/>
    <mergeCell ref="G33:H33"/>
    <mergeCell ref="E34:F34"/>
    <mergeCell ref="G34:H34"/>
    <mergeCell ref="E31:F31"/>
    <mergeCell ref="G31:H31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D10:E10"/>
    <mergeCell ref="G10:H10"/>
    <mergeCell ref="I10:J10"/>
    <mergeCell ref="D11:E11"/>
    <mergeCell ref="G11:H11"/>
    <mergeCell ref="I11:J11"/>
    <mergeCell ref="B10:C10"/>
    <mergeCell ref="B14:C14"/>
    <mergeCell ref="B11:C11"/>
    <mergeCell ref="B13:C13"/>
    <mergeCell ref="B18:C18"/>
    <mergeCell ref="D18:G18"/>
    <mergeCell ref="B19:C19"/>
    <mergeCell ref="D19:G19"/>
    <mergeCell ref="B20:C20"/>
    <mergeCell ref="B27:C27"/>
    <mergeCell ref="D20:G20"/>
    <mergeCell ref="B21:C21"/>
    <mergeCell ref="D21:G21"/>
    <mergeCell ref="B25:C25"/>
    <mergeCell ref="B26:C26"/>
  </mergeCells>
  <conditionalFormatting sqref="D35">
    <cfRule priority="3" dxfId="0" type="expression">
      <formula>D35=""</formula>
    </cfRule>
  </conditionalFormatting>
  <conditionalFormatting sqref="D34">
    <cfRule priority="9" dxfId="0" type="expression">
      <formula>D34=""</formula>
    </cfRule>
  </conditionalFormatting>
  <conditionalFormatting sqref="G35">
    <cfRule priority="13" dxfId="0" type="expression">
      <formula>G35=""</formula>
    </cfRule>
  </conditionalFormatting>
  <conditionalFormatting sqref="E35">
    <cfRule priority="20" dxfId="0" type="expression">
      <formula>E35=""</formula>
    </cfRule>
  </conditionalFormatting>
  <conditionalFormatting sqref="J35">
    <cfRule priority="24" dxfId="0" type="expression">
      <formula>J35=""</formula>
    </cfRule>
  </conditionalFormatting>
  <conditionalFormatting sqref="B35:C35">
    <cfRule priority="29" dxfId="0" type="expression">
      <formula>B35=""</formula>
    </cfRule>
  </conditionalFormatting>
  <conditionalFormatting sqref="G34">
    <cfRule priority="39" dxfId="0" type="expression">
      <formula>G34=""</formula>
    </cfRule>
  </conditionalFormatting>
  <conditionalFormatting sqref="E34">
    <cfRule priority="41" dxfId="0" type="expression">
      <formula>E34=""</formula>
    </cfRule>
  </conditionalFormatting>
  <conditionalFormatting sqref="J34">
    <cfRule priority="51" dxfId="0" type="expression">
      <formula>J34=""</formula>
    </cfRule>
  </conditionalFormatting>
  <conditionalFormatting sqref="B34:C34">
    <cfRule priority="52" dxfId="0" type="expression">
      <formula>B34=""</formula>
    </cfRule>
  </conditionalFormatting>
  <conditionalFormatting sqref="G33">
    <cfRule priority="62" dxfId="0" type="expression">
      <formula>G33=""</formula>
    </cfRule>
  </conditionalFormatting>
  <conditionalFormatting sqref="E33">
    <cfRule priority="69" dxfId="0" type="expression">
      <formula>E33=""</formula>
    </cfRule>
  </conditionalFormatting>
  <conditionalFormatting sqref="J33">
    <cfRule priority="71" dxfId="0" type="expression">
      <formula>J33=""</formula>
    </cfRule>
  </conditionalFormatting>
  <conditionalFormatting sqref="B33:D33">
    <cfRule priority="79" dxfId="0" type="expression">
      <formula>B33=""</formula>
    </cfRule>
  </conditionalFormatting>
  <conditionalFormatting sqref="G32">
    <cfRule priority="82" dxfId="0" type="expression">
      <formula>G32=""</formula>
    </cfRule>
  </conditionalFormatting>
  <conditionalFormatting sqref="E32">
    <cfRule priority="89" dxfId="0" type="expression">
      <formula>E32=""</formula>
    </cfRule>
  </conditionalFormatting>
  <conditionalFormatting sqref="J32">
    <cfRule priority="90" dxfId="0" type="expression">
      <formula>J32=""</formula>
    </cfRule>
  </conditionalFormatting>
  <conditionalFormatting sqref="B32:D32">
    <cfRule priority="99" dxfId="0" type="expression">
      <formula>B32=""</formula>
    </cfRule>
  </conditionalFormatting>
  <conditionalFormatting sqref="J20">
    <cfRule priority="248" dxfId="0" type="expression">
      <formula>J20=""</formula>
    </cfRule>
  </conditionalFormatting>
  <conditionalFormatting sqref="J18">
    <cfRule priority="249" dxfId="0" type="expression">
      <formula>J18=""</formula>
    </cfRule>
  </conditionalFormatting>
  <conditionalFormatting sqref="D20:G20">
    <cfRule priority="250" dxfId="0" type="expression">
      <formula>D20=""</formula>
    </cfRule>
  </conditionalFormatting>
  <conditionalFormatting sqref="D19:G19">
    <cfRule priority="251" dxfId="0" type="expression">
      <formula>D19=""</formula>
    </cfRule>
  </conditionalFormatting>
  <conditionalFormatting sqref="D18:G18">
    <cfRule priority="252" dxfId="0" type="expression">
      <formula>D18=""</formula>
    </cfRule>
  </conditionalFormatting>
  <conditionalFormatting sqref="D13:D14">
    <cfRule priority="253" dxfId="0" type="expression">
      <formula>D13=""</formula>
    </cfRule>
  </conditionalFormatting>
  <conditionalFormatting sqref="D21:G21">
    <cfRule priority="254" dxfId="0" type="expression">
      <formula>D21=""</formula>
    </cfRule>
  </conditionalFormatting>
  <conditionalFormatting sqref="J21">
    <cfRule priority="255" dxfId="0" type="expression">
      <formula>J21=""</formula>
    </cfRule>
  </conditionalFormatting>
  <conditionalFormatting sqref="D27">
    <cfRule priority="256" dxfId="0" type="expression">
      <formula>D27=""</formula>
    </cfRule>
  </conditionalFormatting>
  <conditionalFormatting sqref="D26">
    <cfRule priority="257" dxfId="0" type="expression">
      <formula>D26=""</formula>
    </cfRule>
  </conditionalFormatting>
  <conditionalFormatting sqref="D25">
    <cfRule priority="258" dxfId="0" type="expression">
      <formula>D25=""</formula>
    </cfRule>
  </conditionalFormatting>
  <conditionalFormatting sqref="I11:J11">
    <cfRule priority="259" dxfId="0" type="expression">
      <formula>I11=""</formula>
    </cfRule>
  </conditionalFormatting>
  <conditionalFormatting sqref="I10:J10">
    <cfRule priority="260" dxfId="0" type="expression">
      <formula>I10=""</formula>
    </cfRule>
  </conditionalFormatting>
  <conditionalFormatting sqref="I9:J9">
    <cfRule priority="261" dxfId="0" type="expression">
      <formula>I9=""</formula>
    </cfRule>
  </conditionalFormatting>
  <conditionalFormatting sqref="D9:E9">
    <cfRule priority="262" dxfId="0" type="expression">
      <formula>D9=""</formula>
    </cfRule>
  </conditionalFormatting>
  <conditionalFormatting sqref="I8:J8">
    <cfRule priority="263" dxfId="0" type="expression">
      <formula>I8=""</formula>
    </cfRule>
  </conditionalFormatting>
  <conditionalFormatting sqref="D11:E11">
    <cfRule priority="264" dxfId="0" type="expression">
      <formula>D11=""</formula>
    </cfRule>
  </conditionalFormatting>
  <conditionalFormatting sqref="D10:E10">
    <cfRule priority="265" dxfId="0" type="expression">
      <formula>D10=""</formula>
    </cfRule>
  </conditionalFormatting>
  <conditionalFormatting sqref="D8:E8">
    <cfRule priority="266" dxfId="0" type="expression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" right="0.7083333" top="0.7479166" bottom="0.7479166" header="0.3152778" footer="0.3152778"/>
  <pageSetup r:id="rId1" paperSize="14" orientation="landscape" scale="89"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7"/>
    </sheetView>
  </sheetViews>
  <sheetFormatPr baseColWidth="10" defaultRowHeight="15"/>
  <cols>
    <col min="1" max="1" width="4.71" customWidth="1"/>
    <col min="2" max="2" width="20.14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(1A - Ida)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>
      <c r="B7" s="40" t="s">
        <v>48</v>
      </c>
      <c r="C7" s="40" t="s">
        <v>49</v>
      </c>
      <c r="D7" s="40" t="s">
        <v>50</v>
      </c>
      <c r="E7" s="40" t="s">
        <v>51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43649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/>
      <c r="E13" s="48"/>
      <c r="I13" s="47"/>
      <c r="J13" s="47"/>
      <c r="K13" s="47"/>
      <c r="L13" s="47"/>
      <c r="M13" s="47"/>
      <c r="N13" s="47"/>
    </row>
    <row r="14" ht="15.6">
      <c r="B14" s="49">
        <v>1</v>
      </c>
      <c r="C14" s="41" t="s">
        <v>67</v>
      </c>
      <c r="D14" s="50"/>
      <c r="E14" s="50"/>
      <c r="I14" s="50"/>
      <c r="J14" s="50"/>
      <c r="K14" s="50"/>
      <c r="L14" s="50"/>
      <c r="M14" s="50"/>
      <c r="N14" s="50"/>
    </row>
    <row r="15" ht="15.6">
      <c r="B15" s="45">
        <v>2</v>
      </c>
      <c r="C15" s="46" t="s">
        <v>68</v>
      </c>
      <c r="D15" s="47"/>
      <c r="E15" s="47"/>
      <c r="I15" s="47"/>
      <c r="J15" s="47"/>
      <c r="K15" s="47"/>
      <c r="L15" s="47"/>
      <c r="M15" s="47"/>
      <c r="N15" s="47"/>
    </row>
    <row r="16" ht="15.6">
      <c r="B16" s="49">
        <v>3</v>
      </c>
      <c r="C16" s="41" t="s">
        <v>69</v>
      </c>
      <c r="D16" s="50"/>
      <c r="E16" s="50"/>
      <c r="I16" s="50"/>
      <c r="J16" s="50"/>
      <c r="K16" s="50"/>
      <c r="L16" s="50"/>
      <c r="M16" s="50"/>
      <c r="N16" s="50"/>
    </row>
    <row r="17" ht="15.6">
      <c r="B17" s="45">
        <v>4</v>
      </c>
      <c r="C17" s="46" t="s">
        <v>70</v>
      </c>
      <c r="D17" s="47"/>
      <c r="E17" s="47"/>
      <c r="I17" s="47"/>
      <c r="J17" s="47"/>
      <c r="K17" s="47"/>
      <c r="L17" s="47"/>
      <c r="M17" s="47"/>
      <c r="N17" s="47"/>
    </row>
    <row r="18" ht="15.6">
      <c r="B18" s="49">
        <v>5</v>
      </c>
      <c r="C18" s="41" t="s">
        <v>71</v>
      </c>
      <c r="D18" s="50"/>
      <c r="E18" s="50"/>
      <c r="I18" s="50"/>
      <c r="J18" s="50"/>
      <c r="K18" s="50"/>
      <c r="L18" s="50"/>
      <c r="M18" s="50"/>
      <c r="N18" s="50"/>
    </row>
    <row r="19" ht="15.6">
      <c r="B19" s="45">
        <v>6</v>
      </c>
      <c r="C19" s="46" t="s">
        <v>72</v>
      </c>
      <c r="D19" s="47"/>
      <c r="E19" s="47"/>
      <c r="I19" s="47" t="s">
        <v>73</v>
      </c>
      <c r="J19" s="47">
        <v>1</v>
      </c>
      <c r="K19" s="47"/>
      <c r="L19" s="47"/>
      <c r="M19" s="47"/>
      <c r="N19" s="47"/>
    </row>
    <row r="20" ht="15.6">
      <c r="B20" s="49">
        <v>7</v>
      </c>
      <c r="C20" s="41" t="s">
        <v>74</v>
      </c>
      <c r="D20" s="50"/>
      <c r="E20" s="50"/>
      <c r="I20" s="50" t="s">
        <v>75</v>
      </c>
      <c r="J20" s="50">
        <v>4</v>
      </c>
      <c r="K20" s="50" t="s">
        <v>73</v>
      </c>
      <c r="L20" s="50">
        <v>1</v>
      </c>
      <c r="M20" s="50"/>
      <c r="N20" s="50"/>
    </row>
    <row r="21" ht="15.6">
      <c r="B21" s="45">
        <v>8</v>
      </c>
      <c r="C21" s="46" t="s">
        <v>76</v>
      </c>
      <c r="D21" s="47"/>
      <c r="E21" s="47"/>
      <c r="I21" s="47" t="s">
        <v>75</v>
      </c>
      <c r="J21" s="47">
        <v>4</v>
      </c>
      <c r="K21" s="47" t="s">
        <v>77</v>
      </c>
      <c r="L21" s="47">
        <v>3</v>
      </c>
      <c r="M21" s="47"/>
      <c r="N21" s="47"/>
    </row>
    <row r="22" ht="15.6">
      <c r="B22" s="49">
        <v>9</v>
      </c>
      <c r="C22" s="41" t="s">
        <v>78</v>
      </c>
      <c r="D22" s="50"/>
      <c r="E22" s="50"/>
      <c r="I22" s="50" t="s">
        <v>75</v>
      </c>
      <c r="J22" s="50">
        <v>4</v>
      </c>
      <c r="K22" s="50" t="s">
        <v>77</v>
      </c>
      <c r="L22" s="50">
        <v>3</v>
      </c>
      <c r="M22" s="50" t="s">
        <v>73</v>
      </c>
      <c r="N22" s="50">
        <v>1</v>
      </c>
    </row>
    <row r="23" ht="15.75">
      <c r="B23" s="45">
        <v>10</v>
      </c>
      <c r="C23" s="46" t="s">
        <v>79</v>
      </c>
      <c r="D23" s="47"/>
      <c r="E23" s="47"/>
      <c r="I23" s="47" t="s">
        <v>75</v>
      </c>
      <c r="J23" s="47">
        <v>4</v>
      </c>
      <c r="K23" s="47" t="s">
        <v>77</v>
      </c>
      <c r="L23" s="47">
        <v>3</v>
      </c>
      <c r="M23" s="47" t="s">
        <v>73</v>
      </c>
      <c r="N23" s="47">
        <v>2</v>
      </c>
    </row>
    <row r="24" ht="15.75">
      <c r="B24" s="49">
        <v>11</v>
      </c>
      <c r="C24" s="41" t="s">
        <v>80</v>
      </c>
      <c r="D24" s="50"/>
      <c r="E24" s="50"/>
      <c r="I24" s="50" t="s">
        <v>75</v>
      </c>
      <c r="J24" s="50">
        <v>4</v>
      </c>
      <c r="K24" s="50" t="s">
        <v>77</v>
      </c>
      <c r="L24" s="50">
        <v>3</v>
      </c>
      <c r="M24" s="50" t="s">
        <v>73</v>
      </c>
      <c r="N24" s="50">
        <v>2</v>
      </c>
    </row>
    <row r="25" ht="15.6">
      <c r="B25" s="45">
        <v>12</v>
      </c>
      <c r="C25" s="46" t="s">
        <v>81</v>
      </c>
      <c r="D25" s="47" t="s">
        <v>77</v>
      </c>
      <c r="E25" s="47">
        <v>0</v>
      </c>
      <c r="I25" s="47" t="s">
        <v>75</v>
      </c>
      <c r="J25" s="47">
        <v>4</v>
      </c>
      <c r="K25" s="47" t="s">
        <v>77</v>
      </c>
      <c r="L25" s="47">
        <v>3</v>
      </c>
      <c r="M25" s="47" t="s">
        <v>73</v>
      </c>
      <c r="N25" s="47">
        <v>2</v>
      </c>
    </row>
    <row r="26" ht="15.6">
      <c r="B26" s="49">
        <v>13</v>
      </c>
      <c r="C26" s="41" t="s">
        <v>82</v>
      </c>
      <c r="D26" s="50" t="s">
        <v>77</v>
      </c>
      <c r="E26" s="50">
        <v>0</v>
      </c>
      <c r="I26" s="50" t="s">
        <v>75</v>
      </c>
      <c r="J26" s="50">
        <v>4</v>
      </c>
      <c r="K26" s="50" t="s">
        <v>77</v>
      </c>
      <c r="L26" s="50">
        <v>3</v>
      </c>
      <c r="M26" s="50" t="s">
        <v>73</v>
      </c>
      <c r="N26" s="50">
        <v>2</v>
      </c>
    </row>
    <row r="27" ht="15.6">
      <c r="B27" s="45">
        <v>14</v>
      </c>
      <c r="C27" s="46" t="s">
        <v>83</v>
      </c>
      <c r="D27" s="47" t="s">
        <v>77</v>
      </c>
      <c r="E27" s="47">
        <v>0</v>
      </c>
      <c r="I27" s="47" t="s">
        <v>75</v>
      </c>
      <c r="J27" s="47">
        <v>4</v>
      </c>
      <c r="K27" s="47" t="s">
        <v>77</v>
      </c>
      <c r="L27" s="47">
        <v>3</v>
      </c>
      <c r="M27" s="47" t="s">
        <v>73</v>
      </c>
      <c r="N27" s="47">
        <v>2</v>
      </c>
    </row>
    <row r="28" ht="15.75">
      <c r="B28" s="49">
        <v>15</v>
      </c>
      <c r="C28" s="41" t="s">
        <v>84</v>
      </c>
      <c r="D28" s="50"/>
      <c r="E28" s="50"/>
      <c r="I28" s="50" t="s">
        <v>75</v>
      </c>
      <c r="J28" s="50">
        <v>4</v>
      </c>
      <c r="K28" s="50" t="s">
        <v>77</v>
      </c>
      <c r="L28" s="50">
        <v>3</v>
      </c>
      <c r="M28" s="50" t="s">
        <v>73</v>
      </c>
      <c r="N28" s="50">
        <v>2</v>
      </c>
    </row>
    <row r="29" ht="15.6">
      <c r="B29" s="45">
        <v>16</v>
      </c>
      <c r="C29" s="46" t="s">
        <v>85</v>
      </c>
      <c r="D29" s="47"/>
      <c r="E29" s="47"/>
      <c r="I29" s="47" t="s">
        <v>75</v>
      </c>
      <c r="J29" s="47">
        <v>5</v>
      </c>
      <c r="K29" s="47" t="s">
        <v>77</v>
      </c>
      <c r="L29" s="47">
        <v>3</v>
      </c>
      <c r="M29" s="47" t="s">
        <v>73</v>
      </c>
      <c r="N29" s="47">
        <v>2</v>
      </c>
    </row>
    <row r="30" ht="15.6">
      <c r="B30" s="49">
        <v>17</v>
      </c>
      <c r="C30" s="41" t="s">
        <v>86</v>
      </c>
      <c r="D30" s="50"/>
      <c r="E30" s="50"/>
      <c r="I30" s="50" t="s">
        <v>75</v>
      </c>
      <c r="J30" s="50">
        <v>5</v>
      </c>
      <c r="K30" s="50" t="s">
        <v>77</v>
      </c>
      <c r="L30" s="50">
        <v>3</v>
      </c>
      <c r="M30" s="50" t="s">
        <v>73</v>
      </c>
      <c r="N30" s="50">
        <v>2</v>
      </c>
    </row>
    <row r="31" ht="15.6">
      <c r="B31" s="45">
        <v>18</v>
      </c>
      <c r="C31" s="46" t="s">
        <v>87</v>
      </c>
      <c r="D31" s="47"/>
      <c r="E31" s="47"/>
      <c r="I31" s="47" t="s">
        <v>75</v>
      </c>
      <c r="J31" s="47">
        <v>5</v>
      </c>
      <c r="K31" s="47" t="s">
        <v>77</v>
      </c>
      <c r="L31" s="47">
        <v>3</v>
      </c>
      <c r="M31" s="47" t="s">
        <v>73</v>
      </c>
      <c r="N31" s="47">
        <v>2</v>
      </c>
    </row>
    <row r="32" ht="15.6">
      <c r="B32" s="49">
        <v>19</v>
      </c>
      <c r="C32" s="41" t="s">
        <v>88</v>
      </c>
      <c r="D32" s="50"/>
      <c r="E32" s="50"/>
      <c r="I32" s="50" t="s">
        <v>75</v>
      </c>
      <c r="J32" s="50">
        <v>5</v>
      </c>
      <c r="K32" s="50" t="s">
        <v>77</v>
      </c>
      <c r="L32" s="50">
        <v>3</v>
      </c>
      <c r="M32" s="50" t="s">
        <v>73</v>
      </c>
      <c r="N32" s="50">
        <v>2</v>
      </c>
    </row>
    <row r="33" ht="15.6">
      <c r="B33" s="45">
        <v>20</v>
      </c>
      <c r="C33" s="46" t="s">
        <v>89</v>
      </c>
      <c r="D33" s="47"/>
      <c r="E33" s="47"/>
      <c r="I33" s="47" t="s">
        <v>75</v>
      </c>
      <c r="J33" s="47">
        <v>4</v>
      </c>
      <c r="K33" s="47" t="s">
        <v>73</v>
      </c>
      <c r="L33" s="47">
        <v>2</v>
      </c>
      <c r="M33" s="47" t="s">
        <v>73</v>
      </c>
      <c r="N33" s="47">
        <v>1</v>
      </c>
    </row>
    <row r="34" ht="15.6">
      <c r="B34" s="49">
        <v>21</v>
      </c>
      <c r="C34" s="41" t="s">
        <v>90</v>
      </c>
      <c r="D34" s="50"/>
      <c r="E34" s="50"/>
      <c r="I34" s="50" t="s">
        <v>73</v>
      </c>
      <c r="J34" s="50">
        <v>2</v>
      </c>
      <c r="K34" s="50"/>
      <c r="L34" s="50"/>
      <c r="M34" s="50"/>
      <c r="N34" s="50"/>
    </row>
    <row r="35" ht="15.6">
      <c r="B35" s="45">
        <v>22</v>
      </c>
      <c r="C35" s="46" t="s">
        <v>91</v>
      </c>
      <c r="D35" s="47"/>
      <c r="E35" s="47"/>
      <c r="I35" s="47"/>
      <c r="J35" s="47"/>
      <c r="K35" s="47"/>
      <c r="L35" s="47"/>
      <c r="M35" s="47"/>
      <c r="N35" s="47"/>
    </row>
    <row r="36" ht="15.6">
      <c r="B36" s="49">
        <v>23</v>
      </c>
      <c r="C36" s="41" t="s">
        <v>92</v>
      </c>
      <c r="D36" s="50"/>
      <c r="E36" s="50"/>
      <c r="I36" s="50"/>
      <c r="J36" s="50"/>
      <c r="K36" s="50"/>
      <c r="L36" s="50"/>
      <c r="M36" s="50"/>
      <c r="N36" s="50"/>
    </row>
    <row r="37" ht="15.6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63</v>
      </c>
      <c r="K37" s="47"/>
      <c r="L37" s="47">
        <f>+IF(SUM(L13:L36)=0,"",SUM(L13:L36))</f>
        <v>39</v>
      </c>
      <c r="M37" s="47"/>
      <c r="N37" s="47">
        <f>+IF(SUM(N13:N36)=0,"",SUM(N13:N36))</f>
        <v>22</v>
      </c>
    </row>
    <row r="38" ht="14.45">
      <c r="B38" s="3"/>
      <c r="C38" s="3"/>
      <c r="D38" s="3"/>
      <c r="E38" s="52"/>
    </row>
    <row r="39">
      <c r="B39" s="53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2" dxfId="1" type="cellIs" operator="notEqual">
      <formula>E36</formula>
    </cfRule>
  </conditionalFormatting>
  <conditionalFormatting sqref="I36">
    <cfRule priority="7" dxfId="1" type="cellIs" operator="notEqual">
      <formula>D36</formula>
    </cfRule>
  </conditionalFormatting>
  <conditionalFormatting sqref="J34:N34">
    <cfRule priority="12" dxfId="1" type="cellIs" operator="notEqual">
      <formula>E34</formula>
    </cfRule>
  </conditionalFormatting>
  <conditionalFormatting sqref="I34">
    <cfRule priority="23" dxfId="1" type="cellIs" operator="notEqual">
      <formula>D34</formula>
    </cfRule>
  </conditionalFormatting>
  <conditionalFormatting sqref="J32:N32">
    <cfRule priority="28" dxfId="1" type="cellIs" operator="notEqual">
      <formula>E32</formula>
    </cfRule>
  </conditionalFormatting>
  <conditionalFormatting sqref="I32">
    <cfRule priority="33" dxfId="1" type="cellIs" operator="notEqual">
      <formula>D32</formula>
    </cfRule>
  </conditionalFormatting>
  <conditionalFormatting sqref="J30:N30">
    <cfRule priority="36" dxfId="1" type="cellIs" operator="notEqual">
      <formula>E30</formula>
    </cfRule>
  </conditionalFormatting>
  <conditionalFormatting sqref="I30">
    <cfRule priority="40" dxfId="1" type="cellIs" operator="notEqual">
      <formula>D30</formula>
    </cfRule>
  </conditionalFormatting>
  <conditionalFormatting sqref="J28:N28">
    <cfRule priority="47" dxfId="1" type="cellIs" operator="notEqual">
      <formula>E28</formula>
    </cfRule>
  </conditionalFormatting>
  <conditionalFormatting sqref="I28">
    <cfRule priority="53" dxfId="1" type="cellIs" operator="notEqual">
      <formula>D28</formula>
    </cfRule>
  </conditionalFormatting>
  <conditionalFormatting sqref="J26:N26">
    <cfRule priority="60" dxfId="1" type="cellIs" operator="notEqual">
      <formula>E26</formula>
    </cfRule>
  </conditionalFormatting>
  <conditionalFormatting sqref="I26">
    <cfRule priority="67" dxfId="1" type="cellIs" operator="notEqual">
      <formula>D26</formula>
    </cfRule>
  </conditionalFormatting>
  <conditionalFormatting sqref="J24:N24">
    <cfRule priority="70" dxfId="1" type="cellIs" operator="notEqual">
      <formula>E24</formula>
    </cfRule>
  </conditionalFormatting>
  <conditionalFormatting sqref="I24">
    <cfRule priority="76" dxfId="1" type="cellIs" operator="notEqual">
      <formula>D24</formula>
    </cfRule>
  </conditionalFormatting>
  <conditionalFormatting sqref="J22:N22">
    <cfRule priority="84" dxfId="1" type="cellIs" operator="notEqual">
      <formula>E22</formula>
    </cfRule>
  </conditionalFormatting>
  <conditionalFormatting sqref="I22">
    <cfRule priority="88" dxfId="1" type="cellIs" operator="notEqual">
      <formula>D22</formula>
    </cfRule>
  </conditionalFormatting>
  <conditionalFormatting sqref="J20:N20">
    <cfRule priority="94" dxfId="1" type="cellIs" operator="notEqual">
      <formula>E20</formula>
    </cfRule>
  </conditionalFormatting>
  <conditionalFormatting sqref="I20">
    <cfRule priority="95" dxfId="1" type="cellIs" operator="notEqual">
      <formula>D20</formula>
    </cfRule>
  </conditionalFormatting>
  <conditionalFormatting sqref="J18:N18">
    <cfRule priority="100" dxfId="1" type="cellIs" operator="notEqual">
      <formula>E18</formula>
    </cfRule>
  </conditionalFormatting>
  <conditionalFormatting sqref="I18">
    <cfRule priority="106" dxfId="1" type="cellIs" operator="notEqual">
      <formula>D18</formula>
    </cfRule>
  </conditionalFormatting>
  <conditionalFormatting sqref="J16:N16">
    <cfRule priority="109" dxfId="1" type="cellIs" operator="notEqual">
      <formula>E16</formula>
    </cfRule>
  </conditionalFormatting>
  <conditionalFormatting sqref="I16">
    <cfRule priority="112" dxfId="1" type="cellIs" operator="notEqual">
      <formula>D16</formula>
    </cfRule>
  </conditionalFormatting>
  <conditionalFormatting sqref="J14:N14">
    <cfRule priority="118" dxfId="1" type="cellIs" operator="notEqual">
      <formula>E14</formula>
    </cfRule>
  </conditionalFormatting>
  <conditionalFormatting sqref="I14">
    <cfRule priority="122" dxfId="1" type="cellIs" operator="notEqual">
      <formula>D14</formula>
    </cfRule>
  </conditionalFormatting>
  <conditionalFormatting sqref="J37:N37">
    <cfRule priority="125" dxfId="1" type="cellIs" operator="notEqual">
      <formula>E37</formula>
    </cfRule>
  </conditionalFormatting>
  <conditionalFormatting sqref="I37">
    <cfRule priority="130" dxfId="1" type="cellIs" operator="notEqual">
      <formula>D37</formula>
    </cfRule>
  </conditionalFormatting>
  <conditionalFormatting sqref="J35:N35">
    <cfRule priority="133" dxfId="1" type="cellIs" operator="notEqual">
      <formula>E35</formula>
    </cfRule>
  </conditionalFormatting>
  <conditionalFormatting sqref="I35">
    <cfRule priority="138" dxfId="1" type="cellIs" operator="notEqual">
      <formula>D35</formula>
    </cfRule>
  </conditionalFormatting>
  <conditionalFormatting sqref="J33:N33">
    <cfRule priority="143" dxfId="1" type="cellIs" operator="notEqual">
      <formula>E33</formula>
    </cfRule>
  </conditionalFormatting>
  <conditionalFormatting sqref="I33">
    <cfRule priority="147" dxfId="1" type="cellIs" operator="notEqual">
      <formula>D33</formula>
    </cfRule>
  </conditionalFormatting>
  <conditionalFormatting sqref="J31:N31">
    <cfRule priority="148" dxfId="1" type="cellIs" operator="notEqual">
      <formula>E31</formula>
    </cfRule>
  </conditionalFormatting>
  <conditionalFormatting sqref="I31">
    <cfRule priority="152" dxfId="1" type="cellIs" operator="notEqual">
      <formula>D31</formula>
    </cfRule>
  </conditionalFormatting>
  <conditionalFormatting sqref="J29:N29">
    <cfRule priority="158" dxfId="1" type="cellIs" operator="notEqual">
      <formula>E29</formula>
    </cfRule>
  </conditionalFormatting>
  <conditionalFormatting sqref="I29">
    <cfRule priority="162" dxfId="1" type="cellIs" operator="notEqual">
      <formula>D29</formula>
    </cfRule>
  </conditionalFormatting>
  <conditionalFormatting sqref="J27:N27">
    <cfRule priority="165" dxfId="1" type="cellIs" operator="notEqual">
      <formula>E27</formula>
    </cfRule>
  </conditionalFormatting>
  <conditionalFormatting sqref="I27">
    <cfRule priority="170" dxfId="1" type="cellIs" operator="notEqual">
      <formula>D27</formula>
    </cfRule>
  </conditionalFormatting>
  <conditionalFormatting sqref="J25:N25">
    <cfRule priority="174" dxfId="1" type="cellIs" operator="notEqual">
      <formula>E25</formula>
    </cfRule>
  </conditionalFormatting>
  <conditionalFormatting sqref="I25">
    <cfRule priority="176" dxfId="1" type="cellIs" operator="notEqual">
      <formula>D25</formula>
    </cfRule>
  </conditionalFormatting>
  <conditionalFormatting sqref="J23:N23">
    <cfRule priority="181" dxfId="1" type="cellIs" operator="notEqual">
      <formula>E23</formula>
    </cfRule>
  </conditionalFormatting>
  <conditionalFormatting sqref="I23">
    <cfRule priority="186" dxfId="1" type="cellIs" operator="notEqual">
      <formula>D23</formula>
    </cfRule>
  </conditionalFormatting>
  <conditionalFormatting sqref="J21:N21">
    <cfRule priority="189" dxfId="1" type="cellIs" operator="notEqual">
      <formula>E21</formula>
    </cfRule>
  </conditionalFormatting>
  <conditionalFormatting sqref="I21">
    <cfRule priority="194" dxfId="1" type="cellIs" operator="notEqual">
      <formula>D21</formula>
    </cfRule>
  </conditionalFormatting>
  <conditionalFormatting sqref="J19:N19">
    <cfRule priority="199" dxfId="1" type="cellIs" operator="notEqual">
      <formula>E19</formula>
    </cfRule>
  </conditionalFormatting>
  <conditionalFormatting sqref="I19">
    <cfRule priority="201" dxfId="1" type="cellIs" operator="notEqual">
      <formula>D19</formula>
    </cfRule>
  </conditionalFormatting>
  <conditionalFormatting sqref="J17:N17">
    <cfRule priority="204" dxfId="1" type="cellIs" operator="notEqual">
      <formula>E17</formula>
    </cfRule>
  </conditionalFormatting>
  <conditionalFormatting sqref="I17">
    <cfRule priority="211" dxfId="1" type="cellIs" operator="notEqual">
      <formula>D17</formula>
    </cfRule>
  </conditionalFormatting>
  <conditionalFormatting sqref="J15:N15">
    <cfRule priority="215" dxfId="1" type="cellIs" operator="notEqual">
      <formula>E15</formula>
    </cfRule>
  </conditionalFormatting>
  <conditionalFormatting sqref="I15">
    <cfRule priority="218" dxfId="1" type="cellIs" operator="notEqual">
      <formula>D15</formula>
    </cfRule>
  </conditionalFormatting>
  <conditionalFormatting sqref="J13:N13">
    <cfRule priority="220" dxfId="1" type="cellIs" operator="notEqual">
      <formula>E13</formula>
    </cfRule>
  </conditionalFormatting>
  <conditionalFormatting sqref="I13">
    <cfRule priority="225" dxfId="1" type="cellIs" operator="notEqual">
      <formula>D13</formula>
    </cfRule>
  </conditionalFormatting>
  <conditionalFormatting sqref="B7">
    <cfRule priority="228" dxfId="0" type="expression">
      <formula>B7=""</formula>
    </cfRule>
  </conditionalFormatting>
  <conditionalFormatting sqref="C7">
    <cfRule priority="232" dxfId="0" type="expression">
      <formula>C7=""</formula>
    </cfRule>
  </conditionalFormatting>
  <conditionalFormatting sqref="F7">
    <cfRule priority="239" dxfId="0" type="expression">
      <formula>F7=""</formula>
    </cfRule>
  </conditionalFormatting>
  <conditionalFormatting sqref="E7">
    <cfRule priority="241" dxfId="0" type="expression">
      <formula>E7=""</formula>
    </cfRule>
  </conditionalFormatting>
  <conditionalFormatting sqref="D7">
    <cfRule priority="245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1"/>
  <headerFooter>
    <oddHeader>&amp;C&amp;F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8"/>
    </sheetView>
  </sheetViews>
  <sheetFormatPr baseColWidth="10" defaultRowHeight="15"/>
  <cols>
    <col min="1" max="1" width="4.71" customWidth="1"/>
    <col min="2" max="2" width="18.71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(1A - Regreso)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>
      <c r="B7" s="40" t="s">
        <v>48</v>
      </c>
      <c r="C7" s="40" t="s">
        <v>53</v>
      </c>
      <c r="D7" s="40" t="s">
        <v>51</v>
      </c>
      <c r="E7" s="40" t="s">
        <v>50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43649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/>
      <c r="E13" s="48"/>
      <c r="I13" s="47"/>
      <c r="J13" s="47"/>
      <c r="K13" s="47"/>
      <c r="L13" s="47"/>
      <c r="M13" s="47"/>
      <c r="N13" s="47"/>
    </row>
    <row r="14" ht="15.6">
      <c r="B14" s="49">
        <v>1</v>
      </c>
      <c r="C14" s="41" t="s">
        <v>67</v>
      </c>
      <c r="D14" s="50"/>
      <c r="E14" s="50"/>
      <c r="I14" s="50"/>
      <c r="J14" s="50"/>
      <c r="K14" s="50"/>
      <c r="L14" s="50"/>
      <c r="M14" s="50"/>
      <c r="N14" s="50"/>
    </row>
    <row r="15" ht="15.6">
      <c r="B15" s="45">
        <v>2</v>
      </c>
      <c r="C15" s="46" t="s">
        <v>68</v>
      </c>
      <c r="D15" s="47"/>
      <c r="E15" s="47"/>
      <c r="I15" s="47"/>
      <c r="J15" s="47"/>
      <c r="K15" s="47"/>
      <c r="L15" s="47"/>
      <c r="M15" s="47"/>
      <c r="N15" s="47"/>
    </row>
    <row r="16" ht="15.6">
      <c r="B16" s="49">
        <v>3</v>
      </c>
      <c r="C16" s="41" t="s">
        <v>69</v>
      </c>
      <c r="D16" s="50"/>
      <c r="E16" s="50"/>
      <c r="I16" s="50"/>
      <c r="J16" s="50"/>
      <c r="K16" s="50"/>
      <c r="L16" s="50"/>
      <c r="M16" s="50"/>
      <c r="N16" s="50"/>
    </row>
    <row r="17" ht="15.6">
      <c r="B17" s="45">
        <v>4</v>
      </c>
      <c r="C17" s="46" t="s">
        <v>70</v>
      </c>
      <c r="D17" s="47"/>
      <c r="E17" s="47"/>
      <c r="I17" s="47"/>
      <c r="J17" s="47"/>
      <c r="K17" s="47"/>
      <c r="L17" s="47"/>
      <c r="M17" s="47"/>
      <c r="N17" s="47"/>
    </row>
    <row r="18" ht="15.6">
      <c r="B18" s="49">
        <v>5</v>
      </c>
      <c r="C18" s="41" t="s">
        <v>71</v>
      </c>
      <c r="D18" s="50"/>
      <c r="E18" s="50"/>
      <c r="I18" s="50"/>
      <c r="J18" s="50"/>
      <c r="K18" s="50"/>
      <c r="L18" s="50"/>
      <c r="M18" s="50"/>
      <c r="N18" s="50"/>
    </row>
    <row r="19" ht="15.6">
      <c r="B19" s="45">
        <v>6</v>
      </c>
      <c r="C19" s="46" t="s">
        <v>72</v>
      </c>
      <c r="D19" s="47" t="str">
        <f t="shared" ref="D19:D34" si="0">IF(OR(E19="-",E19=0),"",IF(AND(E19&gt;=1,E19&lt;=2),"baja",IF(AND(E19&gt;2,E19&lt;=3),"media",IF(E19&gt;=4,"alta",""))))</f>
        <v/>
      </c>
      <c r="E19" s="47"/>
      <c r="I19" s="47" t="s">
        <v>73</v>
      </c>
      <c r="J19" s="47">
        <v>1</v>
      </c>
      <c r="K19" s="47"/>
      <c r="L19" s="47"/>
      <c r="M19" s="47"/>
      <c r="N19" s="47"/>
    </row>
    <row r="20" ht="15.6">
      <c r="B20" s="49">
        <v>7</v>
      </c>
      <c r="C20" s="41" t="s">
        <v>74</v>
      </c>
      <c r="D20" s="50"/>
      <c r="E20" s="50"/>
      <c r="I20" s="50" t="s">
        <v>75</v>
      </c>
      <c r="J20" s="50">
        <v>4</v>
      </c>
      <c r="K20" s="50" t="s">
        <v>73</v>
      </c>
      <c r="L20" s="50">
        <v>1</v>
      </c>
      <c r="M20" s="50"/>
      <c r="N20" s="50"/>
    </row>
    <row r="21" ht="15.6">
      <c r="B21" s="45">
        <v>8</v>
      </c>
      <c r="C21" s="46" t="s">
        <v>76</v>
      </c>
      <c r="D21" s="47"/>
      <c r="E21" s="47"/>
      <c r="I21" s="47" t="s">
        <v>75</v>
      </c>
      <c r="J21" s="47">
        <v>4</v>
      </c>
      <c r="K21" s="47" t="s">
        <v>77</v>
      </c>
      <c r="L21" s="47">
        <v>3</v>
      </c>
      <c r="M21" s="47"/>
      <c r="N21" s="47"/>
    </row>
    <row r="22" ht="15.6">
      <c r="B22" s="49">
        <v>9</v>
      </c>
      <c r="C22" s="41" t="s">
        <v>78</v>
      </c>
      <c r="D22" s="50"/>
      <c r="E22" s="50"/>
      <c r="I22" s="50" t="s">
        <v>75</v>
      </c>
      <c r="J22" s="50">
        <v>4</v>
      </c>
      <c r="K22" s="50" t="s">
        <v>77</v>
      </c>
      <c r="L22" s="50">
        <v>3</v>
      </c>
      <c r="M22" s="50" t="s">
        <v>73</v>
      </c>
      <c r="N22" s="50">
        <v>1</v>
      </c>
    </row>
    <row r="23" ht="15.75">
      <c r="B23" s="45">
        <v>10</v>
      </c>
      <c r="C23" s="46" t="s">
        <v>79</v>
      </c>
      <c r="D23" s="47"/>
      <c r="E23" s="47"/>
      <c r="I23" s="47" t="s">
        <v>75</v>
      </c>
      <c r="J23" s="47">
        <v>4</v>
      </c>
      <c r="K23" s="47" t="s">
        <v>77</v>
      </c>
      <c r="L23" s="47">
        <v>3</v>
      </c>
      <c r="M23" s="47" t="s">
        <v>73</v>
      </c>
      <c r="N23" s="47">
        <v>2</v>
      </c>
    </row>
    <row r="24" ht="15.75">
      <c r="B24" s="49">
        <v>11</v>
      </c>
      <c r="C24" s="41" t="s">
        <v>80</v>
      </c>
      <c r="D24" s="50"/>
      <c r="E24" s="50"/>
      <c r="I24" s="50" t="s">
        <v>75</v>
      </c>
      <c r="J24" s="50">
        <v>4</v>
      </c>
      <c r="K24" s="50" t="s">
        <v>77</v>
      </c>
      <c r="L24" s="50">
        <v>3</v>
      </c>
      <c r="M24" s="50" t="s">
        <v>73</v>
      </c>
      <c r="N24" s="50">
        <v>2</v>
      </c>
    </row>
    <row r="25" ht="15.6">
      <c r="B25" s="45">
        <v>12</v>
      </c>
      <c r="C25" s="46" t="s">
        <v>81</v>
      </c>
      <c r="D25" s="47" t="s">
        <v>77</v>
      </c>
      <c r="E25" s="47">
        <v>0</v>
      </c>
      <c r="I25" s="47" t="s">
        <v>75</v>
      </c>
      <c r="J25" s="47">
        <v>4</v>
      </c>
      <c r="K25" s="47" t="s">
        <v>77</v>
      </c>
      <c r="L25" s="47">
        <v>3</v>
      </c>
      <c r="M25" s="47" t="s">
        <v>73</v>
      </c>
      <c r="N25" s="47">
        <v>2</v>
      </c>
    </row>
    <row r="26" ht="15.6">
      <c r="B26" s="49">
        <v>13</v>
      </c>
      <c r="C26" s="41" t="s">
        <v>82</v>
      </c>
      <c r="D26" s="50" t="s">
        <v>77</v>
      </c>
      <c r="E26" s="50">
        <v>0</v>
      </c>
      <c r="I26" s="50" t="s">
        <v>75</v>
      </c>
      <c r="J26" s="50">
        <v>4</v>
      </c>
      <c r="K26" s="50" t="s">
        <v>77</v>
      </c>
      <c r="L26" s="50">
        <v>3</v>
      </c>
      <c r="M26" s="50" t="s">
        <v>73</v>
      </c>
      <c r="N26" s="50">
        <v>2</v>
      </c>
    </row>
    <row r="27" ht="15.6">
      <c r="B27" s="45">
        <v>14</v>
      </c>
      <c r="C27" s="46" t="s">
        <v>83</v>
      </c>
      <c r="D27" s="47" t="s">
        <v>77</v>
      </c>
      <c r="E27" s="47">
        <v>0</v>
      </c>
      <c r="I27" s="47" t="s">
        <v>75</v>
      </c>
      <c r="J27" s="47">
        <v>4</v>
      </c>
      <c r="K27" s="47" t="s">
        <v>77</v>
      </c>
      <c r="L27" s="47">
        <v>3</v>
      </c>
      <c r="M27" s="47" t="s">
        <v>73</v>
      </c>
      <c r="N27" s="47">
        <v>2</v>
      </c>
    </row>
    <row r="28" ht="15.75">
      <c r="B28" s="49">
        <v>15</v>
      </c>
      <c r="C28" s="41" t="s">
        <v>84</v>
      </c>
      <c r="D28" s="50"/>
      <c r="E28" s="50"/>
      <c r="I28" s="50" t="s">
        <v>75</v>
      </c>
      <c r="J28" s="50">
        <v>4</v>
      </c>
      <c r="K28" s="50" t="s">
        <v>77</v>
      </c>
      <c r="L28" s="50">
        <v>3</v>
      </c>
      <c r="M28" s="50" t="s">
        <v>73</v>
      </c>
      <c r="N28" s="50">
        <v>2</v>
      </c>
    </row>
    <row r="29" ht="15.6">
      <c r="B29" s="45">
        <v>16</v>
      </c>
      <c r="C29" s="46" t="s">
        <v>85</v>
      </c>
      <c r="D29" s="47"/>
      <c r="E29" s="47"/>
      <c r="I29" s="47" t="s">
        <v>75</v>
      </c>
      <c r="J29" s="47">
        <v>5</v>
      </c>
      <c r="K29" s="47" t="s">
        <v>77</v>
      </c>
      <c r="L29" s="47">
        <v>3</v>
      </c>
      <c r="M29" s="47" t="s">
        <v>73</v>
      </c>
      <c r="N29" s="47">
        <v>2</v>
      </c>
    </row>
    <row r="30" ht="15.6">
      <c r="B30" s="49">
        <v>17</v>
      </c>
      <c r="C30" s="41" t="s">
        <v>86</v>
      </c>
      <c r="D30" s="50"/>
      <c r="E30" s="50"/>
      <c r="I30" s="50" t="s">
        <v>75</v>
      </c>
      <c r="J30" s="50">
        <v>5</v>
      </c>
      <c r="K30" s="50" t="s">
        <v>77</v>
      </c>
      <c r="L30" s="50">
        <v>3</v>
      </c>
      <c r="M30" s="50" t="s">
        <v>73</v>
      </c>
      <c r="N30" s="50">
        <v>2</v>
      </c>
    </row>
    <row r="31" ht="15.6">
      <c r="B31" s="45">
        <v>18</v>
      </c>
      <c r="C31" s="46" t="s">
        <v>87</v>
      </c>
      <c r="D31" s="47"/>
      <c r="E31" s="47"/>
      <c r="I31" s="47" t="s">
        <v>75</v>
      </c>
      <c r="J31" s="47">
        <v>5</v>
      </c>
      <c r="K31" s="47" t="s">
        <v>77</v>
      </c>
      <c r="L31" s="47">
        <v>3</v>
      </c>
      <c r="M31" s="47" t="s">
        <v>73</v>
      </c>
      <c r="N31" s="47">
        <v>2</v>
      </c>
    </row>
    <row r="32" ht="15.6">
      <c r="B32" s="49">
        <v>19</v>
      </c>
      <c r="C32" s="41" t="s">
        <v>88</v>
      </c>
      <c r="D32" s="50"/>
      <c r="E32" s="50"/>
      <c r="I32" s="50" t="s">
        <v>75</v>
      </c>
      <c r="J32" s="50">
        <v>5</v>
      </c>
      <c r="K32" s="50" t="s">
        <v>77</v>
      </c>
      <c r="L32" s="50">
        <v>3</v>
      </c>
      <c r="M32" s="50" t="s">
        <v>73</v>
      </c>
      <c r="N32" s="50">
        <v>2</v>
      </c>
    </row>
    <row r="33" ht="15.6">
      <c r="B33" s="45">
        <v>20</v>
      </c>
      <c r="C33" s="46" t="s">
        <v>89</v>
      </c>
      <c r="D33" s="47"/>
      <c r="E33" s="47"/>
      <c r="I33" s="47" t="s">
        <v>75</v>
      </c>
      <c r="J33" s="47">
        <v>4</v>
      </c>
      <c r="K33" s="47" t="s">
        <v>73</v>
      </c>
      <c r="L33" s="47">
        <v>2</v>
      </c>
      <c r="M33" s="47" t="s">
        <v>73</v>
      </c>
      <c r="N33" s="47">
        <v>1</v>
      </c>
    </row>
    <row r="34" ht="15.6">
      <c r="B34" s="49">
        <v>21</v>
      </c>
      <c r="C34" s="41" t="s">
        <v>90</v>
      </c>
      <c r="D34" s="50" t="str">
        <f t="shared" si="0"/>
        <v/>
      </c>
      <c r="E34" s="50"/>
      <c r="I34" s="50" t="s">
        <v>73</v>
      </c>
      <c r="J34" s="50">
        <v>2</v>
      </c>
      <c r="K34" s="50"/>
      <c r="L34" s="50"/>
      <c r="M34" s="50"/>
      <c r="N34" s="50"/>
    </row>
    <row r="35" ht="15.6">
      <c r="B35" s="45">
        <v>22</v>
      </c>
      <c r="C35" s="46" t="s">
        <v>91</v>
      </c>
      <c r="D35" s="47"/>
      <c r="E35" s="47"/>
      <c r="I35" s="47"/>
      <c r="J35" s="47"/>
      <c r="K35" s="47"/>
      <c r="L35" s="47"/>
      <c r="M35" s="47"/>
      <c r="N35" s="47"/>
    </row>
    <row r="36" ht="15.6">
      <c r="B36" s="49">
        <v>23</v>
      </c>
      <c r="C36" s="41" t="s">
        <v>92</v>
      </c>
      <c r="D36" s="50"/>
      <c r="E36" s="50"/>
      <c r="I36" s="50"/>
      <c r="J36" s="50"/>
      <c r="K36" s="50"/>
      <c r="L36" s="50"/>
      <c r="M36" s="50"/>
      <c r="N36" s="50"/>
    </row>
    <row r="37" ht="15.6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63</v>
      </c>
      <c r="K37" s="47"/>
      <c r="L37" s="47">
        <f>+IF(SUM(L13:L36)=0,"",SUM(L13:L36))</f>
        <v>39</v>
      </c>
      <c r="M37" s="47"/>
      <c r="N37" s="47">
        <f>+IF(SUM(N13:N36)=0,"",SUM(N13:N36))</f>
        <v>22</v>
      </c>
    </row>
    <row r="38" ht="14.45">
      <c r="B38" s="3"/>
      <c r="E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5" dxfId="1" type="cellIs" operator="notEqual">
      <formula>E36</formula>
    </cfRule>
  </conditionalFormatting>
  <conditionalFormatting sqref="I36">
    <cfRule priority="10" dxfId="1" type="cellIs" operator="notEqual">
      <formula>D36</formula>
    </cfRule>
  </conditionalFormatting>
  <conditionalFormatting sqref="J34:N34">
    <cfRule priority="15" dxfId="1" type="cellIs" operator="notEqual">
      <formula>E34</formula>
    </cfRule>
  </conditionalFormatting>
  <conditionalFormatting sqref="I34">
    <cfRule priority="21" dxfId="1" type="cellIs" operator="notEqual">
      <formula>D34</formula>
    </cfRule>
  </conditionalFormatting>
  <conditionalFormatting sqref="J32:N32">
    <cfRule priority="27" dxfId="1" type="cellIs" operator="notEqual">
      <formula>E32</formula>
    </cfRule>
  </conditionalFormatting>
  <conditionalFormatting sqref="I32">
    <cfRule priority="30" dxfId="1" type="cellIs" operator="notEqual">
      <formula>D32</formula>
    </cfRule>
  </conditionalFormatting>
  <conditionalFormatting sqref="J30:N30">
    <cfRule priority="38" dxfId="1" type="cellIs" operator="notEqual">
      <formula>E30</formula>
    </cfRule>
  </conditionalFormatting>
  <conditionalFormatting sqref="I30">
    <cfRule priority="42" dxfId="1" type="cellIs" operator="notEqual">
      <formula>D30</formula>
    </cfRule>
  </conditionalFormatting>
  <conditionalFormatting sqref="J28:N28">
    <cfRule priority="46" dxfId="1" type="cellIs" operator="notEqual">
      <formula>E28</formula>
    </cfRule>
  </conditionalFormatting>
  <conditionalFormatting sqref="I28">
    <cfRule priority="54" dxfId="1" type="cellIs" operator="notEqual">
      <formula>D28</formula>
    </cfRule>
  </conditionalFormatting>
  <conditionalFormatting sqref="J26:N26">
    <cfRule priority="61" dxfId="1" type="cellIs" operator="notEqual">
      <formula>E26</formula>
    </cfRule>
  </conditionalFormatting>
  <conditionalFormatting sqref="I26">
    <cfRule priority="66" dxfId="1" type="cellIs" operator="notEqual">
      <formula>D26</formula>
    </cfRule>
  </conditionalFormatting>
  <conditionalFormatting sqref="J24:N24">
    <cfRule priority="72" dxfId="1" type="cellIs" operator="notEqual">
      <formula>E24</formula>
    </cfRule>
  </conditionalFormatting>
  <conditionalFormatting sqref="I24">
    <cfRule priority="78" dxfId="1" type="cellIs" operator="notEqual">
      <formula>D24</formula>
    </cfRule>
  </conditionalFormatting>
  <conditionalFormatting sqref="J22:N22">
    <cfRule priority="81" dxfId="1" type="cellIs" operator="notEqual">
      <formula>E22</formula>
    </cfRule>
  </conditionalFormatting>
  <conditionalFormatting sqref="I22">
    <cfRule priority="86" dxfId="1" type="cellIs" operator="notEqual">
      <formula>D22</formula>
    </cfRule>
  </conditionalFormatting>
  <conditionalFormatting sqref="J20:N20">
    <cfRule priority="93" dxfId="1" type="cellIs" operator="notEqual">
      <formula>E20</formula>
    </cfRule>
  </conditionalFormatting>
  <conditionalFormatting sqref="I20">
    <cfRule priority="98" dxfId="1" type="cellIs" operator="notEqual">
      <formula>D20</formula>
    </cfRule>
  </conditionalFormatting>
  <conditionalFormatting sqref="J18:N18">
    <cfRule priority="103" dxfId="1" type="cellIs" operator="notEqual">
      <formula>E18</formula>
    </cfRule>
  </conditionalFormatting>
  <conditionalFormatting sqref="I18">
    <cfRule priority="104" dxfId="1" type="cellIs" operator="notEqual">
      <formula>D18</formula>
    </cfRule>
  </conditionalFormatting>
  <conditionalFormatting sqref="J16:N16">
    <cfRule priority="108" dxfId="1" type="cellIs" operator="notEqual">
      <formula>E16</formula>
    </cfRule>
  </conditionalFormatting>
  <conditionalFormatting sqref="I16">
    <cfRule priority="114" dxfId="1" type="cellIs" operator="notEqual">
      <formula>D16</formula>
    </cfRule>
  </conditionalFormatting>
  <conditionalFormatting sqref="J14:N14">
    <cfRule priority="119" dxfId="1" type="cellIs" operator="notEqual">
      <formula>E14</formula>
    </cfRule>
  </conditionalFormatting>
  <conditionalFormatting sqref="I14">
    <cfRule priority="121" dxfId="1" type="cellIs" operator="notEqual">
      <formula>D14</formula>
    </cfRule>
  </conditionalFormatting>
  <conditionalFormatting sqref="J37:N37">
    <cfRule priority="126" dxfId="1" type="cellIs" operator="notEqual">
      <formula>E37</formula>
    </cfRule>
  </conditionalFormatting>
  <conditionalFormatting sqref="I37">
    <cfRule priority="129" dxfId="1" type="cellIs" operator="notEqual">
      <formula>D37</formula>
    </cfRule>
  </conditionalFormatting>
  <conditionalFormatting sqref="J35:N35">
    <cfRule priority="132" dxfId="1" type="cellIs" operator="notEqual">
      <formula>E35</formula>
    </cfRule>
  </conditionalFormatting>
  <conditionalFormatting sqref="I35">
    <cfRule priority="136" dxfId="1" type="cellIs" operator="notEqual">
      <formula>D35</formula>
    </cfRule>
  </conditionalFormatting>
  <conditionalFormatting sqref="J33:N33">
    <cfRule priority="140" dxfId="1" type="cellIs" operator="notEqual">
      <formula>E33</formula>
    </cfRule>
  </conditionalFormatting>
  <conditionalFormatting sqref="I33">
    <cfRule priority="146" dxfId="1" type="cellIs" operator="notEqual">
      <formula>D33</formula>
    </cfRule>
  </conditionalFormatting>
  <conditionalFormatting sqref="J31:N31">
    <cfRule priority="150" dxfId="1" type="cellIs" operator="notEqual">
      <formula>E31</formula>
    </cfRule>
  </conditionalFormatting>
  <conditionalFormatting sqref="I31">
    <cfRule priority="154" dxfId="1" type="cellIs" operator="notEqual">
      <formula>D31</formula>
    </cfRule>
  </conditionalFormatting>
  <conditionalFormatting sqref="J29:N29">
    <cfRule priority="159" dxfId="1" type="cellIs" operator="notEqual">
      <formula>E29</formula>
    </cfRule>
  </conditionalFormatting>
  <conditionalFormatting sqref="I29">
    <cfRule priority="160" dxfId="1" type="cellIs" operator="notEqual">
      <formula>D29</formula>
    </cfRule>
  </conditionalFormatting>
  <conditionalFormatting sqref="J27:N27">
    <cfRule priority="164" dxfId="1" type="cellIs" operator="notEqual">
      <formula>E27</formula>
    </cfRule>
  </conditionalFormatting>
  <conditionalFormatting sqref="I27">
    <cfRule priority="168" dxfId="1" type="cellIs" operator="notEqual">
      <formula>D27</formula>
    </cfRule>
  </conditionalFormatting>
  <conditionalFormatting sqref="J25:N25">
    <cfRule priority="173" dxfId="1" type="cellIs" operator="notEqual">
      <formula>E25</formula>
    </cfRule>
  </conditionalFormatting>
  <conditionalFormatting sqref="I25">
    <cfRule priority="177" dxfId="1" type="cellIs" operator="notEqual">
      <formula>D25</formula>
    </cfRule>
  </conditionalFormatting>
  <conditionalFormatting sqref="J23:N23">
    <cfRule priority="180" dxfId="1" type="cellIs" operator="notEqual">
      <formula>E23</formula>
    </cfRule>
  </conditionalFormatting>
  <conditionalFormatting sqref="I23">
    <cfRule priority="185" dxfId="1" type="cellIs" operator="notEqual">
      <formula>D23</formula>
    </cfRule>
  </conditionalFormatting>
  <conditionalFormatting sqref="J21:N21">
    <cfRule priority="188" dxfId="1" type="cellIs" operator="notEqual">
      <formula>E21</formula>
    </cfRule>
  </conditionalFormatting>
  <conditionalFormatting sqref="I21">
    <cfRule priority="195" dxfId="1" type="cellIs" operator="notEqual">
      <formula>D21</formula>
    </cfRule>
  </conditionalFormatting>
  <conditionalFormatting sqref="J19:N19">
    <cfRule priority="198" dxfId="1" type="cellIs" operator="notEqual">
      <formula>E19</formula>
    </cfRule>
  </conditionalFormatting>
  <conditionalFormatting sqref="I19">
    <cfRule priority="203" dxfId="1" type="cellIs" operator="notEqual">
      <formula>D19</formula>
    </cfRule>
  </conditionalFormatting>
  <conditionalFormatting sqref="J17:N17">
    <cfRule priority="207" dxfId="1" type="cellIs" operator="notEqual">
      <formula>E17</formula>
    </cfRule>
  </conditionalFormatting>
  <conditionalFormatting sqref="I17">
    <cfRule priority="209" dxfId="1" type="cellIs" operator="notEqual">
      <formula>D17</formula>
    </cfRule>
  </conditionalFormatting>
  <conditionalFormatting sqref="J15:N15">
    <cfRule priority="212" dxfId="1" type="cellIs" operator="notEqual">
      <formula>E15</formula>
    </cfRule>
  </conditionalFormatting>
  <conditionalFormatting sqref="I15">
    <cfRule priority="217" dxfId="1" type="cellIs" operator="notEqual">
      <formula>D15</formula>
    </cfRule>
  </conditionalFormatting>
  <conditionalFormatting sqref="J13:N13">
    <cfRule priority="222" dxfId="1" type="cellIs" operator="notEqual">
      <formula>E13</formula>
    </cfRule>
  </conditionalFormatting>
  <conditionalFormatting sqref="I13">
    <cfRule priority="226" dxfId="1" type="cellIs" operator="notEqual">
      <formula>D13</formula>
    </cfRule>
  </conditionalFormatting>
  <conditionalFormatting sqref="B7">
    <cfRule priority="230" dxfId="0" type="expression">
      <formula>B7=""</formula>
    </cfRule>
  </conditionalFormatting>
  <conditionalFormatting sqref="C7">
    <cfRule priority="235" dxfId="0" type="expression">
      <formula>C7=""</formula>
    </cfRule>
  </conditionalFormatting>
  <conditionalFormatting sqref="F7">
    <cfRule priority="236" dxfId="0" type="expression">
      <formula>F7=""</formula>
    </cfRule>
  </conditionalFormatting>
  <conditionalFormatting sqref="E7">
    <cfRule priority="242" dxfId="0" type="expression">
      <formula>E7=""</formula>
    </cfRule>
  </conditionalFormatting>
  <conditionalFormatting sqref="D7">
    <cfRule priority="244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2"/>
  <headerFooter>
    <oddHeader>&amp;C&amp;F</oddHead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B2" sqref="B2:G38"/>
    </sheetView>
  </sheetViews>
  <sheetFormatPr baseColWidth="10" defaultRowHeight="15"/>
  <cols>
    <col min="1" max="1" width="4.71" customWidth="1"/>
    <col min="2" max="2" width="21" customWidth="1"/>
    <col min="3" max="7" width="15.71" customWidth="1"/>
    <col min="9" max="9" width="13.57" hidden="1" customWidth="1"/>
    <col min="10" max="14" hidden="1" customWidth="1"/>
  </cols>
  <sheetData>
    <row r="2" ht="22.15">
      <c r="B2" s="37" t="str">
        <f>"PROGRAMA DE OPERACIÓN DEL SERVICIO ("&amp;B7&amp;" - "&amp;C7&amp;")"</f>
        <v>PROGRAMA DE OPERACIÓN DEL SERVICIO (1B - Ida)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 ht="14.45">
      <c r="B7" s="40" t="s">
        <v>54</v>
      </c>
      <c r="C7" s="40" t="s">
        <v>49</v>
      </c>
      <c r="D7" s="40" t="s">
        <v>55</v>
      </c>
      <c r="E7" s="40" t="s">
        <v>51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43649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8" t="str">
        <f t="shared" ref="D13:D19" si="0">IF(OR(E13="-",E13=0),"",IF(AND(E13&gt;=1,E13&lt;=2,B13&gt;=18),"baja",IF(AND(E13&gt;1,E13&lt;=2,B13&gt;=10,B13&lt;18),"media",IF(AND(E13&gt;=2,B13&lt;=9),"alta",""))))</f>
        <v/>
      </c>
      <c r="E13" s="48"/>
      <c r="I13" s="47" t="s">
        <v>94</v>
      </c>
      <c r="J13" s="47"/>
      <c r="K13" s="47" t="s">
        <v>94</v>
      </c>
      <c r="L13" s="47"/>
      <c r="M13" s="47" t="s">
        <v>94</v>
      </c>
      <c r="N13" s="47"/>
    </row>
    <row r="14" ht="15.6">
      <c r="B14" s="49">
        <v>1</v>
      </c>
      <c r="C14" s="41" t="s">
        <v>67</v>
      </c>
      <c r="D14" s="50" t="str">
        <f t="shared" si="0"/>
        <v/>
      </c>
      <c r="E14" s="50"/>
      <c r="I14" s="50" t="s">
        <v>94</v>
      </c>
      <c r="J14" s="50"/>
      <c r="K14" s="50" t="s">
        <v>94</v>
      </c>
      <c r="L14" s="50"/>
      <c r="M14" s="50" t="s">
        <v>94</v>
      </c>
      <c r="N14" s="50"/>
    </row>
    <row r="15" ht="15.6">
      <c r="B15" s="45">
        <v>2</v>
      </c>
      <c r="C15" s="46" t="s">
        <v>68</v>
      </c>
      <c r="D15" s="47" t="str">
        <f t="shared" si="0"/>
        <v/>
      </c>
      <c r="E15" s="47"/>
      <c r="I15" s="47" t="s">
        <v>94</v>
      </c>
      <c r="J15" s="47"/>
      <c r="K15" s="47" t="s">
        <v>94</v>
      </c>
      <c r="L15" s="47"/>
      <c r="M15" s="47" t="s">
        <v>94</v>
      </c>
      <c r="N15" s="47"/>
    </row>
    <row r="16" ht="15.6">
      <c r="B16" s="49">
        <v>3</v>
      </c>
      <c r="C16" s="41" t="s">
        <v>69</v>
      </c>
      <c r="D16" s="50" t="str">
        <f t="shared" si="0"/>
        <v/>
      </c>
      <c r="E16" s="50"/>
      <c r="I16" s="50" t="s">
        <v>94</v>
      </c>
      <c r="J16" s="50"/>
      <c r="K16" s="50" t="s">
        <v>94</v>
      </c>
      <c r="L16" s="50"/>
      <c r="M16" s="50" t="s">
        <v>94</v>
      </c>
      <c r="N16" s="50"/>
    </row>
    <row r="17" ht="15.6">
      <c r="B17" s="45">
        <v>4</v>
      </c>
      <c r="C17" s="46" t="s">
        <v>70</v>
      </c>
      <c r="D17" s="47" t="str">
        <f t="shared" si="0"/>
        <v/>
      </c>
      <c r="E17" s="47"/>
      <c r="I17" s="47" t="s">
        <v>94</v>
      </c>
      <c r="J17" s="47"/>
      <c r="K17" s="47" t="s">
        <v>94</v>
      </c>
      <c r="L17" s="47"/>
      <c r="M17" s="47" t="s">
        <v>94</v>
      </c>
      <c r="N17" s="47"/>
    </row>
    <row r="18" ht="15.6">
      <c r="B18" s="49">
        <v>5</v>
      </c>
      <c r="C18" s="41" t="s">
        <v>71</v>
      </c>
      <c r="D18" s="50" t="str">
        <f t="shared" si="0"/>
        <v/>
      </c>
      <c r="E18" s="50"/>
      <c r="I18" s="50" t="s">
        <v>94</v>
      </c>
      <c r="J18" s="50"/>
      <c r="K18" s="50" t="s">
        <v>94</v>
      </c>
      <c r="L18" s="50"/>
      <c r="M18" s="50" t="s">
        <v>94</v>
      </c>
      <c r="N18" s="50"/>
    </row>
    <row r="19" ht="15.6">
      <c r="B19" s="45">
        <v>6</v>
      </c>
      <c r="C19" s="46" t="s">
        <v>72</v>
      </c>
      <c r="D19" s="47" t="str">
        <f t="shared" si="0"/>
        <v/>
      </c>
      <c r="E19" s="47"/>
      <c r="I19" s="47" t="s">
        <v>94</v>
      </c>
      <c r="J19" s="47"/>
      <c r="K19" s="47" t="s">
        <v>94</v>
      </c>
      <c r="L19" s="47"/>
      <c r="M19" s="47" t="s">
        <v>94</v>
      </c>
      <c r="N19" s="47"/>
    </row>
    <row r="20" ht="15.6">
      <c r="B20" s="49">
        <v>7</v>
      </c>
      <c r="C20" s="41" t="s">
        <v>74</v>
      </c>
      <c r="D20" s="50"/>
      <c r="E20" s="50"/>
      <c r="I20" s="50" t="s">
        <v>75</v>
      </c>
      <c r="J20" s="50">
        <v>2</v>
      </c>
      <c r="K20" s="50" t="s">
        <v>94</v>
      </c>
      <c r="L20" s="50"/>
      <c r="M20" s="50" t="s">
        <v>94</v>
      </c>
      <c r="N20" s="50"/>
    </row>
    <row r="21" ht="15.6">
      <c r="B21" s="45">
        <v>8</v>
      </c>
      <c r="C21" s="46" t="s">
        <v>76</v>
      </c>
      <c r="D21" s="47"/>
      <c r="E21" s="47"/>
      <c r="I21" s="47" t="s">
        <v>75</v>
      </c>
      <c r="J21" s="47">
        <v>2</v>
      </c>
      <c r="K21" s="47" t="s">
        <v>94</v>
      </c>
      <c r="L21" s="47"/>
      <c r="M21" s="47" t="s">
        <v>94</v>
      </c>
      <c r="N21" s="47"/>
    </row>
    <row r="22" ht="15.6">
      <c r="B22" s="49">
        <v>9</v>
      </c>
      <c r="C22" s="41" t="s">
        <v>78</v>
      </c>
      <c r="D22" s="50"/>
      <c r="E22" s="50"/>
      <c r="I22" s="50" t="s">
        <v>75</v>
      </c>
      <c r="J22" s="50">
        <v>2</v>
      </c>
      <c r="K22" s="50" t="s">
        <v>73</v>
      </c>
      <c r="L22" s="50">
        <v>2</v>
      </c>
      <c r="M22" s="50" t="s">
        <v>94</v>
      </c>
      <c r="N22" s="50"/>
    </row>
    <row r="23" ht="15.75">
      <c r="B23" s="45">
        <v>10</v>
      </c>
      <c r="C23" s="46" t="s">
        <v>79</v>
      </c>
      <c r="D23" s="47"/>
      <c r="E23" s="47"/>
      <c r="I23" s="47" t="s">
        <v>77</v>
      </c>
      <c r="J23" s="47">
        <v>2</v>
      </c>
      <c r="K23" s="47" t="s">
        <v>73</v>
      </c>
      <c r="L23" s="47">
        <v>2</v>
      </c>
      <c r="M23" s="47" t="s">
        <v>94</v>
      </c>
      <c r="N23" s="47"/>
    </row>
    <row r="24" ht="15.75">
      <c r="B24" s="49">
        <v>11</v>
      </c>
      <c r="C24" s="41" t="s">
        <v>80</v>
      </c>
      <c r="D24" s="50"/>
      <c r="E24" s="50"/>
      <c r="I24" s="50" t="s">
        <v>77</v>
      </c>
      <c r="J24" s="50">
        <v>2</v>
      </c>
      <c r="K24" s="50" t="s">
        <v>73</v>
      </c>
      <c r="L24" s="50">
        <v>2</v>
      </c>
      <c r="M24" s="50" t="s">
        <v>94</v>
      </c>
      <c r="N24" s="50"/>
    </row>
    <row r="25" ht="15.6">
      <c r="B25" s="45">
        <v>12</v>
      </c>
      <c r="C25" s="46" t="s">
        <v>81</v>
      </c>
      <c r="D25" s="47" t="s">
        <v>77</v>
      </c>
      <c r="E25" s="47">
        <v>0</v>
      </c>
      <c r="I25" s="47" t="s">
        <v>77</v>
      </c>
      <c r="J25" s="47">
        <v>2</v>
      </c>
      <c r="K25" s="47" t="s">
        <v>73</v>
      </c>
      <c r="L25" s="47">
        <v>2</v>
      </c>
      <c r="M25" s="47" t="s">
        <v>94</v>
      </c>
      <c r="N25" s="47"/>
    </row>
    <row r="26" ht="15.6">
      <c r="B26" s="49">
        <v>13</v>
      </c>
      <c r="C26" s="41" t="s">
        <v>82</v>
      </c>
      <c r="D26" s="50" t="s">
        <v>77</v>
      </c>
      <c r="E26" s="50">
        <v>0</v>
      </c>
      <c r="I26" s="50" t="s">
        <v>77</v>
      </c>
      <c r="J26" s="50">
        <v>2</v>
      </c>
      <c r="K26" s="50" t="s">
        <v>73</v>
      </c>
      <c r="L26" s="50">
        <v>2</v>
      </c>
      <c r="M26" s="50" t="s">
        <v>94</v>
      </c>
      <c r="N26" s="50"/>
    </row>
    <row r="27" ht="15.6">
      <c r="B27" s="45">
        <v>14</v>
      </c>
      <c r="C27" s="46" t="s">
        <v>83</v>
      </c>
      <c r="D27" s="47" t="s">
        <v>77</v>
      </c>
      <c r="E27" s="47">
        <v>0</v>
      </c>
      <c r="I27" s="47" t="s">
        <v>77</v>
      </c>
      <c r="J27" s="47">
        <v>2</v>
      </c>
      <c r="K27" s="47" t="s">
        <v>73</v>
      </c>
      <c r="L27" s="47">
        <v>2</v>
      </c>
      <c r="M27" s="47" t="s">
        <v>94</v>
      </c>
      <c r="N27" s="47"/>
    </row>
    <row r="28" ht="15.75">
      <c r="B28" s="49">
        <v>15</v>
      </c>
      <c r="C28" s="41" t="s">
        <v>84</v>
      </c>
      <c r="D28" s="50"/>
      <c r="E28" s="50"/>
      <c r="I28" s="50" t="s">
        <v>77</v>
      </c>
      <c r="J28" s="50">
        <v>2</v>
      </c>
      <c r="K28" s="50" t="s">
        <v>73</v>
      </c>
      <c r="L28" s="50">
        <v>2</v>
      </c>
      <c r="M28" s="50" t="s">
        <v>94</v>
      </c>
      <c r="N28" s="50"/>
    </row>
    <row r="29" ht="15.6">
      <c r="B29" s="45">
        <v>16</v>
      </c>
      <c r="C29" s="46" t="s">
        <v>85</v>
      </c>
      <c r="D29" s="47"/>
      <c r="E29" s="47"/>
      <c r="I29" s="47" t="s">
        <v>77</v>
      </c>
      <c r="J29" s="47">
        <v>2</v>
      </c>
      <c r="K29" s="47" t="s">
        <v>73</v>
      </c>
      <c r="L29" s="47">
        <v>2</v>
      </c>
      <c r="M29" s="47" t="s">
        <v>94</v>
      </c>
      <c r="N29" s="47"/>
    </row>
    <row r="30" ht="15.6">
      <c r="B30" s="49">
        <v>17</v>
      </c>
      <c r="C30" s="41" t="s">
        <v>86</v>
      </c>
      <c r="D30" s="50"/>
      <c r="E30" s="50"/>
      <c r="I30" s="50" t="s">
        <v>77</v>
      </c>
      <c r="J30" s="50">
        <v>2</v>
      </c>
      <c r="K30" s="50" t="s">
        <v>73</v>
      </c>
      <c r="L30" s="50">
        <v>2</v>
      </c>
      <c r="M30" s="50" t="s">
        <v>94</v>
      </c>
      <c r="N30" s="50"/>
    </row>
    <row r="31" ht="15.6">
      <c r="B31" s="45">
        <v>18</v>
      </c>
      <c r="C31" s="46" t="s">
        <v>87</v>
      </c>
      <c r="D31" s="47"/>
      <c r="E31" s="47"/>
      <c r="I31" s="47" t="s">
        <v>73</v>
      </c>
      <c r="J31" s="47">
        <v>2</v>
      </c>
      <c r="K31" s="47" t="s">
        <v>73</v>
      </c>
      <c r="L31" s="47">
        <v>2</v>
      </c>
      <c r="M31" s="47" t="s">
        <v>94</v>
      </c>
      <c r="N31" s="47"/>
    </row>
    <row r="32" ht="15.6">
      <c r="B32" s="49">
        <v>19</v>
      </c>
      <c r="C32" s="41" t="s">
        <v>88</v>
      </c>
      <c r="D32" s="50"/>
      <c r="E32" s="50"/>
      <c r="I32" s="50" t="s">
        <v>73</v>
      </c>
      <c r="J32" s="50">
        <v>2</v>
      </c>
      <c r="K32" s="50" t="s">
        <v>73</v>
      </c>
      <c r="L32" s="50">
        <v>2</v>
      </c>
      <c r="M32" s="50" t="s">
        <v>94</v>
      </c>
      <c r="N32" s="50"/>
    </row>
    <row r="33" ht="15.6">
      <c r="B33" s="45">
        <v>20</v>
      </c>
      <c r="C33" s="46" t="s">
        <v>89</v>
      </c>
      <c r="D33" s="47"/>
      <c r="E33" s="47"/>
      <c r="I33" s="47" t="s">
        <v>73</v>
      </c>
      <c r="J33" s="47">
        <v>2</v>
      </c>
      <c r="K33" s="47" t="s">
        <v>94</v>
      </c>
      <c r="L33" s="47"/>
      <c r="M33" s="47" t="s">
        <v>94</v>
      </c>
      <c r="N33" s="47"/>
    </row>
    <row r="34" ht="15.6">
      <c r="B34" s="49">
        <v>21</v>
      </c>
      <c r="C34" s="41" t="s">
        <v>90</v>
      </c>
      <c r="D34" s="50" t="str">
        <f t="shared" ref="D34:D36" si="1">IF(OR(E34="-",E34=0),"",IF(AND(E34&gt;=1,E34&lt;=2,B34&gt;=18),"baja",IF(AND(E34&gt;1,E34&lt;=2,B34&gt;=10,B34&lt;18),"media",IF(AND(E34&gt;=2,B34&lt;=9),"alta",""))))</f>
        <v/>
      </c>
      <c r="E34" s="50"/>
      <c r="I34" s="50" t="s">
        <v>73</v>
      </c>
      <c r="J34" s="50">
        <v>1</v>
      </c>
      <c r="K34" s="50" t="s">
        <v>94</v>
      </c>
      <c r="L34" s="50"/>
      <c r="M34" s="50" t="s">
        <v>94</v>
      </c>
      <c r="N34" s="50"/>
    </row>
    <row r="35" ht="15.6">
      <c r="B35" s="45">
        <v>22</v>
      </c>
      <c r="C35" s="46" t="s">
        <v>91</v>
      </c>
      <c r="D35" s="47" t="str">
        <f t="shared" si="1"/>
        <v/>
      </c>
      <c r="E35" s="47"/>
      <c r="I35" s="47" t="s">
        <v>94</v>
      </c>
      <c r="J35" s="47"/>
      <c r="K35" s="47" t="s">
        <v>94</v>
      </c>
      <c r="L35" s="47"/>
      <c r="M35" s="47" t="s">
        <v>94</v>
      </c>
      <c r="N35" s="47"/>
    </row>
    <row r="36" ht="15.6">
      <c r="B36" s="49">
        <v>23</v>
      </c>
      <c r="C36" s="41" t="s">
        <v>92</v>
      </c>
      <c r="D36" s="50" t="str">
        <f t="shared" si="1"/>
        <v/>
      </c>
      <c r="E36" s="50"/>
      <c r="I36" s="50" t="s">
        <v>94</v>
      </c>
      <c r="J36" s="50"/>
      <c r="K36" s="50" t="s">
        <v>94</v>
      </c>
      <c r="L36" s="50"/>
      <c r="M36" s="50" t="s">
        <v>94</v>
      </c>
      <c r="N36" s="50"/>
    </row>
    <row r="37" ht="15.6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29</v>
      </c>
      <c r="K37" s="47"/>
      <c r="L37" s="47">
        <f>+IF(SUM(L13:L36)=0,"",SUM(L13:L36))</f>
        <v>22</v>
      </c>
      <c r="M37" s="47"/>
      <c r="N37" s="47" t="str">
        <f>+IF(SUM(N13:N36)=0,"",SUM(N13:N36))</f>
        <v/>
      </c>
    </row>
    <row r="38" ht="14.45">
      <c r="B38" s="3"/>
      <c r="E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6" dxfId="1" type="cellIs" operator="notEqual">
      <formula>E36</formula>
    </cfRule>
  </conditionalFormatting>
  <conditionalFormatting sqref="I36">
    <cfRule priority="11" dxfId="1" type="cellIs" operator="notEqual">
      <formula>D36</formula>
    </cfRule>
  </conditionalFormatting>
  <conditionalFormatting sqref="J34:N34">
    <cfRule priority="14" dxfId="1" type="cellIs" operator="notEqual">
      <formula>E34</formula>
    </cfRule>
  </conditionalFormatting>
  <conditionalFormatting sqref="I34">
    <cfRule priority="22" dxfId="1" type="cellIs" operator="notEqual">
      <formula>D34</formula>
    </cfRule>
  </conditionalFormatting>
  <conditionalFormatting sqref="J32:N32">
    <cfRule priority="26" dxfId="1" type="cellIs" operator="notEqual">
      <formula>E32</formula>
    </cfRule>
  </conditionalFormatting>
  <conditionalFormatting sqref="I32">
    <cfRule priority="31" dxfId="1" type="cellIs" operator="notEqual">
      <formula>D32</formula>
    </cfRule>
  </conditionalFormatting>
  <conditionalFormatting sqref="J30:N30">
    <cfRule priority="35" dxfId="1" type="cellIs" operator="notEqual">
      <formula>E30</formula>
    </cfRule>
  </conditionalFormatting>
  <conditionalFormatting sqref="I30">
    <cfRule priority="45" dxfId="1" type="cellIs" operator="notEqual">
      <formula>D30</formula>
    </cfRule>
  </conditionalFormatting>
  <conditionalFormatting sqref="J28:N28">
    <cfRule priority="50" dxfId="1" type="cellIs" operator="notEqual">
      <formula>E28</formula>
    </cfRule>
  </conditionalFormatting>
  <conditionalFormatting sqref="I28">
    <cfRule priority="56" dxfId="1" type="cellIs" operator="notEqual">
      <formula>D28</formula>
    </cfRule>
  </conditionalFormatting>
  <conditionalFormatting sqref="J26:N26">
    <cfRule priority="63" dxfId="1" type="cellIs" operator="notEqual">
      <formula>E26</formula>
    </cfRule>
  </conditionalFormatting>
  <conditionalFormatting sqref="I26">
    <cfRule priority="64" dxfId="1" type="cellIs" operator="notEqual">
      <formula>D26</formula>
    </cfRule>
  </conditionalFormatting>
  <conditionalFormatting sqref="J24:N24">
    <cfRule priority="73" dxfId="1" type="cellIs" operator="notEqual">
      <formula>E24</formula>
    </cfRule>
  </conditionalFormatting>
  <conditionalFormatting sqref="I24">
    <cfRule priority="75" dxfId="1" type="cellIs" operator="notEqual">
      <formula>D24</formula>
    </cfRule>
  </conditionalFormatting>
  <conditionalFormatting sqref="J22:N22">
    <cfRule priority="80" dxfId="1" type="cellIs" operator="notEqual">
      <formula>E22</formula>
    </cfRule>
  </conditionalFormatting>
  <conditionalFormatting sqref="I22">
    <cfRule priority="85" dxfId="1" type="cellIs" operator="notEqual">
      <formula>D22</formula>
    </cfRule>
  </conditionalFormatting>
  <conditionalFormatting sqref="J20:N20">
    <cfRule priority="91" dxfId="1" type="cellIs" operator="notEqual">
      <formula>E20</formula>
    </cfRule>
  </conditionalFormatting>
  <conditionalFormatting sqref="I20">
    <cfRule priority="96" dxfId="1" type="cellIs" operator="notEqual">
      <formula>D20</formula>
    </cfRule>
  </conditionalFormatting>
  <conditionalFormatting sqref="J18:N18">
    <cfRule priority="101" dxfId="1" type="cellIs" operator="notEqual">
      <formula>E18</formula>
    </cfRule>
  </conditionalFormatting>
  <conditionalFormatting sqref="I18">
    <cfRule priority="107" dxfId="1" type="cellIs" operator="notEqual">
      <formula>D18</formula>
    </cfRule>
  </conditionalFormatting>
  <conditionalFormatting sqref="J16:N16">
    <cfRule priority="110" dxfId="1" type="cellIs" operator="notEqual">
      <formula>E16</formula>
    </cfRule>
  </conditionalFormatting>
  <conditionalFormatting sqref="I16">
    <cfRule priority="115" dxfId="1" type="cellIs" operator="notEqual">
      <formula>D16</formula>
    </cfRule>
  </conditionalFormatting>
  <conditionalFormatting sqref="J14:N14">
    <cfRule priority="116" dxfId="1" type="cellIs" operator="notEqual">
      <formula>E14</formula>
    </cfRule>
  </conditionalFormatting>
  <conditionalFormatting sqref="I14">
    <cfRule priority="120" dxfId="1" type="cellIs" operator="notEqual">
      <formula>D14</formula>
    </cfRule>
  </conditionalFormatting>
  <conditionalFormatting sqref="J37:N37">
    <cfRule priority="124" dxfId="1" type="cellIs" operator="notEqual">
      <formula>E37</formula>
    </cfRule>
  </conditionalFormatting>
  <conditionalFormatting sqref="I37">
    <cfRule priority="131" dxfId="1" type="cellIs" operator="notEqual">
      <formula>D37</formula>
    </cfRule>
  </conditionalFormatting>
  <conditionalFormatting sqref="J35:N35">
    <cfRule priority="135" dxfId="1" type="cellIs" operator="notEqual">
      <formula>E35</formula>
    </cfRule>
  </conditionalFormatting>
  <conditionalFormatting sqref="I35">
    <cfRule priority="139" dxfId="1" type="cellIs" operator="notEqual">
      <formula>D35</formula>
    </cfRule>
  </conditionalFormatting>
  <conditionalFormatting sqref="J33:N33">
    <cfRule priority="142" dxfId="1" type="cellIs" operator="notEqual">
      <formula>E33</formula>
    </cfRule>
  </conditionalFormatting>
  <conditionalFormatting sqref="I33">
    <cfRule priority="144" dxfId="1" type="cellIs" operator="notEqual">
      <formula>D33</formula>
    </cfRule>
  </conditionalFormatting>
  <conditionalFormatting sqref="J31:N31">
    <cfRule priority="149" dxfId="1" type="cellIs" operator="notEqual">
      <formula>E31</formula>
    </cfRule>
  </conditionalFormatting>
  <conditionalFormatting sqref="I31">
    <cfRule priority="155" dxfId="1" type="cellIs" operator="notEqual">
      <formula>D31</formula>
    </cfRule>
  </conditionalFormatting>
  <conditionalFormatting sqref="J29:N29">
    <cfRule priority="157" dxfId="1" type="cellIs" operator="notEqual">
      <formula>E29</formula>
    </cfRule>
  </conditionalFormatting>
  <conditionalFormatting sqref="I29">
    <cfRule priority="161" dxfId="1" type="cellIs" operator="notEqual">
      <formula>D29</formula>
    </cfRule>
  </conditionalFormatting>
  <conditionalFormatting sqref="J27:N27">
    <cfRule priority="167" dxfId="1" type="cellIs" operator="notEqual">
      <formula>E27</formula>
    </cfRule>
  </conditionalFormatting>
  <conditionalFormatting sqref="I27">
    <cfRule priority="169" dxfId="1" type="cellIs" operator="notEqual">
      <formula>D27</formula>
    </cfRule>
  </conditionalFormatting>
  <conditionalFormatting sqref="J25:N25">
    <cfRule priority="175" dxfId="1" type="cellIs" operator="notEqual">
      <formula>E25</formula>
    </cfRule>
  </conditionalFormatting>
  <conditionalFormatting sqref="I25">
    <cfRule priority="179" dxfId="1" type="cellIs" operator="notEqual">
      <formula>D25</formula>
    </cfRule>
  </conditionalFormatting>
  <conditionalFormatting sqref="J23:N23">
    <cfRule priority="183" dxfId="1" type="cellIs" operator="notEqual">
      <formula>E23</formula>
    </cfRule>
  </conditionalFormatting>
  <conditionalFormatting sqref="I23">
    <cfRule priority="184" dxfId="1" type="cellIs" operator="notEqual">
      <formula>D23</formula>
    </cfRule>
  </conditionalFormatting>
  <conditionalFormatting sqref="J21:N21">
    <cfRule priority="191" dxfId="1" type="cellIs" operator="notEqual">
      <formula>E21</formula>
    </cfRule>
  </conditionalFormatting>
  <conditionalFormatting sqref="I21">
    <cfRule priority="193" dxfId="1" type="cellIs" operator="notEqual">
      <formula>D21</formula>
    </cfRule>
  </conditionalFormatting>
  <conditionalFormatting sqref="J19:N19">
    <cfRule priority="197" dxfId="1" type="cellIs" operator="notEqual">
      <formula>E19</formula>
    </cfRule>
  </conditionalFormatting>
  <conditionalFormatting sqref="I19">
    <cfRule priority="200" dxfId="1" type="cellIs" operator="notEqual">
      <formula>D19</formula>
    </cfRule>
  </conditionalFormatting>
  <conditionalFormatting sqref="J17:N17">
    <cfRule priority="206" dxfId="1" type="cellIs" operator="notEqual">
      <formula>E17</formula>
    </cfRule>
  </conditionalFormatting>
  <conditionalFormatting sqref="I17">
    <cfRule priority="208" dxfId="1" type="cellIs" operator="notEqual">
      <formula>D17</formula>
    </cfRule>
  </conditionalFormatting>
  <conditionalFormatting sqref="J15:N15">
    <cfRule priority="213" dxfId="1" type="cellIs" operator="notEqual">
      <formula>E15</formula>
    </cfRule>
  </conditionalFormatting>
  <conditionalFormatting sqref="I15">
    <cfRule priority="216" dxfId="1" type="cellIs" operator="notEqual">
      <formula>D15</formula>
    </cfRule>
  </conditionalFormatting>
  <conditionalFormatting sqref="J13:N13">
    <cfRule priority="221" dxfId="1" type="cellIs" operator="notEqual">
      <formula>E13</formula>
    </cfRule>
  </conditionalFormatting>
  <conditionalFormatting sqref="I13">
    <cfRule priority="227" dxfId="1" type="cellIs" operator="notEqual">
      <formula>D13</formula>
    </cfRule>
  </conditionalFormatting>
  <conditionalFormatting sqref="B7">
    <cfRule priority="231" dxfId="0" type="expression">
      <formula>B7=""</formula>
    </cfRule>
  </conditionalFormatting>
  <conditionalFormatting sqref="C7">
    <cfRule priority="234" dxfId="0" type="expression">
      <formula>C7=""</formula>
    </cfRule>
  </conditionalFormatting>
  <conditionalFormatting sqref="F7">
    <cfRule priority="237" dxfId="0" type="expression">
      <formula>F7=""</formula>
    </cfRule>
  </conditionalFormatting>
  <conditionalFormatting sqref="E7">
    <cfRule priority="243" dxfId="0" type="expression">
      <formula>E7=""</formula>
    </cfRule>
  </conditionalFormatting>
  <conditionalFormatting sqref="D7">
    <cfRule priority="246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0"/>
  <headerFooter>
    <oddHeader>&amp;C&amp;F</oddHead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00B050"/>
    <pageSetUpPr fitToPage="1"/>
  </sheetPr>
  <sheetViews>
    <sheetView zoomScale="70" zoomScaleNormal="70" workbookViewId="0">
      <selection activeCell="C39" sqref="C39"/>
    </sheetView>
  </sheetViews>
  <sheetFormatPr baseColWidth="10" defaultRowHeight="15"/>
  <cols>
    <col min="1" max="1" width="4.71" customWidth="1"/>
    <col min="2" max="2" width="21" customWidth="1"/>
    <col min="3" max="7" width="15.71" customWidth="1"/>
    <col min="9" max="14" hidden="1" customWidth="1"/>
  </cols>
  <sheetData>
    <row r="2" ht="22.15">
      <c r="B2" s="37" t="str">
        <f>"PROGRAMA DE OPERACIÓN DEL SERVICIO ("&amp;B7&amp;" - "&amp;C7&amp;")"</f>
        <v>PROGRAMA DE OPERACIÓN DEL SERVICIO (1B - Regreso)</v>
      </c>
      <c r="C2" s="37"/>
      <c r="D2" s="37"/>
      <c r="E2" s="37"/>
      <c r="F2" s="37"/>
      <c r="G2" s="37"/>
    </row>
    <row r="4" s="3" customFormat="1">
      <c r="B4" s="3" t="s">
        <v>56</v>
      </c>
    </row>
    <row r="6" ht="14.45">
      <c r="B6" s="38" t="s">
        <v>40</v>
      </c>
      <c r="C6" s="38" t="s">
        <v>41</v>
      </c>
      <c r="D6" s="38" t="s">
        <v>43</v>
      </c>
      <c r="E6" s="38" t="s">
        <v>44</v>
      </c>
      <c r="F6" s="38" t="s">
        <v>57</v>
      </c>
      <c r="G6" s="39"/>
    </row>
    <row r="7" ht="14.45">
      <c r="B7" s="40" t="s">
        <v>54</v>
      </c>
      <c r="C7" s="40" t="s">
        <v>53</v>
      </c>
      <c r="D7" s="40" t="s">
        <v>51</v>
      </c>
      <c r="E7" s="40" t="s">
        <v>55</v>
      </c>
      <c r="F7" s="40" t="s">
        <v>3</v>
      </c>
      <c r="G7" s="39"/>
    </row>
    <row r="9" s="3" customFormat="1" ht="14.45">
      <c r="B9" s="3" t="s">
        <v>58</v>
      </c>
    </row>
    <row r="11" ht="22.5" customHeight="1">
      <c r="B11" s="41" t="s">
        <v>59</v>
      </c>
      <c r="C11" s="41" t="s">
        <v>60</v>
      </c>
      <c r="D11" s="42">
        <v>43649</v>
      </c>
      <c r="E11" s="43"/>
      <c r="I11" s="43" t="s">
        <v>61</v>
      </c>
      <c r="J11" s="43"/>
      <c r="K11" s="43" t="s">
        <v>62</v>
      </c>
      <c r="L11" s="43"/>
      <c r="M11" s="43" t="s">
        <v>63</v>
      </c>
      <c r="N11" s="43"/>
    </row>
    <row r="12" ht="30">
      <c r="B12" s="41"/>
      <c r="C12" s="41"/>
      <c r="D12" s="44" t="s">
        <v>64</v>
      </c>
      <c r="E12" s="44" t="s">
        <v>65</v>
      </c>
      <c r="I12" s="44" t="s">
        <v>64</v>
      </c>
      <c r="J12" s="44" t="s">
        <v>65</v>
      </c>
      <c r="K12" s="44" t="s">
        <v>64</v>
      </c>
      <c r="L12" s="44" t="s">
        <v>65</v>
      </c>
      <c r="M12" s="44" t="s">
        <v>64</v>
      </c>
      <c r="N12" s="44" t="s">
        <v>65</v>
      </c>
    </row>
    <row r="13" ht="15.75" customHeight="1">
      <c r="B13" s="45">
        <v>0</v>
      </c>
      <c r="C13" s="46" t="s">
        <v>66</v>
      </c>
      <c r="D13" s="47" t="str">
        <f t="shared" ref="D13:D19" si="0">IF(OR(E13="-",E13=0),"",IF(AND(E13&gt;=1,E13&lt;=2,B13&gt;=18),"baja",IF(AND(E13&gt;1,E13&lt;=2,B13&gt;=10,B13&lt;18),"media",IF(AND(E13&gt;=2,B13&lt;=9),"alta",""))))</f>
        <v/>
      </c>
      <c r="E13" s="48"/>
      <c r="I13" s="47" t="s">
        <v>94</v>
      </c>
      <c r="J13" s="47"/>
      <c r="K13" s="47" t="s">
        <v>94</v>
      </c>
      <c r="L13" s="47"/>
      <c r="M13" s="47" t="s">
        <v>94</v>
      </c>
      <c r="N13" s="47"/>
    </row>
    <row r="14" ht="15.6">
      <c r="B14" s="49">
        <v>1</v>
      </c>
      <c r="C14" s="41" t="s">
        <v>67</v>
      </c>
      <c r="D14" s="50" t="str">
        <f t="shared" si="0"/>
        <v/>
      </c>
      <c r="E14" s="50"/>
      <c r="I14" s="50" t="s">
        <v>94</v>
      </c>
      <c r="J14" s="50"/>
      <c r="K14" s="50" t="s">
        <v>94</v>
      </c>
      <c r="L14" s="50"/>
      <c r="M14" s="50" t="s">
        <v>94</v>
      </c>
      <c r="N14" s="50"/>
    </row>
    <row r="15" ht="15.6">
      <c r="B15" s="45">
        <v>2</v>
      </c>
      <c r="C15" s="46" t="s">
        <v>68</v>
      </c>
      <c r="D15" s="47" t="str">
        <f t="shared" si="0"/>
        <v/>
      </c>
      <c r="E15" s="47"/>
      <c r="I15" s="47" t="s">
        <v>94</v>
      </c>
      <c r="J15" s="47"/>
      <c r="K15" s="47" t="s">
        <v>94</v>
      </c>
      <c r="L15" s="47"/>
      <c r="M15" s="47" t="s">
        <v>94</v>
      </c>
      <c r="N15" s="47"/>
    </row>
    <row r="16" ht="15.6">
      <c r="B16" s="49">
        <v>3</v>
      </c>
      <c r="C16" s="41" t="s">
        <v>69</v>
      </c>
      <c r="D16" s="50" t="str">
        <f t="shared" si="0"/>
        <v/>
      </c>
      <c r="E16" s="50"/>
      <c r="I16" s="50" t="s">
        <v>94</v>
      </c>
      <c r="J16" s="50"/>
      <c r="K16" s="50" t="s">
        <v>94</v>
      </c>
      <c r="L16" s="50"/>
      <c r="M16" s="50" t="s">
        <v>94</v>
      </c>
      <c r="N16" s="50"/>
    </row>
    <row r="17" ht="15.6">
      <c r="B17" s="45">
        <v>4</v>
      </c>
      <c r="C17" s="46" t="s">
        <v>70</v>
      </c>
      <c r="D17" s="47" t="str">
        <f t="shared" si="0"/>
        <v/>
      </c>
      <c r="E17" s="47"/>
      <c r="I17" s="47" t="s">
        <v>94</v>
      </c>
      <c r="J17" s="47"/>
      <c r="K17" s="47" t="s">
        <v>94</v>
      </c>
      <c r="L17" s="47"/>
      <c r="M17" s="47" t="s">
        <v>94</v>
      </c>
      <c r="N17" s="47"/>
    </row>
    <row r="18" ht="15.6">
      <c r="B18" s="49">
        <v>5</v>
      </c>
      <c r="C18" s="41" t="s">
        <v>71</v>
      </c>
      <c r="D18" s="50" t="str">
        <f t="shared" si="0"/>
        <v/>
      </c>
      <c r="E18" s="50"/>
      <c r="I18" s="50" t="s">
        <v>94</v>
      </c>
      <c r="J18" s="50"/>
      <c r="K18" s="50" t="s">
        <v>94</v>
      </c>
      <c r="L18" s="50"/>
      <c r="M18" s="50" t="s">
        <v>94</v>
      </c>
      <c r="N18" s="50"/>
    </row>
    <row r="19" ht="15.6">
      <c r="B19" s="45">
        <v>6</v>
      </c>
      <c r="C19" s="46" t="s">
        <v>72</v>
      </c>
      <c r="D19" s="47" t="str">
        <f t="shared" si="0"/>
        <v/>
      </c>
      <c r="E19" s="47"/>
      <c r="I19" s="47" t="s">
        <v>94</v>
      </c>
      <c r="J19" s="47"/>
      <c r="K19" s="47" t="s">
        <v>94</v>
      </c>
      <c r="L19" s="47"/>
      <c r="M19" s="47" t="s">
        <v>94</v>
      </c>
      <c r="N19" s="47"/>
    </row>
    <row r="20" ht="15.6">
      <c r="B20" s="49">
        <v>7</v>
      </c>
      <c r="C20" s="41" t="s">
        <v>74</v>
      </c>
      <c r="D20" s="50"/>
      <c r="E20" s="50"/>
      <c r="I20" s="50" t="s">
        <v>75</v>
      </c>
      <c r="J20" s="50">
        <v>2</v>
      </c>
      <c r="K20" s="50" t="s">
        <v>94</v>
      </c>
      <c r="L20" s="50"/>
      <c r="M20" s="50" t="s">
        <v>94</v>
      </c>
      <c r="N20" s="50"/>
    </row>
    <row r="21" ht="15.6">
      <c r="B21" s="45">
        <v>8</v>
      </c>
      <c r="C21" s="46" t="s">
        <v>76</v>
      </c>
      <c r="D21" s="47"/>
      <c r="E21" s="47"/>
      <c r="I21" s="47" t="s">
        <v>75</v>
      </c>
      <c r="J21" s="47">
        <v>2</v>
      </c>
      <c r="K21" s="47" t="s">
        <v>94</v>
      </c>
      <c r="L21" s="47"/>
      <c r="M21" s="47" t="s">
        <v>94</v>
      </c>
      <c r="N21" s="47"/>
    </row>
    <row r="22" ht="15.6">
      <c r="B22" s="49">
        <v>9</v>
      </c>
      <c r="C22" s="41" t="s">
        <v>78</v>
      </c>
      <c r="D22" s="50"/>
      <c r="E22" s="50"/>
      <c r="I22" s="50" t="s">
        <v>75</v>
      </c>
      <c r="J22" s="50">
        <v>2</v>
      </c>
      <c r="K22" s="50" t="s">
        <v>73</v>
      </c>
      <c r="L22" s="50">
        <v>2</v>
      </c>
      <c r="M22" s="50" t="s">
        <v>94</v>
      </c>
      <c r="N22" s="50"/>
    </row>
    <row r="23" ht="15.75">
      <c r="B23" s="45">
        <v>10</v>
      </c>
      <c r="C23" s="46" t="s">
        <v>79</v>
      </c>
      <c r="D23" s="47"/>
      <c r="E23" s="47"/>
      <c r="I23" s="47" t="s">
        <v>77</v>
      </c>
      <c r="J23" s="47">
        <v>2</v>
      </c>
      <c r="K23" s="47" t="s">
        <v>73</v>
      </c>
      <c r="L23" s="47">
        <v>2</v>
      </c>
      <c r="M23" s="47" t="s">
        <v>94</v>
      </c>
      <c r="N23" s="47"/>
    </row>
    <row r="24" ht="15.75">
      <c r="B24" s="49">
        <v>11</v>
      </c>
      <c r="C24" s="41" t="s">
        <v>80</v>
      </c>
      <c r="D24" s="50"/>
      <c r="E24" s="50"/>
      <c r="I24" s="50" t="s">
        <v>77</v>
      </c>
      <c r="J24" s="50">
        <v>2</v>
      </c>
      <c r="K24" s="50" t="s">
        <v>73</v>
      </c>
      <c r="L24" s="50">
        <v>2</v>
      </c>
      <c r="M24" s="50" t="s">
        <v>94</v>
      </c>
      <c r="N24" s="50"/>
    </row>
    <row r="25" ht="15.6">
      <c r="B25" s="45">
        <v>12</v>
      </c>
      <c r="C25" s="46" t="s">
        <v>81</v>
      </c>
      <c r="D25" s="47" t="s">
        <v>77</v>
      </c>
      <c r="E25" s="47">
        <v>0</v>
      </c>
      <c r="I25" s="47" t="s">
        <v>77</v>
      </c>
      <c r="J25" s="47">
        <v>2</v>
      </c>
      <c r="K25" s="47" t="s">
        <v>73</v>
      </c>
      <c r="L25" s="47">
        <v>2</v>
      </c>
      <c r="M25" s="47" t="s">
        <v>94</v>
      </c>
      <c r="N25" s="47"/>
    </row>
    <row r="26" ht="15.6">
      <c r="B26" s="49">
        <v>13</v>
      </c>
      <c r="C26" s="41" t="s">
        <v>82</v>
      </c>
      <c r="D26" s="50" t="s">
        <v>77</v>
      </c>
      <c r="E26" s="50">
        <v>0</v>
      </c>
      <c r="I26" s="50" t="s">
        <v>77</v>
      </c>
      <c r="J26" s="50">
        <v>2</v>
      </c>
      <c r="K26" s="50" t="s">
        <v>73</v>
      </c>
      <c r="L26" s="50">
        <v>2</v>
      </c>
      <c r="M26" s="50" t="s">
        <v>94</v>
      </c>
      <c r="N26" s="50"/>
    </row>
    <row r="27" ht="15.6">
      <c r="B27" s="45">
        <v>14</v>
      </c>
      <c r="C27" s="46" t="s">
        <v>83</v>
      </c>
      <c r="D27" s="47" t="s">
        <v>77</v>
      </c>
      <c r="E27" s="47">
        <v>0</v>
      </c>
      <c r="I27" s="47" t="s">
        <v>77</v>
      </c>
      <c r="J27" s="47">
        <v>2</v>
      </c>
      <c r="K27" s="47" t="s">
        <v>73</v>
      </c>
      <c r="L27" s="47">
        <v>2</v>
      </c>
      <c r="M27" s="47" t="s">
        <v>94</v>
      </c>
      <c r="N27" s="47"/>
    </row>
    <row r="28" ht="15.75">
      <c r="B28" s="49">
        <v>15</v>
      </c>
      <c r="C28" s="41" t="s">
        <v>84</v>
      </c>
      <c r="D28" s="50"/>
      <c r="E28" s="50"/>
      <c r="I28" s="50" t="s">
        <v>77</v>
      </c>
      <c r="J28" s="50">
        <v>2</v>
      </c>
      <c r="K28" s="50" t="s">
        <v>73</v>
      </c>
      <c r="L28" s="50">
        <v>2</v>
      </c>
      <c r="M28" s="50" t="s">
        <v>94</v>
      </c>
      <c r="N28" s="50"/>
    </row>
    <row r="29" ht="15.6">
      <c r="B29" s="45">
        <v>16</v>
      </c>
      <c r="C29" s="46" t="s">
        <v>85</v>
      </c>
      <c r="D29" s="47"/>
      <c r="E29" s="47"/>
      <c r="I29" s="47" t="s">
        <v>77</v>
      </c>
      <c r="J29" s="47">
        <v>2</v>
      </c>
      <c r="K29" s="47" t="s">
        <v>73</v>
      </c>
      <c r="L29" s="47">
        <v>2</v>
      </c>
      <c r="M29" s="47" t="s">
        <v>94</v>
      </c>
      <c r="N29" s="47"/>
    </row>
    <row r="30" ht="15.6">
      <c r="B30" s="49">
        <v>17</v>
      </c>
      <c r="C30" s="41" t="s">
        <v>86</v>
      </c>
      <c r="D30" s="50"/>
      <c r="E30" s="50"/>
      <c r="I30" s="50" t="s">
        <v>77</v>
      </c>
      <c r="J30" s="50">
        <v>2</v>
      </c>
      <c r="K30" s="50" t="s">
        <v>73</v>
      </c>
      <c r="L30" s="50">
        <v>2</v>
      </c>
      <c r="M30" s="50" t="s">
        <v>94</v>
      </c>
      <c r="N30" s="50"/>
    </row>
    <row r="31" ht="15.6">
      <c r="B31" s="45">
        <v>18</v>
      </c>
      <c r="C31" s="46" t="s">
        <v>87</v>
      </c>
      <c r="D31" s="47"/>
      <c r="E31" s="47"/>
      <c r="I31" s="47" t="s">
        <v>73</v>
      </c>
      <c r="J31" s="47">
        <v>2</v>
      </c>
      <c r="K31" s="47" t="s">
        <v>73</v>
      </c>
      <c r="L31" s="47">
        <v>2</v>
      </c>
      <c r="M31" s="47" t="s">
        <v>94</v>
      </c>
      <c r="N31" s="47"/>
    </row>
    <row r="32" ht="15.6">
      <c r="B32" s="49">
        <v>19</v>
      </c>
      <c r="C32" s="41" t="s">
        <v>88</v>
      </c>
      <c r="D32" s="50"/>
      <c r="E32" s="50"/>
      <c r="I32" s="50" t="s">
        <v>73</v>
      </c>
      <c r="J32" s="50">
        <v>2</v>
      </c>
      <c r="K32" s="50" t="s">
        <v>73</v>
      </c>
      <c r="L32" s="50">
        <v>2</v>
      </c>
      <c r="M32" s="50" t="s">
        <v>94</v>
      </c>
      <c r="N32" s="50"/>
    </row>
    <row r="33" ht="15.6">
      <c r="B33" s="45">
        <v>20</v>
      </c>
      <c r="C33" s="46" t="s">
        <v>89</v>
      </c>
      <c r="D33" s="47"/>
      <c r="E33" s="47"/>
      <c r="I33" s="47" t="s">
        <v>73</v>
      </c>
      <c r="J33" s="47">
        <v>2</v>
      </c>
      <c r="K33" s="47" t="s">
        <v>94</v>
      </c>
      <c r="L33" s="47"/>
      <c r="M33" s="47" t="s">
        <v>94</v>
      </c>
      <c r="N33" s="47"/>
    </row>
    <row r="34" ht="15.6">
      <c r="B34" s="49">
        <v>21</v>
      </c>
      <c r="C34" s="41" t="s">
        <v>90</v>
      </c>
      <c r="D34" s="50"/>
      <c r="E34" s="50"/>
      <c r="I34" s="50" t="s">
        <v>73</v>
      </c>
      <c r="J34" s="50">
        <v>1</v>
      </c>
      <c r="K34" s="50" t="s">
        <v>94</v>
      </c>
      <c r="L34" s="50"/>
      <c r="M34" s="50" t="s">
        <v>94</v>
      </c>
      <c r="N34" s="50"/>
    </row>
    <row r="35" ht="15.6">
      <c r="B35" s="45">
        <v>22</v>
      </c>
      <c r="C35" s="46" t="s">
        <v>91</v>
      </c>
      <c r="D35" s="47" t="str">
        <f t="shared" ref="D35:D36" si="1">IF(OR(E35="-",E35=0),"",IF(AND(E35&gt;=1,E35&lt;=2,B35&gt;=18),"baja",IF(AND(E35&gt;1,E35&lt;=2,B35&gt;=10,B35&lt;18),"media",IF(AND(E35&gt;=2,B35&lt;=9),"alta",""))))</f>
        <v/>
      </c>
      <c r="E35" s="47"/>
      <c r="I35" s="47" t="s">
        <v>94</v>
      </c>
      <c r="J35" s="47"/>
      <c r="K35" s="47" t="s">
        <v>94</v>
      </c>
      <c r="L35" s="47"/>
      <c r="M35" s="47" t="s">
        <v>94</v>
      </c>
      <c r="N35" s="47"/>
    </row>
    <row r="36" ht="15.6">
      <c r="B36" s="49">
        <v>23</v>
      </c>
      <c r="C36" s="41" t="s">
        <v>92</v>
      </c>
      <c r="D36" s="50" t="str">
        <f t="shared" si="1"/>
        <v/>
      </c>
      <c r="E36" s="50"/>
      <c r="I36" s="50" t="s">
        <v>94</v>
      </c>
      <c r="J36" s="50"/>
      <c r="K36" s="50" t="s">
        <v>94</v>
      </c>
      <c r="L36" s="50"/>
      <c r="M36" s="50" t="s">
        <v>94</v>
      </c>
      <c r="N36" s="50"/>
    </row>
    <row r="37" ht="15.6">
      <c r="B37" s="45" t="s">
        <v>93</v>
      </c>
      <c r="C37" s="46"/>
      <c r="D37" s="51"/>
      <c r="E37" s="51" t="str">
        <f>+IF(SUM(E13:E36)=0,"",SUM(E13:E36))</f>
        <v/>
      </c>
      <c r="I37" s="47"/>
      <c r="J37" s="47">
        <f>+IF(SUM(J13:J36)=0,"",SUM(J13:J36))</f>
        <v>29</v>
      </c>
      <c r="K37" s="47"/>
      <c r="L37" s="47">
        <f>+IF(SUM(L13:L36)=0,"",SUM(L13:L36))</f>
        <v>22</v>
      </c>
      <c r="M37" s="47"/>
      <c r="N37" s="47" t="str">
        <f>+IF(SUM(N13:N36)=0,"",SUM(N13:N36))</f>
        <v/>
      </c>
    </row>
    <row r="38" ht="14.45">
      <c r="B38" s="3"/>
      <c r="E38" s="52"/>
      <c r="G38" s="52"/>
    </row>
  </sheetData>
  <mergeCells count="7">
    <mergeCell ref="I11:J11"/>
    <mergeCell ref="K11:L11"/>
    <mergeCell ref="M11:N11"/>
    <mergeCell ref="B2:G2"/>
    <mergeCell ref="B11:B12"/>
    <mergeCell ref="C11:C12"/>
    <mergeCell ref="D11:E11"/>
  </mergeCells>
  <conditionalFormatting sqref="J36:N36">
    <cfRule priority="1" dxfId="1" type="cellIs" operator="notEqual">
      <formula>E36</formula>
    </cfRule>
  </conditionalFormatting>
  <conditionalFormatting sqref="I36">
    <cfRule priority="8" dxfId="1" type="cellIs" operator="notEqual">
      <formula>D36</formula>
    </cfRule>
  </conditionalFormatting>
  <conditionalFormatting sqref="J34:N34">
    <cfRule priority="17" dxfId="1" type="cellIs" operator="notEqual">
      <formula>E34</formula>
    </cfRule>
  </conditionalFormatting>
  <conditionalFormatting sqref="I34">
    <cfRule priority="18" dxfId="1" type="cellIs" operator="notEqual">
      <formula>D34</formula>
    </cfRule>
  </conditionalFormatting>
  <conditionalFormatting sqref="J32:N32">
    <cfRule priority="25" dxfId="1" type="cellIs" operator="notEqual">
      <formula>E32</formula>
    </cfRule>
  </conditionalFormatting>
  <conditionalFormatting sqref="I32">
    <cfRule priority="32" dxfId="1" type="cellIs" operator="notEqual">
      <formula>D32</formula>
    </cfRule>
  </conditionalFormatting>
  <conditionalFormatting sqref="J30:N30">
    <cfRule priority="37" dxfId="1" type="cellIs" operator="notEqual">
      <formula>E30</formula>
    </cfRule>
  </conditionalFormatting>
  <conditionalFormatting sqref="I30">
    <cfRule priority="44" dxfId="1" type="cellIs" operator="notEqual">
      <formula>D30</formula>
    </cfRule>
  </conditionalFormatting>
  <conditionalFormatting sqref="J28:N28">
    <cfRule priority="49" dxfId="1" type="cellIs" operator="notEqual">
      <formula>E28</formula>
    </cfRule>
  </conditionalFormatting>
  <conditionalFormatting sqref="I28">
    <cfRule priority="55" dxfId="1" type="cellIs" operator="notEqual">
      <formula>D28</formula>
    </cfRule>
  </conditionalFormatting>
  <conditionalFormatting sqref="J26:N26">
    <cfRule priority="58" dxfId="1" type="cellIs" operator="notEqual">
      <formula>E26</formula>
    </cfRule>
  </conditionalFormatting>
  <conditionalFormatting sqref="I26">
    <cfRule priority="65" dxfId="1" type="cellIs" operator="notEqual">
      <formula>D26</formula>
    </cfRule>
  </conditionalFormatting>
  <conditionalFormatting sqref="J24:N24">
    <cfRule priority="74" dxfId="1" type="cellIs" operator="notEqual">
      <formula>E24</formula>
    </cfRule>
  </conditionalFormatting>
  <conditionalFormatting sqref="I24">
    <cfRule priority="77" dxfId="1" type="cellIs" operator="notEqual">
      <formula>D24</formula>
    </cfRule>
  </conditionalFormatting>
  <conditionalFormatting sqref="J22:N22">
    <cfRule priority="83" dxfId="1" type="cellIs" operator="notEqual">
      <formula>E22</formula>
    </cfRule>
  </conditionalFormatting>
  <conditionalFormatting sqref="I22">
    <cfRule priority="87" dxfId="1" type="cellIs" operator="notEqual">
      <formula>D22</formula>
    </cfRule>
  </conditionalFormatting>
  <conditionalFormatting sqref="J20:N20">
    <cfRule priority="92" dxfId="1" type="cellIs" operator="notEqual">
      <formula>E20</formula>
    </cfRule>
  </conditionalFormatting>
  <conditionalFormatting sqref="I20">
    <cfRule priority="97" dxfId="1" type="cellIs" operator="notEqual">
      <formula>D20</formula>
    </cfRule>
  </conditionalFormatting>
  <conditionalFormatting sqref="J18:N18">
    <cfRule priority="102" dxfId="1" type="cellIs" operator="notEqual">
      <formula>E18</formula>
    </cfRule>
  </conditionalFormatting>
  <conditionalFormatting sqref="I18">
    <cfRule priority="105" dxfId="1" type="cellIs" operator="notEqual">
      <formula>D18</formula>
    </cfRule>
  </conditionalFormatting>
  <conditionalFormatting sqref="J16:N16">
    <cfRule priority="111" dxfId="1" type="cellIs" operator="notEqual">
      <formula>E16</formula>
    </cfRule>
  </conditionalFormatting>
  <conditionalFormatting sqref="I16">
    <cfRule priority="113" dxfId="1" type="cellIs" operator="notEqual">
      <formula>D16</formula>
    </cfRule>
  </conditionalFormatting>
  <conditionalFormatting sqref="J14:N14">
    <cfRule priority="117" dxfId="1" type="cellIs" operator="notEqual">
      <formula>E14</formula>
    </cfRule>
  </conditionalFormatting>
  <conditionalFormatting sqref="I14">
    <cfRule priority="123" dxfId="1" type="cellIs" operator="notEqual">
      <formula>D14</formula>
    </cfRule>
  </conditionalFormatting>
  <conditionalFormatting sqref="J37:N37">
    <cfRule priority="127" dxfId="1" type="cellIs" operator="notEqual">
      <formula>E37</formula>
    </cfRule>
  </conditionalFormatting>
  <conditionalFormatting sqref="I37">
    <cfRule priority="128" dxfId="1" type="cellIs" operator="notEqual">
      <formula>D37</formula>
    </cfRule>
  </conditionalFormatting>
  <conditionalFormatting sqref="J35:N35">
    <cfRule priority="134" dxfId="1" type="cellIs" operator="notEqual">
      <formula>E35</formula>
    </cfRule>
  </conditionalFormatting>
  <conditionalFormatting sqref="I35">
    <cfRule priority="137" dxfId="1" type="cellIs" operator="notEqual">
      <formula>D35</formula>
    </cfRule>
  </conditionalFormatting>
  <conditionalFormatting sqref="J33:N33">
    <cfRule priority="141" dxfId="1" type="cellIs" operator="notEqual">
      <formula>E33</formula>
    </cfRule>
  </conditionalFormatting>
  <conditionalFormatting sqref="I33">
    <cfRule priority="145" dxfId="1" type="cellIs" operator="notEqual">
      <formula>D33</formula>
    </cfRule>
  </conditionalFormatting>
  <conditionalFormatting sqref="J31:N31">
    <cfRule priority="151" dxfId="1" type="cellIs" operator="notEqual">
      <formula>E31</formula>
    </cfRule>
  </conditionalFormatting>
  <conditionalFormatting sqref="I31">
    <cfRule priority="153" dxfId="1" type="cellIs" operator="notEqual">
      <formula>D31</formula>
    </cfRule>
  </conditionalFormatting>
  <conditionalFormatting sqref="J29:N29">
    <cfRule priority="156" dxfId="1" type="cellIs" operator="notEqual">
      <formula>E29</formula>
    </cfRule>
  </conditionalFormatting>
  <conditionalFormatting sqref="I29">
    <cfRule priority="163" dxfId="1" type="cellIs" operator="notEqual">
      <formula>D29</formula>
    </cfRule>
  </conditionalFormatting>
  <conditionalFormatting sqref="J27:N27">
    <cfRule priority="166" dxfId="1" type="cellIs" operator="notEqual">
      <formula>E27</formula>
    </cfRule>
  </conditionalFormatting>
  <conditionalFormatting sqref="I27">
    <cfRule priority="171" dxfId="1" type="cellIs" operator="notEqual">
      <formula>D27</formula>
    </cfRule>
  </conditionalFormatting>
  <conditionalFormatting sqref="J25:N25">
    <cfRule priority="172" dxfId="1" type="cellIs" operator="notEqual">
      <formula>E25</formula>
    </cfRule>
  </conditionalFormatting>
  <conditionalFormatting sqref="I25">
    <cfRule priority="178" dxfId="1" type="cellIs" operator="notEqual">
      <formula>D25</formula>
    </cfRule>
  </conditionalFormatting>
  <conditionalFormatting sqref="J23:N23">
    <cfRule priority="182" dxfId="1" type="cellIs" operator="notEqual">
      <formula>E23</formula>
    </cfRule>
  </conditionalFormatting>
  <conditionalFormatting sqref="I23">
    <cfRule priority="187" dxfId="1" type="cellIs" operator="notEqual">
      <formula>D23</formula>
    </cfRule>
  </conditionalFormatting>
  <conditionalFormatting sqref="J21:N21">
    <cfRule priority="190" dxfId="1" type="cellIs" operator="notEqual">
      <formula>E21</formula>
    </cfRule>
  </conditionalFormatting>
  <conditionalFormatting sqref="I21">
    <cfRule priority="192" dxfId="1" type="cellIs" operator="notEqual">
      <formula>D21</formula>
    </cfRule>
  </conditionalFormatting>
  <conditionalFormatting sqref="J19:N19">
    <cfRule priority="196" dxfId="1" type="cellIs" operator="notEqual">
      <formula>E19</formula>
    </cfRule>
  </conditionalFormatting>
  <conditionalFormatting sqref="I19">
    <cfRule priority="202" dxfId="1" type="cellIs" operator="notEqual">
      <formula>D19</formula>
    </cfRule>
  </conditionalFormatting>
  <conditionalFormatting sqref="J17:N17">
    <cfRule priority="205" dxfId="1" type="cellIs" operator="notEqual">
      <formula>E17</formula>
    </cfRule>
  </conditionalFormatting>
  <conditionalFormatting sqref="I17">
    <cfRule priority="210" dxfId="1" type="cellIs" operator="notEqual">
      <formula>D17</formula>
    </cfRule>
  </conditionalFormatting>
  <conditionalFormatting sqref="J15:N15">
    <cfRule priority="214" dxfId="1" type="cellIs" operator="notEqual">
      <formula>E15</formula>
    </cfRule>
  </conditionalFormatting>
  <conditionalFormatting sqref="I15">
    <cfRule priority="219" dxfId="1" type="cellIs" operator="notEqual">
      <formula>D15</formula>
    </cfRule>
  </conditionalFormatting>
  <conditionalFormatting sqref="J13:N13">
    <cfRule priority="223" dxfId="1" type="cellIs" operator="notEqual">
      <formula>E13</formula>
    </cfRule>
  </conditionalFormatting>
  <conditionalFormatting sqref="I13">
    <cfRule priority="224" dxfId="1" type="cellIs" operator="notEqual">
      <formula>D13</formula>
    </cfRule>
  </conditionalFormatting>
  <conditionalFormatting sqref="B7">
    <cfRule priority="229" dxfId="0" type="expression">
      <formula>B7=""</formula>
    </cfRule>
  </conditionalFormatting>
  <conditionalFormatting sqref="C7">
    <cfRule priority="233" dxfId="0" type="expression">
      <formula>C7=""</formula>
    </cfRule>
  </conditionalFormatting>
  <conditionalFormatting sqref="F7">
    <cfRule priority="238" dxfId="0" type="expression">
      <formula>F7=""</formula>
    </cfRule>
  </conditionalFormatting>
  <conditionalFormatting sqref="E7">
    <cfRule priority="240" dxfId="0" type="expression">
      <formula>E7=""</formula>
    </cfRule>
  </conditionalFormatting>
  <conditionalFormatting sqref="D7">
    <cfRule priority="247" dxfId="0" type="expression">
      <formula>D7=""</formula>
    </cfRule>
  </conditionalFormatting>
  <printOptions horizontalCentered="1"/>
  <pageMargins left="0.7083333" right="0.7083333" top="0.7479166" bottom="0.7479166" header="0.3152778" footer="0.3152778"/>
  <pageSetup r:id="rId1" paperSize="14" orientation="portrait" scale="90"/>
  <headerFooter>
    <oddHeader>&amp;C&amp;F</oddHeader>
  </headerFooter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Gustavo Andrés Barahona Faúndez</dc:creator>
  <cp:lastModifiedBy>Javier Alexis Olivares Marcel</cp:lastModifiedBy>
  <cp:lastPrinted>2019-07-29T14:27:47Z</cp:lastPrinted>
  <dcterms:created xsi:type="dcterms:W3CDTF">2016-05-11T14:05:29Z</dcterms:created>
  <dcterms:modified xsi:type="dcterms:W3CDTF">2019-07-30T14:55:15Z</dcterms:modified>
</cp:coreProperties>
</file>