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6" rupBuild="9303"/>
  <workbookPr codeName="ThisWorkbook"/>
  <bookViews>
    <workbookView xWindow="2400" yWindow="330" windowWidth="14310" windowHeight="9765" tabRatio="378"/>
  </bookViews>
  <sheets>
    <sheet name="TAPA" sheetId="6" r:id="rId1"/>
    <sheet name="PC" sheetId="3" r:id="rId2"/>
    <sheet name="LPP" sheetId="8" r:id="rId3"/>
  </sheets>
  <definedNames>
    <definedName name="_xlnm.Print_Area" localSheetId="0">TAPA!$B$2:$J$23</definedName>
    <definedName name="_xlnm.Print_Area" localSheetId="1">PC!$A$2:$M$14</definedName>
    <definedName name="_xlnm._FilterDatabase" localSheetId="2" hidden="1">LPP!$A$11:$H$11</definedName>
    <definedName name="_xlnm.Print_Area" localSheetId="2">LPP!$A$1:$H$14</definedName>
  </definedNames>
  <calcPr/>
</workbook>
</file>

<file path=xl/calcChain.xml><?xml version="1.0" encoding="utf-8"?>
<calcChain xmlns="http://schemas.openxmlformats.org/spreadsheetml/2006/main">
  <c i="6" r="B4"/>
  <c i="3" r="H7"/>
  <c r="F7"/>
  <c i="8" r="F7"/>
  <c r="E7"/>
  <c r="C7"/>
  <c r="A7"/>
  <c r="A2"/>
  <c i="3" r="A7"/>
  <c r="A2"/>
</calcChain>
</file>

<file path=xl/sharedStrings.xml><?xml version="1.0" encoding="utf-8"?>
<sst xmlns="http://schemas.openxmlformats.org/spreadsheetml/2006/main">
  <si>
    <t>TIPO REGULACIÓN</t>
  </si>
  <si>
    <t>PE</t>
  </si>
  <si>
    <t>TIPO PROGRAMA</t>
  </si>
  <si>
    <t>POR</t>
  </si>
  <si>
    <t>REGIÓN</t>
  </si>
  <si>
    <t>X</t>
  </si>
  <si>
    <t>ZONA REGULADA</t>
  </si>
  <si>
    <t>CASTRO L1</t>
  </si>
  <si>
    <t>UNIDAD DE NEGOCIO</t>
  </si>
  <si>
    <t>L1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</si>
  <si>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</si>
  <si>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</si>
  <si>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</si>
  <si>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</si>
  <si>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</si>
  <si>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</si>
  <si>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</si>
  <si>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Invierno</t>
  </si>
  <si>
    <t>Realizado por</t>
  </si>
  <si>
    <t>José Sepúlveda</t>
  </si>
  <si>
    <t>Revisado por</t>
  </si>
  <si>
    <t>Claudia Briones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</si>
  <si>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</si>
  <si>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</si>
  <si>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</si>
  <si>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</si>
  <si>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</si>
  <si>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</si>
  <si>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</si>
  <si>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</si>
  <si>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</si>
  <si>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</si>
  <si>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</si>
  <si>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</si>
  <si>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</si>
  <si>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</si>
  <si>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</si>
  <si>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</si>
  <si>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</si>
  <si>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</si>
  <si>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</si>
  <si>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</si>
  <si>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</si>
  <si>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</si>
  <si>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</si>
  <si>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</si>
  <si>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1B</t>
  </si>
  <si>
    <t>00:30:00</t>
  </si>
  <si>
    <t>12:16:00</t>
  </si>
  <si>
    <t>DL</t>
  </si>
</sst>
</file>

<file path=xl/styles.xml><?xml version="1.0" encoding="utf-8"?>
<styleSheet xmlns="http://schemas.openxmlformats.org/spreadsheetml/2006/main">
  <numFmts count="2">
    <numFmt numFmtId="164" formatCode="dd\/mm\/yyyy"/>
    <numFmt numFmtId="165" formatCode="0.000000"/>
  </numFmts>
  <fonts count="16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FF0000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sz val="10"/>
      <name val="MS Sans Serif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top style="thin">
        <color indexed="64"/>
      </top>
      <bottom style="thin">
        <color indexed="64"/>
      </bottom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</borders>
  <cellStyleXfs count="2">
    <xf numFmtId="0" fontId="0" fillId="0" borderId="0"/>
    <xf numFmtId="0" fontId="15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4" fontId="6" fillId="0" borderId="0" xfId="0" applyNumberFormat="1" applyFont="1"/>
    <xf numFmtId="0" fontId="7" fillId="0" borderId="0" xfId="0" applyFont="1"/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" fillId="0" borderId="1" xfId="0" applyFont="1" applyBorder="1"/>
    <xf numFmtId="16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1" fillId="6" borderId="6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21" fontId="7" fillId="5" borderId="1" xfId="0" quotePrefix="1" applyNumberFormat="1" applyFont="1" applyFill="1" applyBorder="1" applyAlignment="1">
      <alignment horizontal="center" vertical="center"/>
    </xf>
    <xf numFmtId="0" fontId="7" fillId="5" borderId="1" xfId="0" quotePrefix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1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>
          <bgColor theme="7" tint="0.399945066682943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1" name="Tabla1" displayName="Tabla1" ref="A11:M12" insertRow="1" headerRowDxfId="0" dataDxfId="3" headerRowBorderDxfId="1" tableBorderDxfId="4" totalsRowBorderDxfId="2">
  <autoFilter ref="A11:M12"/>
  <tableColumns count="13">
    <tableColumn id="1" name="Unidad de Negocio" dataDxfId="5"/>
    <tableColumn id="2" name="Servicio" dataDxfId="6"/>
    <tableColumn id="3" name="Sentido" dataDxfId="6"/>
    <tableColumn id="4" name="Correlativo Punto de Control" dataDxfId="7"/>
    <tableColumn id="5" name="Longitud" dataDxfId="8"/>
    <tableColumn id="6" name="Latitud" dataDxfId="8"/>
    <tableColumn id="7" name="Distancia al origen" dataDxfId="9"/>
    <tableColumn id="8" name="Seguimiento" dataDxfId="10"/>
    <tableColumn id="9" name="ICR" dataDxfId="11"/>
    <tableColumn id="10" name="IP" dataDxfId="11"/>
    <tableColumn id="11" name="Ponderador ICR" dataDxfId="11"/>
    <tableColumn id="12" name="Punto Urbano" dataDxfId="10"/>
    <tableColumn id="13" name="Referencia de Punto de Control" dataDxfId="12"/>
  </tableColumns>
  <tableStyleInfo name="TableStyleMedium4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table" Target="../tables/table1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Hoja1">
    <tabColor theme="7"/>
    <pageSetUpPr fitToPage="1"/>
  </sheetPr>
  <sheetViews>
    <sheetView tabSelected="1" zoomScale="70" zoomScaleNormal="70" workbookViewId="0" topLeftCell="A7">
      <selection activeCell="G15" sqref="G15:G16"/>
    </sheetView>
  </sheetViews>
  <sheetFormatPr baseColWidth="10" defaultColWidth="11.43" defaultRowHeight="16.5"/>
  <cols>
    <col min="1" max="1" width="3.29" customWidth="1"/>
    <col min="2" max="2" width="22.43" style="5" bestFit="1" customWidth="1"/>
    <col min="3" max="3" width="21" style="6" bestFit="1" customWidth="1"/>
    <col min="4" max="4" width="17.43" style="6" bestFit="1" customWidth="1"/>
    <col min="5" max="5" width="22.57" style="6" customWidth="1"/>
    <col min="6" max="6" width="31.86" style="6" customWidth="1"/>
    <col min="7" max="7" width="22.43" style="6" bestFit="1" customWidth="1"/>
    <col min="8" max="9" width="21.86" style="5" customWidth="1"/>
    <col min="10" max="10" width="8.14" style="5" customWidth="1"/>
    <col min="11" max="11" width="11.43" style="5"/>
    <col min="12" max="12" width="12" style="5" bestFit="1" customWidth="1"/>
    <col min="13" max="16384" width="11.43" style="5"/>
  </cols>
  <sheetData>
    <row r="2">
      <c r="B2"/>
      <c r="C2"/>
      <c r="D2"/>
      <c r="E2"/>
      <c r="F2"/>
      <c r="G2"/>
      <c r="H2"/>
      <c r="I2"/>
      <c r="J2"/>
    </row>
    <row r="3" ht="15"/>
    <row r="4" ht="81" customHeight="1">
      <c r="B4" s="7" t="str">
        <f>+D8&amp;"_"&amp;D9&amp;"_"&amp;D10&amp;"_"&amp;D11&amp;"_"&amp;D13&amp;"_"&amp;E16&amp;"_A5_"&amp;D12&amp;"_"&amp;G16</f>
        <v>POR_X_CASTRO L1_L1_2019_6_A5_1_7</v>
      </c>
      <c r="C4" s="7"/>
      <c r="D4" s="7"/>
      <c r="E4" s="7"/>
      <c r="F4" s="7"/>
      <c r="G4" s="7"/>
      <c r="H4" s="7"/>
      <c r="I4" s="7"/>
      <c r="J4" s="7"/>
      <c r="L4" s="8"/>
    </row>
    <row r="5" s="1" customFormat="1" ht="15.75">
      <c r="A5" s="9"/>
      <c r="B5"/>
      <c r="C5"/>
      <c r="D5"/>
      <c r="E5"/>
      <c r="F5"/>
      <c r="G5"/>
      <c r="H5"/>
      <c r="I5"/>
      <c r="J5"/>
    </row>
    <row r="6">
      <c r="B6"/>
      <c r="C6"/>
      <c r="D6"/>
      <c r="E6"/>
      <c r="F6"/>
      <c r="G6"/>
      <c r="H6"/>
      <c r="I6"/>
      <c r="J6"/>
    </row>
    <row r="7" ht="30.75" customHeight="1">
      <c r="B7" s="10" t="s">
        <v>0</v>
      </c>
      <c r="C7" s="10"/>
      <c r="D7" s="11" t="s">
        <v>1</v>
      </c>
      <c r="E7" s="12"/>
      <c r="F7"/>
      <c r="J7"/>
    </row>
    <row r="8">
      <c r="B8" s="10" t="s">
        <v>2</v>
      </c>
      <c r="C8" s="10"/>
      <c r="D8" s="11" t="s">
        <v>3</v>
      </c>
      <c r="E8" s="12"/>
      <c r="G8" s="6"/>
      <c r="H8" s="5"/>
      <c r="I8" s="5"/>
    </row>
    <row r="9">
      <c r="B9" s="10" t="s">
        <v>4</v>
      </c>
      <c r="C9" s="10"/>
      <c r="D9" s="11" t="s">
        <v>5</v>
      </c>
      <c r="E9" s="12"/>
    </row>
    <row r="10">
      <c r="B10" s="10" t="s">
        <v>6</v>
      </c>
      <c r="C10" s="10"/>
      <c r="D10" s="13" t="s">
        <v>7</v>
      </c>
      <c r="E10" s="14"/>
    </row>
    <row r="11">
      <c r="B11" s="10" t="s">
        <v>8</v>
      </c>
      <c r="C11" s="10"/>
      <c r="D11" s="15" t="s">
        <v>9</v>
      </c>
      <c r="E11" s="16"/>
    </row>
    <row r="12">
      <c r="B12" s="10" t="s">
        <v>10</v>
      </c>
      <c r="C12" s="10"/>
      <c r="D12" s="15">
        <v>1</v>
      </c>
      <c r="E12" s="16"/>
    </row>
    <row r="13">
      <c r="B13" s="10" t="s">
        <v>11</v>
      </c>
      <c r="C13" s="10"/>
      <c r="D13" s="15">
        <v>2019</v>
      </c>
      <c r="E13" s="16"/>
    </row>
    <row r="15" s="2" customFormat="1" ht="36" customHeight="1">
      <c r="A15" s="17"/>
      <c r="B15" s="18" t="s">
        <v>12</v>
      </c>
      <c r="C15" s="18" t="s">
        <v>13</v>
      </c>
      <c r="D15" s="18" t="s">
        <v>14</v>
      </c>
      <c r="E15" s="18" t="s">
        <v>15</v>
      </c>
      <c r="G15" s="18" t="s">
        <v>16</v>
      </c>
      <c r="H15" s="5"/>
      <c r="N15" s="19"/>
    </row>
    <row r="16">
      <c r="B16" s="20" t="s">
        <v>17</v>
      </c>
      <c r="C16" s="21">
        <v>43649</v>
      </c>
      <c r="D16" s="21">
        <v>43649</v>
      </c>
      <c r="E16" s="22">
        <v>6</v>
      </c>
      <c r="G16" s="22">
        <v>7</v>
      </c>
    </row>
    <row r="17">
      <c r="B17" s="6"/>
      <c r="F17" s="23"/>
    </row>
    <row r="19" ht="16.5" customHeight="1"/>
    <row r="20" ht="23.25" customHeight="1"/>
    <row r="21">
      <c r="B21" s="24" t="s">
        <v>18</v>
      </c>
      <c r="C21" s="25" t="s">
        <v>19</v>
      </c>
      <c r="D21" s="25"/>
      <c r="E21" s="25"/>
      <c r="F21" s="25"/>
    </row>
    <row r="22">
      <c r="B22" s="24" t="s">
        <v>20</v>
      </c>
      <c r="C22" s="25" t="s">
        <v>21</v>
      </c>
      <c r="D22" s="25"/>
      <c r="E22" s="25"/>
      <c r="F22" s="25"/>
    </row>
  </sheetData>
  <mergeCells count="17">
    <mergeCell ref="C22:F22"/>
    <mergeCell ref="C21:F21"/>
    <mergeCell ref="B4:J4"/>
    <mergeCell ref="B10:C10"/>
    <mergeCell ref="D10:E10"/>
    <mergeCell ref="B11:C11"/>
    <mergeCell ref="D11:E11"/>
    <mergeCell ref="B12:C12"/>
    <mergeCell ref="B8:C8"/>
    <mergeCell ref="D8:E8"/>
    <mergeCell ref="B9:C9"/>
    <mergeCell ref="D9:E9"/>
    <mergeCell ref="B7:C7"/>
    <mergeCell ref="D7:E7"/>
    <mergeCell ref="D12:E12"/>
    <mergeCell ref="B13:C13"/>
    <mergeCell ref="D13:E13"/>
  </mergeCells>
  <printOptions horizontalCentered="1"/>
  <pageMargins left="0.25" right="0.25" top="0.75" bottom="0.75" header="0.3" footer="0.3"/>
  <pageSetup r:id="rId1" paperSize="14" orientation="landscape" scale="84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2">
    <pageSetUpPr fitToPage="1"/>
  </sheetPr>
  <sheetViews>
    <sheetView zoomScale="85" zoomScaleNormal="85" workbookViewId="0">
      <selection activeCell="E34" sqref="E34"/>
    </sheetView>
  </sheetViews>
  <sheetFormatPr baseColWidth="10" defaultColWidth="20.43" defaultRowHeight="14.25" customHeight="1"/>
  <cols>
    <col min="1" max="1" width="3.29" style="26" bestFit="1" customWidth="1"/>
    <col min="2" max="2" width="3.71" style="26" bestFit="1" customWidth="1"/>
    <col min="3" max="3" width="3.29" style="26" bestFit="1" customWidth="1"/>
    <col min="4" max="4" width="5.71" style="26" bestFit="1" customWidth="1"/>
    <col min="5" max="6" width="10.14" style="26" bestFit="1" customWidth="1"/>
    <col min="7" max="7" width="10.71" style="26" bestFit="1" customWidth="1"/>
    <col min="8" max="10" width="3.29" style="26" bestFit="1" customWidth="1"/>
    <col min="11" max="11" width="6.43" style="26" customWidth="1"/>
    <col min="12" max="12" width="3.29" style="26" bestFit="1" customWidth="1"/>
    <col min="13" max="13" width="18.57" style="27" customWidth="1"/>
    <col min="14" max="16384" width="20.43" style="26"/>
  </cols>
  <sheetData>
    <row r="1" ht="14.45"/>
    <row r="2" ht="14.45">
      <c r="A2" s="28" t="str">
        <f>"PUNTOS DE CONTROL DE LA UNIDAD DE NEGOCIO ("&amp;A7&amp;" - "&amp;C7&amp;")"</f>
        <v>PUNTOS DE CONTROL DE LA UNIDAD DE NEGOCIO (L1 - Invierno)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14.45"/>
    <row r="4" s="3" customFormat="1" ht="15">
      <c r="A4" s="3" t="s">
        <v>22</v>
      </c>
    </row>
    <row r="5" ht="14.45"/>
    <row r="6" ht="14.45">
      <c r="A6" s="29" t="s">
        <v>23</v>
      </c>
      <c r="B6" s="30"/>
      <c r="C6" s="31" t="s">
        <v>24</v>
      </c>
      <c r="D6" s="31"/>
      <c r="E6" s="31"/>
      <c r="F6" s="32" t="s">
        <v>13</v>
      </c>
      <c r="G6" s="32" t="s">
        <v>25</v>
      </c>
      <c r="H6" s="31" t="s">
        <v>14</v>
      </c>
      <c r="I6" s="31"/>
      <c r="J6" s="31"/>
      <c r="K6" s="31"/>
      <c r="L6" s="31"/>
    </row>
    <row r="7" ht="14.45">
      <c r="A7" s="33" t="str">
        <f>+TAPA!D11</f>
        <v>L1</v>
      </c>
      <c r="B7" s="34"/>
      <c r="C7" s="35" t="s">
        <v>17</v>
      </c>
      <c r="D7" s="35"/>
      <c r="E7" s="35"/>
      <c r="F7" s="36">
        <f>TAPA!C16</f>
        <v>43649</v>
      </c>
      <c r="G7" s="36"/>
      <c r="H7" s="37">
        <f>TAPA!D16</f>
        <v>43649</v>
      </c>
      <c r="I7" s="38"/>
      <c r="J7" s="38"/>
      <c r="K7" s="38"/>
      <c r="L7" s="39"/>
    </row>
    <row r="8" ht="14.45"/>
    <row r="9" s="3" customFormat="1" ht="14.45">
      <c r="A9" s="3" t="s">
        <v>26</v>
      </c>
    </row>
    <row r="10" ht="14.25" customHeight="1">
      <c r="L10" s="27"/>
      <c r="M10" s="26"/>
    </row>
    <row r="11" s="4" customFormat="1" ht="99.75" customHeight="1">
      <c r="A11" s="40" t="s">
        <v>27</v>
      </c>
      <c r="B11" s="41" t="s">
        <v>28</v>
      </c>
      <c r="C11" s="41" t="s">
        <v>29</v>
      </c>
      <c r="D11" s="41" t="s">
        <v>30</v>
      </c>
      <c r="E11" s="41" t="s">
        <v>31</v>
      </c>
      <c r="F11" s="41" t="s">
        <v>32</v>
      </c>
      <c r="G11" s="41" t="s">
        <v>33</v>
      </c>
      <c r="H11" s="41" t="s">
        <v>34</v>
      </c>
      <c r="I11" s="41" t="s">
        <v>35</v>
      </c>
      <c r="J11" s="41" t="s">
        <v>36</v>
      </c>
      <c r="K11" s="41" t="s">
        <v>37</v>
      </c>
      <c r="L11" s="41" t="s">
        <v>38</v>
      </c>
      <c r="M11" s="42" t="s">
        <v>39</v>
      </c>
    </row>
    <row r="12" ht="25.5" customHeight="1">
      <c r="A12" s="43"/>
      <c r="B12" s="44"/>
      <c r="C12" s="44"/>
      <c r="D12" s="44"/>
      <c r="E12" s="45"/>
      <c r="F12" s="45"/>
      <c r="G12" s="46"/>
      <c r="H12" s="47"/>
      <c r="I12" s="47"/>
      <c r="J12" s="47"/>
      <c r="K12" s="47"/>
      <c r="L12" s="47"/>
      <c r="M12" s="48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priority="1" dxfId="13" type="cellIs" operator="equal">
      <formula>0</formula>
    </cfRule>
  </conditionalFormatting>
  <printOptions horizontalCentered="1"/>
  <pageMargins left="0.7083333" right="0.7083333" top="0.7479166" bottom="0.7479166" header="0.3152778" footer="0.3152778"/>
  <pageSetup r:id="rId1" paperSize="14" orientation="portrait" fitToWidth="0"/>
  <tableParts count="1">
    <tablePart r:id="rId2"/>
  </tableParts>
</worksheet>
</file>

<file path=xl/worksheets/sheet3.xml><?xml version="1.0" encoding="utf-8"?>
<worksheet xmlns:r="http://schemas.openxmlformats.org/officeDocument/2006/relationships" xmlns="http://schemas.openxmlformats.org/spreadsheetml/2006/main">
  <sheetPr codeName="Hoja3">
    <pageSetUpPr fitToPage="1"/>
  </sheetPr>
  <sheetViews>
    <sheetView zoomScale="85" zoomScaleNormal="85" workbookViewId="0">
      <selection activeCell="G26" sqref="G26"/>
    </sheetView>
  </sheetViews>
  <sheetFormatPr baseColWidth="10" defaultRowHeight="15"/>
  <cols>
    <col min="1" max="1" width="3.29" style="49" bestFit="1" customWidth="1"/>
    <col min="2" max="2" width="7.29" style="49" bestFit="1" customWidth="1"/>
    <col min="3" max="3" width="6.86" style="49" bestFit="1" customWidth="1"/>
    <col min="4" max="4" width="15.57" style="49" customWidth="1"/>
    <col min="5" max="7" width="16.29" style="49" customWidth="1"/>
    <col min="8" max="8" width="9.71" style="49" bestFit="1" customWidth="1"/>
    <col min="9" max="9" width="20.86" customWidth="1"/>
    <col min="10" max="10" width="6.14" bestFit="1" customWidth="1"/>
  </cols>
  <sheetData>
    <row r="1" ht="14.45">
      <c r="A1"/>
      <c r="B1"/>
      <c r="C1"/>
      <c r="D1"/>
      <c r="E1"/>
      <c r="F1"/>
      <c r="G1"/>
      <c r="H1"/>
    </row>
    <row r="2" ht="14.45">
      <c r="A2" s="28" t="str">
        <f>"HORAS DE PASADA PROGRAMADA DE LA UNIDAD DE NEGOCIO ("&amp;A7&amp;" - "&amp;C7&amp;")"</f>
        <v>HORAS DE PASADA PROGRAMADA DE LA UNIDAD DE NEGOCIO (L1 - Invierno)</v>
      </c>
      <c r="B2" s="28"/>
      <c r="C2" s="28"/>
      <c r="D2" s="28"/>
      <c r="E2" s="28"/>
      <c r="F2" s="28"/>
      <c r="G2" s="28"/>
      <c r="H2" s="28"/>
    </row>
    <row r="3" ht="14.45">
      <c r="A3"/>
      <c r="B3"/>
      <c r="C3"/>
      <c r="D3"/>
      <c r="E3"/>
      <c r="F3"/>
      <c r="G3"/>
      <c r="H3"/>
    </row>
    <row r="4" s="3" customFormat="1">
      <c r="A4" s="3" t="s">
        <v>22</v>
      </c>
    </row>
    <row r="5" ht="14.45">
      <c r="A5"/>
      <c r="B5"/>
      <c r="C5"/>
      <c r="D5"/>
      <c r="E5"/>
      <c r="F5"/>
      <c r="G5"/>
      <c r="H5"/>
    </row>
    <row r="6" ht="14.45">
      <c r="A6" s="29" t="s">
        <v>23</v>
      </c>
      <c r="B6" s="30"/>
      <c r="C6" s="29" t="s">
        <v>24</v>
      </c>
      <c r="D6" s="50"/>
      <c r="E6" s="31" t="s">
        <v>13</v>
      </c>
      <c r="F6" s="31" t="s">
        <v>14</v>
      </c>
      <c r="G6"/>
      <c r="H6"/>
    </row>
    <row r="7" ht="14.45">
      <c r="A7" s="33" t="str">
        <f>+TAPA!D11</f>
        <v>L1</v>
      </c>
      <c r="B7" s="34"/>
      <c r="C7" s="33" t="str">
        <f>+TAPA!B16</f>
        <v>Invierno</v>
      </c>
      <c r="D7" s="51"/>
      <c r="E7" s="36">
        <f>+IF(TAPA!C16="","",TAPA!C16)</f>
        <v>43649</v>
      </c>
      <c r="F7" s="36">
        <f>+IF(TAPA!D16="","",TAPA!D16)</f>
        <v>43649</v>
      </c>
      <c r="G7"/>
      <c r="H7"/>
    </row>
    <row r="8" ht="14.45">
      <c r="A8"/>
      <c r="B8"/>
      <c r="C8"/>
      <c r="D8"/>
      <c r="E8"/>
      <c r="F8"/>
      <c r="G8"/>
      <c r="H8"/>
    </row>
    <row r="9" s="3" customFormat="1" ht="14.45">
      <c r="A9" s="3" t="s">
        <v>40</v>
      </c>
    </row>
    <row r="10" ht="27" customHeight="1"/>
    <row r="11" ht="53.25" customHeight="1">
      <c r="A11" s="52" t="s">
        <v>23</v>
      </c>
      <c r="B11" s="52" t="s">
        <v>28</v>
      </c>
      <c r="C11" s="52" t="s">
        <v>29</v>
      </c>
      <c r="D11" s="52" t="s">
        <v>41</v>
      </c>
      <c r="E11" s="52" t="s">
        <v>42</v>
      </c>
      <c r="F11" s="52" t="s">
        <v>43</v>
      </c>
      <c r="G11" s="53" t="s">
        <v>44</v>
      </c>
      <c r="H11" s="53" t="s">
        <v>45</v>
      </c>
    </row>
    <row r="12">
      <c r="A12" s="54" t="s">
        <v>9</v>
      </c>
      <c r="B12" s="54" t="s">
        <v>46</v>
      </c>
      <c r="C12" s="54">
        <v>0</v>
      </c>
      <c r="D12" s="54">
        <v>1</v>
      </c>
      <c r="E12" s="55" t="s">
        <v>47</v>
      </c>
      <c r="F12" s="55" t="s">
        <v>48</v>
      </c>
      <c r="G12" s="56" t="s">
        <v>47</v>
      </c>
      <c r="H12" s="54" t="s">
        <v>49</v>
      </c>
    </row>
  </sheetData>
  <autoFilter ref="A11:H11"/>
  <mergeCells count="5">
    <mergeCell ref="A7:B7"/>
    <mergeCell ref="C6:D6"/>
    <mergeCell ref="C7:D7"/>
    <mergeCell ref="A6:B6"/>
    <mergeCell ref="A2:H2"/>
  </mergeCells>
  <printOptions horizontalCentered="1"/>
  <pageMargins left="0.7083333" right="0.7083333" top="0.7479166" bottom="0.7479166" header="0.3152778" footer="0.3152778"/>
  <pageSetup r:id="rId1" paperSize="14" orientation="portrait" scale="98"/>
</worksheet>
</file>

<file path=docProps/app.xml><?xml version="1.0" encoding="utf-8"?>
<Properties xmlns="http://schemas.openxmlformats.org/officeDocument/2006/extended-properties">
  <Application>Microsoft Excel</Application>
  <AppVersion>14.0300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Jimena Elena Parra Morgado</dc:creator>
  <cp:lastModifiedBy>Javier Alexis Olivares Marcel</cp:lastModifiedBy>
  <cp:lastPrinted>2019-07-29T14:29:50Z</cp:lastPrinted>
  <dcterms:created xsi:type="dcterms:W3CDTF">2016-02-04T18:46:24Z</dcterms:created>
  <dcterms:modified xsi:type="dcterms:W3CDTF">2019-07-30T14:57:21Z</dcterms:modified>
</cp:coreProperties>
</file>