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cc\Produccion\PA\POR\29-30 Sept\"/>
    </mc:Choice>
  </mc:AlternateContent>
  <bookViews>
    <workbookView xWindow="0" yWindow="0" windowWidth="19170" windowHeight="4980" tabRatio="975" activeTab="4"/>
  </bookViews>
  <sheets>
    <sheet name="TAPA" sheetId="1" r:id="rId1"/>
    <sheet name="Operador PA" sheetId="2" r:id="rId2"/>
    <sheet name="2-I" sheetId="5" r:id="rId3"/>
    <sheet name="2-R" sheetId="6" r:id="rId4"/>
    <sheet name="2V-R" sheetId="14" r:id="rId5"/>
  </sheets>
  <definedNames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14" l="1"/>
  <c r="E37" i="14" l="1"/>
  <c r="E37" i="6"/>
  <c r="E37" i="5"/>
  <c r="I11" i="2" l="1"/>
  <c r="D13" i="2"/>
  <c r="M32" i="2"/>
  <c r="M33" i="2"/>
  <c r="M34" i="2"/>
  <c r="E7" i="6"/>
  <c r="D7" i="14"/>
  <c r="D7" i="6"/>
  <c r="E7" i="5"/>
  <c r="D7" i="5"/>
  <c r="F7" i="14"/>
  <c r="F7" i="6"/>
  <c r="F7" i="5"/>
  <c r="B2" i="14"/>
  <c r="B2" i="6"/>
  <c r="B2" i="5"/>
  <c r="B4" i="1"/>
  <c r="C4" i="2" s="1"/>
  <c r="D14" i="2"/>
  <c r="I8" i="2"/>
  <c r="D11" i="2"/>
  <c r="D10" i="2"/>
  <c r="D9" i="2"/>
</calcChain>
</file>

<file path=xl/sharedStrings.xml><?xml version="1.0" encoding="utf-8"?>
<sst xmlns="http://schemas.openxmlformats.org/spreadsheetml/2006/main" count="195" uniqueCount="93">
  <si>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</si>
  <si>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</si>
  <si>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</si>
  <si>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</si>
  <si>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</si>
  <si>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</si>
  <si>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</si>
  <si>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</si>
  <si>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</si>
  <si>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</si>
  <si>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</si>
  <si>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</si>
  <si>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</si>
  <si>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</si>
  <si>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</si>
  <si>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Karina Arellano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</si>
  <si>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</si>
  <si>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</si>
  <si>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</si>
  <si>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</si>
  <si>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</si>
  <si>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</si>
  <si>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</si>
  <si>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</si>
  <si>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</si>
  <si>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</si>
  <si>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</si>
  <si>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</si>
  <si>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</si>
  <si>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</si>
  <si>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</si>
  <si>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</si>
  <si>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</si>
  <si>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</si>
  <si>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</si>
  <si>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RICARDO MACNAMARA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</si>
  <si>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</si>
  <si>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</si>
  <si>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</si>
  <si>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</si>
  <si>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</si>
  <si>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</si>
  <si>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</si>
  <si>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</si>
  <si>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</si>
  <si>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</si>
  <si>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</si>
  <si>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</si>
  <si>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Longitud anterior</t>
  </si>
  <si>
    <t>Variación (km)</t>
  </si>
  <si>
    <t>Ida</t>
  </si>
  <si>
    <t>SI</t>
  </si>
  <si>
    <t>Regreso</t>
  </si>
  <si>
    <t>Villa Nelda Panicucci</t>
  </si>
  <si>
    <t>Zona Franca</t>
  </si>
  <si>
    <t>2V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</si>
  <si>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</si>
  <si>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</si>
  <si>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</si>
  <si>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</si>
  <si>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</si>
  <si>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</si>
  <si>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</si>
  <si>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</si>
  <si>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</si>
  <si>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</si>
  <si>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</si>
  <si>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</si>
  <si>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</si>
  <si>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</si>
  <si>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</si>
  <si>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</si>
  <si>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</si>
  <si>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</si>
  <si>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</si>
  <si>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Media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</si>
  <si>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</si>
  <si>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</si>
  <si>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</si>
  <si>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</si>
  <si>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</si>
  <si>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</si>
  <si>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</si>
  <si>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</si>
  <si>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</si>
  <si>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</si>
  <si>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</si>
  <si>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</si>
  <si>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</si>
  <si>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</si>
  <si>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</si>
  <si>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Baja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</si>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</sst>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16" fillId="22" borderId="9" applyNumberFormat="0" applyAlignment="0" applyProtection="0"/>
    <xf numFmtId="0" fontId="16" fillId="22" borderId="9" applyNumberFormat="0" applyAlignment="0" applyProtection="0"/>
    <xf numFmtId="0" fontId="16" fillId="22" borderId="9" applyNumberFormat="0" applyAlignment="0" applyProtection="0"/>
    <xf numFmtId="0" fontId="16" fillId="22" borderId="9" applyNumberFormat="0" applyAlignment="0" applyProtection="0"/>
    <xf numFmtId="0" fontId="17" fillId="23" borderId="10" applyNumberFormat="0" applyAlignment="0" applyProtection="0"/>
    <xf numFmtId="0" fontId="18" fillId="0" borderId="11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20" fillId="13" borderId="9" applyNumberFormat="0" applyAlignment="0" applyProtection="0"/>
    <xf numFmtId="0" fontId="20" fillId="13" borderId="9" applyNumberFormat="0" applyAlignment="0" applyProtection="0"/>
    <xf numFmtId="0" fontId="20" fillId="13" borderId="9" applyNumberFormat="0" applyAlignment="0" applyProtection="0"/>
    <xf numFmtId="0" fontId="20" fillId="13" borderId="9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9" borderId="0" applyNumberFormat="0" applyBorder="0" applyAlignment="0" applyProtection="0"/>
    <xf numFmtId="4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28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9" borderId="12" applyNumberFormat="0" applyFont="0" applyAlignment="0" applyProtection="0"/>
    <xf numFmtId="0" fontId="24" fillId="29" borderId="12" applyNumberFormat="0" applyFont="0" applyAlignment="0" applyProtection="0"/>
    <xf numFmtId="0" fontId="24" fillId="29" borderId="12" applyNumberFormat="0" applyFont="0" applyAlignment="0" applyProtection="0"/>
    <xf numFmtId="0" fontId="24" fillId="29" borderId="12" applyNumberFormat="0" applyFont="0" applyAlignment="0" applyProtection="0"/>
    <xf numFmtId="0" fontId="24" fillId="29" borderId="12" applyNumberFormat="0" applyFont="0" applyAlignment="0" applyProtection="0"/>
    <xf numFmtId="0" fontId="24" fillId="29" borderId="12" applyNumberFormat="0" applyFont="0" applyAlignment="0" applyProtection="0"/>
    <xf numFmtId="0" fontId="24" fillId="29" borderId="12" applyNumberFormat="0" applyFont="0" applyAlignment="0" applyProtection="0"/>
    <xf numFmtId="0" fontId="24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0" fontId="13" fillId="29" borderId="12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19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</cellStyleXfs>
  <cellXfs count="76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 vertical="center"/>
    </xf>
    <xf numFmtId="2" fontId="0" fillId="2" borderId="2" xfId="0" applyNumberFormat="1" applyFill="1" applyBorder="1"/>
    <xf numFmtId="2" fontId="0" fillId="2" borderId="0" xfId="0" applyNumberFormat="1" applyFill="1"/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K39" sqref="K3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50" t="str">
        <f>+D12&amp;"_"&amp;D13&amp;"_"&amp;D14&amp;"_"&amp;D15&amp;"_"&amp;I12&amp;"_"&amp;YEAR(D17)&amp;"_"&amp;I13</f>
        <v>POR_XII_PUNTA ARENAS_PA_NORMAL_2018_36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1" t="s">
        <v>0</v>
      </c>
      <c r="C11" s="51"/>
      <c r="D11" s="52" t="s">
        <v>1</v>
      </c>
      <c r="E11" s="53"/>
    </row>
    <row r="12" spans="1:10" ht="16.5" x14ac:dyDescent="0.3">
      <c r="B12" s="45" t="s">
        <v>2</v>
      </c>
      <c r="C12" s="45"/>
      <c r="D12" s="47" t="s">
        <v>3</v>
      </c>
      <c r="E12" s="47"/>
      <c r="G12" s="45" t="s">
        <v>4</v>
      </c>
      <c r="H12" s="45"/>
      <c r="I12" s="47" t="s">
        <v>5</v>
      </c>
      <c r="J12" s="47"/>
    </row>
    <row r="13" spans="1:10" ht="16.5" x14ac:dyDescent="0.3">
      <c r="B13" s="45" t="s">
        <v>6</v>
      </c>
      <c r="C13" s="45"/>
      <c r="D13" s="47" t="s">
        <v>7</v>
      </c>
      <c r="E13" s="47"/>
      <c r="G13" s="45" t="s">
        <v>8</v>
      </c>
      <c r="H13" s="45"/>
      <c r="I13" s="49">
        <v>36</v>
      </c>
      <c r="J13" s="49"/>
    </row>
    <row r="14" spans="1:10" ht="16.5" x14ac:dyDescent="0.3">
      <c r="B14" s="45" t="s">
        <v>9</v>
      </c>
      <c r="C14" s="45"/>
      <c r="D14" s="47" t="s">
        <v>10</v>
      </c>
      <c r="E14" s="47"/>
    </row>
    <row r="15" spans="1:10" ht="16.5" x14ac:dyDescent="0.3">
      <c r="B15" s="45" t="s">
        <v>11</v>
      </c>
      <c r="C15" s="45"/>
      <c r="D15" s="48" t="s">
        <v>12</v>
      </c>
      <c r="E15" s="48"/>
      <c r="F15" s="3"/>
      <c r="G15" s="3"/>
      <c r="H15" s="2"/>
      <c r="I15" s="2"/>
      <c r="J15" s="2"/>
    </row>
    <row r="16" spans="1:10" ht="16.5" x14ac:dyDescent="0.3">
      <c r="B16" s="6"/>
      <c r="C16" s="6"/>
      <c r="D16" s="3"/>
      <c r="E16" s="3"/>
      <c r="F16" s="3"/>
      <c r="G16" s="3"/>
      <c r="H16" s="2"/>
      <c r="I16" s="2"/>
      <c r="J16" s="2"/>
    </row>
    <row r="17" spans="2:10" ht="16.5" x14ac:dyDescent="0.3">
      <c r="B17" s="45" t="s">
        <v>13</v>
      </c>
      <c r="C17" s="45"/>
      <c r="D17" s="7">
        <v>43372</v>
      </c>
      <c r="E17" s="3"/>
      <c r="F17" s="8" t="s">
        <v>14</v>
      </c>
      <c r="G17" s="46" t="s">
        <v>92</v>
      </c>
      <c r="H17" s="46"/>
      <c r="I17" s="46"/>
      <c r="J17" s="46"/>
    </row>
    <row r="18" spans="2:10" ht="16.5" x14ac:dyDescent="0.3">
      <c r="B18" s="45" t="s">
        <v>16</v>
      </c>
      <c r="C18" s="45"/>
      <c r="D18" s="7">
        <v>43372</v>
      </c>
      <c r="E18" s="3"/>
      <c r="F18" s="8" t="s">
        <v>17</v>
      </c>
      <c r="G18" s="46" t="s">
        <v>15</v>
      </c>
      <c r="H18" s="46"/>
      <c r="I18" s="46"/>
      <c r="J18" s="46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zoomScale="70" zoomScaleNormal="70" workbookViewId="0">
      <selection activeCell="E41" sqref="E41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3" max="13" width="14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6" t="s">
        <v>18</v>
      </c>
      <c r="C2" s="66"/>
      <c r="D2" s="66"/>
      <c r="E2" s="66"/>
      <c r="F2" s="66"/>
      <c r="G2" s="66"/>
      <c r="H2" s="66"/>
      <c r="I2" s="66"/>
      <c r="J2" s="66"/>
    </row>
    <row r="4" spans="1:10" ht="18.75" x14ac:dyDescent="0.3">
      <c r="A4" s="9"/>
      <c r="B4" s="10" t="s">
        <v>19</v>
      </c>
      <c r="C4" s="67" t="str">
        <f>+TAPA!B4</f>
        <v>POR_XII_PUNTA ARENAS_PA_NORMAL_2018_36</v>
      </c>
      <c r="D4" s="67"/>
      <c r="E4" s="67"/>
      <c r="F4" s="67"/>
      <c r="G4" s="67"/>
      <c r="H4" s="67"/>
      <c r="I4" s="67"/>
      <c r="J4" s="67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11" t="s">
        <v>20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5" t="s">
        <v>2</v>
      </c>
      <c r="C8" s="45"/>
      <c r="D8" s="46" t="s">
        <v>3</v>
      </c>
      <c r="E8" s="46"/>
      <c r="G8" s="45" t="s">
        <v>4</v>
      </c>
      <c r="H8" s="45"/>
      <c r="I8" s="52" t="str">
        <f>+TAPA!I12</f>
        <v>NORMAL</v>
      </c>
      <c r="J8" s="53"/>
    </row>
    <row r="9" spans="1:10" ht="16.5" x14ac:dyDescent="0.3">
      <c r="B9" s="45" t="s">
        <v>6</v>
      </c>
      <c r="C9" s="45"/>
      <c r="D9" s="46" t="str">
        <f>+TAPA!D13</f>
        <v>XII</v>
      </c>
      <c r="E9" s="46"/>
      <c r="G9" s="45" t="s">
        <v>21</v>
      </c>
      <c r="H9" s="45"/>
      <c r="I9" s="68" t="s">
        <v>22</v>
      </c>
      <c r="J9" s="69"/>
    </row>
    <row r="10" spans="1:10" ht="16.5" x14ac:dyDescent="0.3">
      <c r="B10" s="45" t="s">
        <v>9</v>
      </c>
      <c r="C10" s="45"/>
      <c r="D10" s="46" t="str">
        <f>+TAPA!D14</f>
        <v>PUNTA ARENAS</v>
      </c>
      <c r="E10" s="46"/>
      <c r="G10" s="45" t="s">
        <v>23</v>
      </c>
      <c r="H10" s="45"/>
      <c r="I10" s="70" t="s">
        <v>24</v>
      </c>
      <c r="J10" s="71"/>
    </row>
    <row r="11" spans="1:10" ht="16.5" x14ac:dyDescent="0.3">
      <c r="B11" s="45" t="s">
        <v>11</v>
      </c>
      <c r="C11" s="45"/>
      <c r="D11" s="46" t="str">
        <f>+TAPA!D15</f>
        <v>PA</v>
      </c>
      <c r="E11" s="46"/>
      <c r="G11" s="45" t="s">
        <v>8</v>
      </c>
      <c r="H11" s="45"/>
      <c r="I11" s="59">
        <f>+TAPA!I13</f>
        <v>36</v>
      </c>
      <c r="J11" s="60"/>
    </row>
    <row r="13" spans="1:10" ht="16.5" x14ac:dyDescent="0.3">
      <c r="B13" s="45" t="s">
        <v>13</v>
      </c>
      <c r="C13" s="45"/>
      <c r="D13" s="12">
        <f>+TAPA!D17</f>
        <v>43372</v>
      </c>
      <c r="E13" s="13"/>
      <c r="F13" s="13"/>
      <c r="I13" s="2"/>
      <c r="J13" s="2"/>
    </row>
    <row r="14" spans="1:10" ht="16.5" x14ac:dyDescent="0.3">
      <c r="B14" s="45" t="s">
        <v>16</v>
      </c>
      <c r="C14" s="45"/>
      <c r="D14" s="14">
        <f>+TAPA!D18</f>
        <v>43372</v>
      </c>
      <c r="E14" s="13"/>
      <c r="F14" s="13"/>
      <c r="G14" s="13"/>
      <c r="H14" s="13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11" t="s">
        <v>25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1" t="s">
        <v>26</v>
      </c>
      <c r="C18" s="62"/>
      <c r="D18" s="63" t="s">
        <v>27</v>
      </c>
      <c r="E18" s="64"/>
      <c r="F18" s="64"/>
      <c r="G18" s="65"/>
      <c r="H18" s="2"/>
      <c r="I18" s="5" t="s">
        <v>28</v>
      </c>
      <c r="J18" s="15" t="s">
        <v>29</v>
      </c>
    </row>
    <row r="19" spans="2:15" ht="16.5" x14ac:dyDescent="0.3">
      <c r="B19" s="61" t="s">
        <v>30</v>
      </c>
      <c r="C19" s="62"/>
      <c r="D19" s="63">
        <v>400013</v>
      </c>
      <c r="E19" s="64"/>
      <c r="F19" s="64"/>
      <c r="G19" s="65"/>
      <c r="H19" s="2"/>
      <c r="J19" s="16"/>
    </row>
    <row r="20" spans="2:15" ht="16.5" x14ac:dyDescent="0.3">
      <c r="B20" s="61" t="s">
        <v>31</v>
      </c>
      <c r="C20" s="62"/>
      <c r="D20" s="63" t="s">
        <v>32</v>
      </c>
      <c r="E20" s="64"/>
      <c r="F20" s="64"/>
      <c r="G20" s="65"/>
      <c r="H20" s="2"/>
      <c r="I20" s="5" t="s">
        <v>28</v>
      </c>
      <c r="J20" s="15" t="s">
        <v>33</v>
      </c>
    </row>
    <row r="21" spans="2:15" ht="16.5" x14ac:dyDescent="0.3">
      <c r="B21" s="61" t="s">
        <v>34</v>
      </c>
      <c r="C21" s="62"/>
      <c r="D21" s="63" t="s">
        <v>35</v>
      </c>
      <c r="E21" s="64"/>
      <c r="F21" s="64"/>
      <c r="G21" s="65"/>
      <c r="H21" s="2"/>
      <c r="I21" s="5" t="s">
        <v>28</v>
      </c>
      <c r="J21" s="15"/>
    </row>
    <row r="22" spans="2:15" x14ac:dyDescent="0.25">
      <c r="D22" s="16"/>
      <c r="E22" s="16"/>
      <c r="F22" s="16"/>
      <c r="G22" s="16"/>
      <c r="J22" s="16"/>
    </row>
    <row r="23" spans="2:15" ht="18" x14ac:dyDescent="0.35">
      <c r="B23" s="11" t="s">
        <v>36</v>
      </c>
      <c r="D23" s="16"/>
      <c r="E23" s="16"/>
      <c r="F23" s="16"/>
      <c r="G23" s="16"/>
      <c r="L23" s="17"/>
    </row>
    <row r="24" spans="2:15" x14ac:dyDescent="0.25">
      <c r="D24" s="16"/>
      <c r="E24" s="16"/>
      <c r="F24" s="16"/>
      <c r="G24" s="16"/>
    </row>
    <row r="25" spans="2:15" ht="16.5" x14ac:dyDescent="0.3">
      <c r="B25" s="45" t="s">
        <v>37</v>
      </c>
      <c r="C25" s="45"/>
      <c r="D25" s="15">
        <v>84</v>
      </c>
      <c r="E25" s="16"/>
      <c r="F25" s="16"/>
      <c r="G25" s="16"/>
      <c r="I25" s="2"/>
      <c r="J25" s="2"/>
    </row>
    <row r="26" spans="2:15" ht="16.5" x14ac:dyDescent="0.3">
      <c r="B26" s="45" t="s">
        <v>38</v>
      </c>
      <c r="C26" s="45"/>
      <c r="D26" s="18">
        <v>84</v>
      </c>
      <c r="E26" s="19"/>
      <c r="F26" s="19"/>
      <c r="G26" s="19"/>
      <c r="H26" s="2"/>
      <c r="I26" s="2"/>
      <c r="J26" s="2"/>
      <c r="M26" s="20"/>
    </row>
    <row r="27" spans="2:15" ht="16.5" x14ac:dyDescent="0.3">
      <c r="B27" s="45" t="s">
        <v>39</v>
      </c>
      <c r="C27" s="45"/>
      <c r="D27" s="15">
        <v>7</v>
      </c>
      <c r="E27" s="19"/>
      <c r="F27" s="19"/>
      <c r="G27" s="19"/>
      <c r="H27" s="2"/>
      <c r="I27" s="2"/>
      <c r="J27" s="2"/>
      <c r="M27" s="21"/>
    </row>
    <row r="28" spans="2:15" ht="16.5" x14ac:dyDescent="0.3">
      <c r="B28" s="2"/>
      <c r="C28" s="3"/>
      <c r="D28" s="19"/>
      <c r="E28" s="19"/>
      <c r="F28" s="19"/>
      <c r="G28" s="19"/>
      <c r="H28" s="2"/>
      <c r="I28" s="2"/>
      <c r="J28" s="2"/>
    </row>
    <row r="29" spans="2:15" ht="18" x14ac:dyDescent="0.35">
      <c r="B29" s="11" t="s">
        <v>40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2" t="s">
        <v>41</v>
      </c>
      <c r="C31" s="22" t="s">
        <v>42</v>
      </c>
      <c r="D31" s="22" t="s">
        <v>43</v>
      </c>
      <c r="E31" s="54" t="s">
        <v>44</v>
      </c>
      <c r="F31" s="54"/>
      <c r="G31" s="54" t="s">
        <v>45</v>
      </c>
      <c r="H31" s="55"/>
      <c r="I31" s="22" t="s">
        <v>46</v>
      </c>
      <c r="J31" s="22" t="s">
        <v>47</v>
      </c>
      <c r="L31" s="23" t="s">
        <v>48</v>
      </c>
      <c r="M31" s="23" t="s">
        <v>49</v>
      </c>
    </row>
    <row r="32" spans="2:15" s="1" customFormat="1" ht="16.5" x14ac:dyDescent="0.3">
      <c r="B32" s="24">
        <v>2</v>
      </c>
      <c r="C32" s="24" t="s">
        <v>50</v>
      </c>
      <c r="D32" s="25">
        <v>17.2</v>
      </c>
      <c r="E32" s="58" t="s">
        <v>53</v>
      </c>
      <c r="F32" s="58"/>
      <c r="G32" s="58" t="s">
        <v>54</v>
      </c>
      <c r="H32" s="56"/>
      <c r="I32" s="24">
        <v>10</v>
      </c>
      <c r="J32" s="24" t="s">
        <v>51</v>
      </c>
      <c r="L32" s="25">
        <v>17.2</v>
      </c>
      <c r="M32" s="26">
        <f t="shared" ref="M32:M34" si="0">D32-L32</f>
        <v>0</v>
      </c>
      <c r="N32" s="27"/>
      <c r="O32" s="27"/>
    </row>
    <row r="33" spans="2:15" s="1" customFormat="1" ht="16.5" x14ac:dyDescent="0.3">
      <c r="B33" s="24">
        <v>2</v>
      </c>
      <c r="C33" s="24" t="s">
        <v>52</v>
      </c>
      <c r="D33" s="25">
        <v>17.41</v>
      </c>
      <c r="E33" s="58" t="s">
        <v>54</v>
      </c>
      <c r="F33" s="56"/>
      <c r="G33" s="58" t="s">
        <v>53</v>
      </c>
      <c r="H33" s="58"/>
      <c r="I33" s="24">
        <v>10</v>
      </c>
      <c r="J33" s="24" t="s">
        <v>51</v>
      </c>
      <c r="L33" s="25">
        <v>17.41</v>
      </c>
      <c r="M33" s="26">
        <f t="shared" si="0"/>
        <v>0</v>
      </c>
      <c r="N33" s="27"/>
      <c r="O33" s="27"/>
    </row>
    <row r="34" spans="2:15" s="1" customFormat="1" ht="16.5" x14ac:dyDescent="0.3">
      <c r="B34" s="24" t="s">
        <v>55</v>
      </c>
      <c r="C34" s="24" t="s">
        <v>52</v>
      </c>
      <c r="D34" s="25">
        <v>17.350000000000001</v>
      </c>
      <c r="E34" s="56" t="s">
        <v>54</v>
      </c>
      <c r="F34" s="57"/>
      <c r="G34" s="56" t="s">
        <v>53</v>
      </c>
      <c r="H34" s="57"/>
      <c r="I34" s="24">
        <v>15</v>
      </c>
      <c r="J34" s="24" t="s">
        <v>51</v>
      </c>
      <c r="L34" s="25">
        <v>17.350000000000001</v>
      </c>
      <c r="M34" s="26">
        <f t="shared" si="0"/>
        <v>0</v>
      </c>
      <c r="N34" s="27"/>
      <c r="O34" s="27"/>
    </row>
    <row r="35" spans="2:15" x14ac:dyDescent="0.25">
      <c r="D35" s="16"/>
    </row>
    <row r="36" spans="2:15" x14ac:dyDescent="0.25">
      <c r="D36" s="16"/>
    </row>
    <row r="37" spans="2:15" x14ac:dyDescent="0.25">
      <c r="D37" s="16"/>
    </row>
  </sheetData>
  <mergeCells count="39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4:F34"/>
    <mergeCell ref="G34:H34"/>
    <mergeCell ref="E32:F32"/>
    <mergeCell ref="G32:H32"/>
    <mergeCell ref="E33:F33"/>
    <mergeCell ref="G33:H33"/>
  </mergeCells>
  <dataValidations count="2">
    <dataValidation allowBlank="1" showInputMessage="1" showErrorMessage="1" prompt="Origen y Destino como LOCALIDAD" sqref="E31:F31 F32:F33 H32:H33 E32:E34 G32:G34"/>
    <dataValidation allowBlank="1" showInputMessage="1" showErrorMessage="1" prompt="Nombre de fantasía del servicio" sqref="I31:I34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E37" sqref="E37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2" t="str">
        <f>"PROGRAMA DE OPERACIÓN DEL SERVICIO ("&amp;B7&amp;" - "&amp;C7&amp;")"</f>
        <v>PROGRAMA DE OPERACIÓN DEL SERVICIO (2 -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8" t="s">
        <v>56</v>
      </c>
      <c r="C4" s="28"/>
      <c r="D4" s="28"/>
      <c r="E4" s="28"/>
      <c r="F4" s="28"/>
      <c r="G4" s="28"/>
      <c r="H4" s="28"/>
      <c r="I4" s="28"/>
    </row>
    <row r="6" spans="2:9" x14ac:dyDescent="0.25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ht="30" x14ac:dyDescent="0.25">
      <c r="B7" s="31">
        <v>2</v>
      </c>
      <c r="C7" s="31" t="s">
        <v>58</v>
      </c>
      <c r="D7" s="31" t="str">
        <f>'Operador PA'!E32</f>
        <v>Villa Nelda Panicucci</v>
      </c>
      <c r="E7" s="31" t="str">
        <f>'Operador PA'!G32</f>
        <v>Zona Franca</v>
      </c>
      <c r="F7" s="31" t="str">
        <f>TAPA!I12</f>
        <v>NORMAL</v>
      </c>
      <c r="G7" s="30"/>
    </row>
    <row r="9" spans="2:9" x14ac:dyDescent="0.25">
      <c r="B9" s="28" t="s">
        <v>59</v>
      </c>
      <c r="C9" s="28"/>
      <c r="D9" s="28"/>
      <c r="E9" s="28"/>
      <c r="F9" s="28"/>
      <c r="G9" s="28"/>
      <c r="H9" s="28"/>
      <c r="I9" s="28"/>
    </row>
    <row r="11" spans="2:9" x14ac:dyDescent="0.25">
      <c r="B11" s="73" t="s">
        <v>60</v>
      </c>
      <c r="C11" s="73" t="s">
        <v>61</v>
      </c>
      <c r="D11" s="74">
        <v>43372</v>
      </c>
      <c r="E11" s="75"/>
    </row>
    <row r="12" spans="2:9" ht="30" x14ac:dyDescent="0.25">
      <c r="B12" s="73"/>
      <c r="C12" s="73"/>
      <c r="D12" s="33" t="s">
        <v>62</v>
      </c>
      <c r="E12" s="33" t="s">
        <v>63</v>
      </c>
    </row>
    <row r="13" spans="2:9" ht="15.75" x14ac:dyDescent="0.25">
      <c r="B13" s="34">
        <v>0</v>
      </c>
      <c r="C13" s="35" t="s">
        <v>64</v>
      </c>
      <c r="D13" s="36"/>
      <c r="E13" s="37"/>
    </row>
    <row r="14" spans="2:9" ht="15.75" x14ac:dyDescent="0.25">
      <c r="B14" s="38">
        <v>1</v>
      </c>
      <c r="C14" s="32" t="s">
        <v>65</v>
      </c>
      <c r="D14" s="39"/>
      <c r="E14" s="40"/>
    </row>
    <row r="15" spans="2:9" ht="15.75" x14ac:dyDescent="0.25">
      <c r="B15" s="34">
        <v>2</v>
      </c>
      <c r="C15" s="35" t="s">
        <v>66</v>
      </c>
      <c r="D15" s="36"/>
      <c r="E15" s="37"/>
    </row>
    <row r="16" spans="2:9" ht="15.75" x14ac:dyDescent="0.25">
      <c r="B16" s="38">
        <v>3</v>
      </c>
      <c r="C16" s="32" t="s">
        <v>67</v>
      </c>
      <c r="D16" s="39"/>
      <c r="E16" s="40"/>
    </row>
    <row r="17" spans="2:5" ht="15.75" x14ac:dyDescent="0.25">
      <c r="B17" s="34">
        <v>4</v>
      </c>
      <c r="C17" s="35" t="s">
        <v>68</v>
      </c>
      <c r="D17" s="36"/>
      <c r="E17" s="37"/>
    </row>
    <row r="18" spans="2:5" ht="15.75" x14ac:dyDescent="0.25">
      <c r="B18" s="38">
        <v>5</v>
      </c>
      <c r="C18" s="32" t="s">
        <v>69</v>
      </c>
      <c r="D18" s="39"/>
      <c r="E18" s="40"/>
    </row>
    <row r="19" spans="2:5" ht="15.75" x14ac:dyDescent="0.25">
      <c r="B19" s="34">
        <v>6</v>
      </c>
      <c r="C19" s="35" t="s">
        <v>70</v>
      </c>
      <c r="D19" s="36"/>
      <c r="E19" s="37"/>
    </row>
    <row r="20" spans="2:5" ht="15.75" x14ac:dyDescent="0.25">
      <c r="B20" s="38">
        <v>7</v>
      </c>
      <c r="C20" s="32" t="s">
        <v>71</v>
      </c>
      <c r="D20" s="39"/>
      <c r="E20" s="40"/>
    </row>
    <row r="21" spans="2:5" ht="15.75" x14ac:dyDescent="0.25">
      <c r="B21" s="34">
        <v>8</v>
      </c>
      <c r="C21" s="35" t="s">
        <v>72</v>
      </c>
      <c r="D21" s="42" t="s">
        <v>91</v>
      </c>
      <c r="E21" s="37">
        <v>0</v>
      </c>
    </row>
    <row r="22" spans="2:5" ht="15.75" x14ac:dyDescent="0.25">
      <c r="B22" s="38">
        <v>9</v>
      </c>
      <c r="C22" s="32" t="s">
        <v>73</v>
      </c>
      <c r="D22" s="43" t="s">
        <v>91</v>
      </c>
      <c r="E22" s="40">
        <v>0</v>
      </c>
    </row>
    <row r="23" spans="2:5" ht="15.75" x14ac:dyDescent="0.25">
      <c r="B23" s="34">
        <v>10</v>
      </c>
      <c r="C23" s="35" t="s">
        <v>74</v>
      </c>
      <c r="D23" s="42"/>
      <c r="E23" s="37"/>
    </row>
    <row r="24" spans="2:5" ht="15.75" x14ac:dyDescent="0.25">
      <c r="B24" s="38">
        <v>11</v>
      </c>
      <c r="C24" s="32" t="s">
        <v>76</v>
      </c>
      <c r="D24" s="43"/>
      <c r="E24" s="40"/>
    </row>
    <row r="25" spans="2:5" ht="15.75" x14ac:dyDescent="0.25">
      <c r="B25" s="34">
        <v>12</v>
      </c>
      <c r="C25" s="35" t="s">
        <v>77</v>
      </c>
      <c r="D25" s="42"/>
      <c r="E25" s="37"/>
    </row>
    <row r="26" spans="2:5" ht="15.75" x14ac:dyDescent="0.25">
      <c r="B26" s="38">
        <v>13</v>
      </c>
      <c r="C26" s="32" t="s">
        <v>78</v>
      </c>
      <c r="D26" s="43" t="s">
        <v>75</v>
      </c>
      <c r="E26" s="40">
        <v>0</v>
      </c>
    </row>
    <row r="27" spans="2:5" ht="15.75" x14ac:dyDescent="0.25">
      <c r="B27" s="34">
        <v>14</v>
      </c>
      <c r="C27" s="35" t="s">
        <v>79</v>
      </c>
      <c r="D27" s="42"/>
      <c r="E27" s="37"/>
    </row>
    <row r="28" spans="2:5" ht="15.75" x14ac:dyDescent="0.25">
      <c r="B28" s="38">
        <v>15</v>
      </c>
      <c r="C28" s="32" t="s">
        <v>80</v>
      </c>
      <c r="D28" s="43"/>
      <c r="E28" s="40"/>
    </row>
    <row r="29" spans="2:5" ht="15.75" x14ac:dyDescent="0.25">
      <c r="B29" s="34">
        <v>16</v>
      </c>
      <c r="C29" s="35" t="s">
        <v>81</v>
      </c>
      <c r="D29" s="42" t="s">
        <v>91</v>
      </c>
      <c r="E29" s="37">
        <v>0</v>
      </c>
    </row>
    <row r="30" spans="2:5" ht="15.75" x14ac:dyDescent="0.25">
      <c r="B30" s="38">
        <v>17</v>
      </c>
      <c r="C30" s="32" t="s">
        <v>82</v>
      </c>
      <c r="D30" s="43"/>
      <c r="E30" s="40"/>
    </row>
    <row r="31" spans="2:5" ht="15.75" x14ac:dyDescent="0.25">
      <c r="B31" s="34">
        <v>18</v>
      </c>
      <c r="C31" s="35" t="s">
        <v>83</v>
      </c>
      <c r="D31" s="42"/>
      <c r="E31" s="37"/>
    </row>
    <row r="32" spans="2:5" ht="15.75" x14ac:dyDescent="0.25">
      <c r="B32" s="38">
        <v>19</v>
      </c>
      <c r="C32" s="32" t="s">
        <v>84</v>
      </c>
      <c r="D32" s="43"/>
      <c r="E32" s="40"/>
    </row>
    <row r="33" spans="2:5" ht="15.75" x14ac:dyDescent="0.25">
      <c r="B33" s="34">
        <v>20</v>
      </c>
      <c r="C33" s="35" t="s">
        <v>85</v>
      </c>
      <c r="D33" s="42"/>
      <c r="E33" s="37"/>
    </row>
    <row r="34" spans="2:5" ht="15.75" x14ac:dyDescent="0.25">
      <c r="B34" s="38">
        <v>21</v>
      </c>
      <c r="C34" s="32" t="s">
        <v>86</v>
      </c>
      <c r="D34" s="39"/>
      <c r="E34" s="40"/>
    </row>
    <row r="35" spans="2:5" ht="15.75" x14ac:dyDescent="0.25">
      <c r="B35" s="34">
        <v>22</v>
      </c>
      <c r="C35" s="35" t="s">
        <v>87</v>
      </c>
      <c r="D35" s="36"/>
      <c r="E35" s="37"/>
    </row>
    <row r="36" spans="2:5" ht="15.75" x14ac:dyDescent="0.25">
      <c r="B36" s="38">
        <v>23</v>
      </c>
      <c r="C36" s="32" t="s">
        <v>88</v>
      </c>
      <c r="D36" s="39"/>
      <c r="E36" s="40"/>
    </row>
    <row r="37" spans="2:5" ht="15.75" x14ac:dyDescent="0.25">
      <c r="B37" s="34" t="s">
        <v>89</v>
      </c>
      <c r="C37" s="35"/>
      <c r="D37" s="41"/>
      <c r="E37" s="4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3">
      <formula>E7=""</formula>
    </cfRule>
  </conditionalFormatting>
  <conditionalFormatting sqref="D7">
    <cfRule type="expression" dxfId="4" priority="30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1" zoomScale="90" zoomScaleNormal="90" workbookViewId="0">
      <selection activeCell="E37" sqref="E37"/>
    </sheetView>
  </sheetViews>
  <sheetFormatPr baseColWidth="10" defaultRowHeight="15" x14ac:dyDescent="0.25"/>
  <cols>
    <col min="3" max="3" width="13.42578125" customWidth="1"/>
    <col min="5" max="5" width="26.42578125" customWidth="1"/>
    <col min="6" max="6" width="19.7109375" customWidth="1"/>
  </cols>
  <sheetData>
    <row r="2" spans="2:9" ht="21" x14ac:dyDescent="0.25">
      <c r="B2" s="72" t="str">
        <f>"PROGRAMA DE OPERACIÓN DEL SERVICIO ("&amp;B7&amp;" - "&amp;C7&amp;")"</f>
        <v>PROGRAMA DE OPERACIÓN DEL SERVICIO (2 -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8" t="s">
        <v>56</v>
      </c>
      <c r="C4" s="28"/>
      <c r="D4" s="28"/>
      <c r="E4" s="28"/>
      <c r="F4" s="28"/>
      <c r="G4" s="28"/>
      <c r="H4" s="28"/>
      <c r="I4" s="28"/>
    </row>
    <row r="6" spans="2:9" x14ac:dyDescent="0.25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x14ac:dyDescent="0.25">
      <c r="B7" s="31">
        <v>2</v>
      </c>
      <c r="C7" s="31" t="s">
        <v>90</v>
      </c>
      <c r="D7" s="31" t="str">
        <f>'Operador PA'!E33</f>
        <v>Zona Franca</v>
      </c>
      <c r="E7" s="31" t="str">
        <f>'Operador PA'!G33</f>
        <v>Villa Nelda Panicucci</v>
      </c>
      <c r="F7" s="31" t="str">
        <f>TAPA!I12</f>
        <v>NORMAL</v>
      </c>
      <c r="G7" s="30"/>
    </row>
    <row r="9" spans="2:9" x14ac:dyDescent="0.25">
      <c r="B9" s="28" t="s">
        <v>59</v>
      </c>
      <c r="C9" s="28"/>
      <c r="D9" s="28"/>
      <c r="E9" s="28"/>
      <c r="F9" s="28"/>
      <c r="G9" s="28"/>
      <c r="H9" s="28"/>
      <c r="I9" s="28"/>
    </row>
    <row r="11" spans="2:9" x14ac:dyDescent="0.25">
      <c r="B11" s="73" t="s">
        <v>60</v>
      </c>
      <c r="C11" s="73" t="s">
        <v>61</v>
      </c>
      <c r="D11" s="74">
        <v>43372</v>
      </c>
      <c r="E11" s="75"/>
    </row>
    <row r="12" spans="2:9" ht="30" x14ac:dyDescent="0.25">
      <c r="B12" s="73"/>
      <c r="C12" s="73"/>
      <c r="D12" s="33" t="s">
        <v>62</v>
      </c>
      <c r="E12" s="33" t="s">
        <v>63</v>
      </c>
    </row>
    <row r="13" spans="2:9" ht="15.75" x14ac:dyDescent="0.25">
      <c r="B13" s="34">
        <v>0</v>
      </c>
      <c r="C13" s="35" t="s">
        <v>64</v>
      </c>
      <c r="D13" s="36"/>
      <c r="E13" s="37"/>
    </row>
    <row r="14" spans="2:9" ht="15.75" x14ac:dyDescent="0.25">
      <c r="B14" s="38">
        <v>1</v>
      </c>
      <c r="C14" s="32" t="s">
        <v>65</v>
      </c>
      <c r="D14" s="39"/>
      <c r="E14" s="40"/>
    </row>
    <row r="15" spans="2:9" ht="15.75" x14ac:dyDescent="0.25">
      <c r="B15" s="34">
        <v>2</v>
      </c>
      <c r="C15" s="35" t="s">
        <v>66</v>
      </c>
      <c r="D15" s="36"/>
      <c r="E15" s="37"/>
    </row>
    <row r="16" spans="2:9" ht="15.75" x14ac:dyDescent="0.25">
      <c r="B16" s="38">
        <v>3</v>
      </c>
      <c r="C16" s="32" t="s">
        <v>67</v>
      </c>
      <c r="D16" s="39"/>
      <c r="E16" s="40"/>
    </row>
    <row r="17" spans="2:5" ht="15.75" x14ac:dyDescent="0.25">
      <c r="B17" s="34">
        <v>4</v>
      </c>
      <c r="C17" s="35" t="s">
        <v>68</v>
      </c>
      <c r="D17" s="36"/>
      <c r="E17" s="37"/>
    </row>
    <row r="18" spans="2:5" ht="15.75" x14ac:dyDescent="0.25">
      <c r="B18" s="38">
        <v>5</v>
      </c>
      <c r="C18" s="32" t="s">
        <v>69</v>
      </c>
      <c r="D18" s="39"/>
      <c r="E18" s="40"/>
    </row>
    <row r="19" spans="2:5" ht="15.75" x14ac:dyDescent="0.25">
      <c r="B19" s="34">
        <v>6</v>
      </c>
      <c r="C19" s="35" t="s">
        <v>70</v>
      </c>
      <c r="D19" s="36"/>
      <c r="E19" s="37"/>
    </row>
    <row r="20" spans="2:5" ht="15.75" x14ac:dyDescent="0.25">
      <c r="B20" s="38">
        <v>7</v>
      </c>
      <c r="C20" s="32" t="s">
        <v>71</v>
      </c>
      <c r="D20" s="39"/>
      <c r="E20" s="40"/>
    </row>
    <row r="21" spans="2:5" ht="15.75" x14ac:dyDescent="0.25">
      <c r="B21" s="34">
        <v>8</v>
      </c>
      <c r="C21" s="35" t="s">
        <v>72</v>
      </c>
      <c r="D21" s="42" t="s">
        <v>91</v>
      </c>
      <c r="E21" s="37">
        <v>0</v>
      </c>
    </row>
    <row r="22" spans="2:5" ht="15.75" x14ac:dyDescent="0.25">
      <c r="B22" s="38">
        <v>9</v>
      </c>
      <c r="C22" s="32" t="s">
        <v>73</v>
      </c>
      <c r="D22" s="43" t="s">
        <v>91</v>
      </c>
      <c r="E22" s="40">
        <v>0</v>
      </c>
    </row>
    <row r="23" spans="2:5" ht="15.75" x14ac:dyDescent="0.25">
      <c r="B23" s="34">
        <v>10</v>
      </c>
      <c r="C23" s="35" t="s">
        <v>74</v>
      </c>
      <c r="D23" s="42"/>
      <c r="E23" s="37"/>
    </row>
    <row r="24" spans="2:5" ht="15.75" x14ac:dyDescent="0.25">
      <c r="B24" s="38">
        <v>11</v>
      </c>
      <c r="C24" s="32" t="s">
        <v>76</v>
      </c>
      <c r="D24" s="43"/>
      <c r="E24" s="40"/>
    </row>
    <row r="25" spans="2:5" ht="15.75" x14ac:dyDescent="0.25">
      <c r="B25" s="34">
        <v>12</v>
      </c>
      <c r="C25" s="35" t="s">
        <v>77</v>
      </c>
      <c r="D25" s="42"/>
      <c r="E25" s="37"/>
    </row>
    <row r="26" spans="2:5" ht="15.75" x14ac:dyDescent="0.25">
      <c r="B26" s="38">
        <v>13</v>
      </c>
      <c r="C26" s="32" t="s">
        <v>78</v>
      </c>
      <c r="D26" s="43"/>
      <c r="E26" s="40"/>
    </row>
    <row r="27" spans="2:5" ht="15.75" x14ac:dyDescent="0.25">
      <c r="B27" s="34">
        <v>14</v>
      </c>
      <c r="C27" s="35" t="s">
        <v>79</v>
      </c>
      <c r="D27" s="42"/>
      <c r="E27" s="37"/>
    </row>
    <row r="28" spans="2:5" ht="15.75" x14ac:dyDescent="0.25">
      <c r="B28" s="38">
        <v>15</v>
      </c>
      <c r="C28" s="32" t="s">
        <v>80</v>
      </c>
      <c r="D28" s="43"/>
      <c r="E28" s="40"/>
    </row>
    <row r="29" spans="2:5" ht="15.75" x14ac:dyDescent="0.25">
      <c r="B29" s="34">
        <v>16</v>
      </c>
      <c r="C29" s="35" t="s">
        <v>81</v>
      </c>
      <c r="D29" s="42"/>
      <c r="E29" s="37"/>
    </row>
    <row r="30" spans="2:5" ht="15.75" x14ac:dyDescent="0.25">
      <c r="B30" s="38">
        <v>17</v>
      </c>
      <c r="C30" s="32" t="s">
        <v>82</v>
      </c>
      <c r="D30" s="43"/>
      <c r="E30" s="40"/>
    </row>
    <row r="31" spans="2:5" ht="15.75" x14ac:dyDescent="0.25">
      <c r="B31" s="34">
        <v>18</v>
      </c>
      <c r="C31" s="35" t="s">
        <v>83</v>
      </c>
      <c r="D31" s="42"/>
      <c r="E31" s="37"/>
    </row>
    <row r="32" spans="2:5" ht="15.75" x14ac:dyDescent="0.25">
      <c r="B32" s="38">
        <v>19</v>
      </c>
      <c r="C32" s="32" t="s">
        <v>84</v>
      </c>
      <c r="D32" s="43"/>
      <c r="E32" s="40"/>
    </row>
    <row r="33" spans="2:5" ht="15.75" x14ac:dyDescent="0.25">
      <c r="B33" s="34">
        <v>20</v>
      </c>
      <c r="C33" s="35" t="s">
        <v>85</v>
      </c>
      <c r="D33" s="42"/>
      <c r="E33" s="37"/>
    </row>
    <row r="34" spans="2:5" ht="15.75" x14ac:dyDescent="0.25">
      <c r="B34" s="38">
        <v>21</v>
      </c>
      <c r="C34" s="32" t="s">
        <v>86</v>
      </c>
      <c r="D34" s="39"/>
      <c r="E34" s="40"/>
    </row>
    <row r="35" spans="2:5" ht="15.75" x14ac:dyDescent="0.25">
      <c r="B35" s="34">
        <v>22</v>
      </c>
      <c r="C35" s="35" t="s">
        <v>87</v>
      </c>
      <c r="D35" s="36"/>
      <c r="E35" s="37"/>
    </row>
    <row r="36" spans="2:5" ht="15.75" x14ac:dyDescent="0.25">
      <c r="B36" s="38">
        <v>23</v>
      </c>
      <c r="C36" s="32" t="s">
        <v>88</v>
      </c>
      <c r="D36" s="39"/>
      <c r="E36" s="40"/>
    </row>
    <row r="37" spans="2:5" ht="15.75" x14ac:dyDescent="0.25">
      <c r="B37" s="34" t="s">
        <v>89</v>
      </c>
      <c r="C37" s="35"/>
      <c r="D37" s="41"/>
      <c r="E37" s="4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6">
      <formula>E7=""</formula>
    </cfRule>
  </conditionalFormatting>
  <conditionalFormatting sqref="D7">
    <cfRule type="expression" dxfId="2" priority="3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zoomScale="80" zoomScaleNormal="80" workbookViewId="0">
      <selection activeCell="G12" sqref="G12"/>
    </sheetView>
  </sheetViews>
  <sheetFormatPr baseColWidth="10" defaultRowHeight="15" x14ac:dyDescent="0.25"/>
  <cols>
    <col min="3" max="3" width="12.85546875" customWidth="1"/>
    <col min="5" max="5" width="16.140625" customWidth="1"/>
    <col min="6" max="6" width="13.71093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(2V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8" t="s">
        <v>56</v>
      </c>
      <c r="C4" s="28"/>
      <c r="D4" s="28"/>
      <c r="E4" s="28"/>
      <c r="F4" s="28"/>
      <c r="G4" s="28"/>
      <c r="H4" s="28"/>
      <c r="I4" s="28"/>
    </row>
    <row r="6" spans="2:9" x14ac:dyDescent="0.25">
      <c r="B6" s="29" t="s">
        <v>41</v>
      </c>
      <c r="C6" s="29" t="s">
        <v>42</v>
      </c>
      <c r="D6" s="29" t="s">
        <v>44</v>
      </c>
      <c r="E6" s="29" t="s">
        <v>45</v>
      </c>
      <c r="F6" s="29" t="s">
        <v>57</v>
      </c>
      <c r="G6" s="30"/>
    </row>
    <row r="7" spans="2:9" ht="30" x14ac:dyDescent="0.25">
      <c r="B7" s="31" t="s">
        <v>55</v>
      </c>
      <c r="C7" s="31" t="s">
        <v>90</v>
      </c>
      <c r="D7" s="31" t="str">
        <f>'Operador PA'!E34</f>
        <v>Zona Franca</v>
      </c>
      <c r="E7" s="31" t="str">
        <f>'Operador PA'!G34</f>
        <v>Villa Nelda Panicucci</v>
      </c>
      <c r="F7" s="31" t="str">
        <f>TAPA!I12</f>
        <v>NORMAL</v>
      </c>
      <c r="G7" s="30"/>
    </row>
    <row r="9" spans="2:9" x14ac:dyDescent="0.25">
      <c r="B9" s="28" t="s">
        <v>59</v>
      </c>
      <c r="C9" s="28"/>
      <c r="D9" s="28"/>
      <c r="E9" s="28"/>
      <c r="F9" s="28"/>
      <c r="G9" s="28"/>
      <c r="H9" s="28"/>
      <c r="I9" s="28"/>
    </row>
    <row r="11" spans="2:9" x14ac:dyDescent="0.25">
      <c r="B11" s="73" t="s">
        <v>60</v>
      </c>
      <c r="C11" s="73" t="s">
        <v>61</v>
      </c>
      <c r="D11" s="74">
        <v>43372</v>
      </c>
      <c r="E11" s="75"/>
    </row>
    <row r="12" spans="2:9" ht="30" x14ac:dyDescent="0.25">
      <c r="B12" s="73"/>
      <c r="C12" s="73"/>
      <c r="D12" s="33" t="s">
        <v>62</v>
      </c>
      <c r="E12" s="33" t="s">
        <v>63</v>
      </c>
    </row>
    <row r="13" spans="2:9" ht="15.75" x14ac:dyDescent="0.25">
      <c r="B13" s="34">
        <v>0</v>
      </c>
      <c r="C13" s="35" t="s">
        <v>64</v>
      </c>
      <c r="D13" s="36"/>
      <c r="E13" s="37"/>
    </row>
    <row r="14" spans="2:9" ht="15.75" x14ac:dyDescent="0.25">
      <c r="B14" s="38">
        <v>1</v>
      </c>
      <c r="C14" s="32" t="s">
        <v>65</v>
      </c>
      <c r="D14" s="39"/>
      <c r="E14" s="40"/>
    </row>
    <row r="15" spans="2:9" ht="15.75" x14ac:dyDescent="0.25">
      <c r="B15" s="34">
        <v>2</v>
      </c>
      <c r="C15" s="35" t="s">
        <v>66</v>
      </c>
      <c r="D15" s="36"/>
      <c r="E15" s="37"/>
    </row>
    <row r="16" spans="2:9" ht="15.75" x14ac:dyDescent="0.25">
      <c r="B16" s="38">
        <v>3</v>
      </c>
      <c r="C16" s="32" t="s">
        <v>67</v>
      </c>
      <c r="D16" s="39"/>
      <c r="E16" s="40"/>
    </row>
    <row r="17" spans="2:5" ht="15.75" x14ac:dyDescent="0.25">
      <c r="B17" s="34">
        <v>4</v>
      </c>
      <c r="C17" s="35" t="s">
        <v>68</v>
      </c>
      <c r="D17" s="36"/>
      <c r="E17" s="37"/>
    </row>
    <row r="18" spans="2:5" ht="15.75" x14ac:dyDescent="0.25">
      <c r="B18" s="38">
        <v>5</v>
      </c>
      <c r="C18" s="32" t="s">
        <v>69</v>
      </c>
      <c r="D18" s="39"/>
      <c r="E18" s="40"/>
    </row>
    <row r="19" spans="2:5" ht="15.75" x14ac:dyDescent="0.25">
      <c r="B19" s="34">
        <v>6</v>
      </c>
      <c r="C19" s="35" t="s">
        <v>70</v>
      </c>
      <c r="D19" s="36"/>
      <c r="E19" s="37"/>
    </row>
    <row r="20" spans="2:5" ht="15.75" x14ac:dyDescent="0.25">
      <c r="B20" s="38">
        <v>7</v>
      </c>
      <c r="C20" s="32" t="s">
        <v>71</v>
      </c>
      <c r="D20" s="39"/>
      <c r="E20" s="40"/>
    </row>
    <row r="21" spans="2:5" ht="15.75" x14ac:dyDescent="0.25">
      <c r="B21" s="34">
        <v>8</v>
      </c>
      <c r="C21" s="35" t="s">
        <v>72</v>
      </c>
      <c r="D21" s="42"/>
      <c r="E21" s="37"/>
    </row>
    <row r="22" spans="2:5" ht="15.75" x14ac:dyDescent="0.25">
      <c r="B22" s="38">
        <v>9</v>
      </c>
      <c r="C22" s="32" t="s">
        <v>73</v>
      </c>
      <c r="D22" s="43" t="s">
        <v>91</v>
      </c>
      <c r="E22" s="40">
        <v>0</v>
      </c>
    </row>
    <row r="23" spans="2:5" ht="15.75" x14ac:dyDescent="0.25">
      <c r="B23" s="34">
        <v>10</v>
      </c>
      <c r="C23" s="35" t="s">
        <v>74</v>
      </c>
      <c r="D23" s="42"/>
      <c r="E23" s="37"/>
    </row>
    <row r="24" spans="2:5" ht="15.75" x14ac:dyDescent="0.25">
      <c r="B24" s="38">
        <v>11</v>
      </c>
      <c r="C24" s="32" t="s">
        <v>76</v>
      </c>
      <c r="D24" s="43" t="s">
        <v>75</v>
      </c>
      <c r="E24" s="40">
        <v>0</v>
      </c>
    </row>
    <row r="25" spans="2:5" ht="15.75" x14ac:dyDescent="0.25">
      <c r="B25" s="34">
        <v>12</v>
      </c>
      <c r="C25" s="35" t="s">
        <v>77</v>
      </c>
      <c r="D25" s="42"/>
      <c r="E25" s="37"/>
    </row>
    <row r="26" spans="2:5" ht="15.75" x14ac:dyDescent="0.25">
      <c r="B26" s="38">
        <v>13</v>
      </c>
      <c r="C26" s="32" t="s">
        <v>78</v>
      </c>
      <c r="D26" s="43"/>
      <c r="E26" s="40"/>
    </row>
    <row r="27" spans="2:5" ht="15.75" x14ac:dyDescent="0.25">
      <c r="B27" s="34">
        <v>14</v>
      </c>
      <c r="C27" s="35" t="s">
        <v>79</v>
      </c>
      <c r="D27" s="42"/>
      <c r="E27" s="37"/>
    </row>
    <row r="28" spans="2:5" ht="15.75" x14ac:dyDescent="0.25">
      <c r="B28" s="38">
        <v>15</v>
      </c>
      <c r="C28" s="32" t="s">
        <v>80</v>
      </c>
      <c r="D28" s="43"/>
      <c r="E28" s="40"/>
    </row>
    <row r="29" spans="2:5" ht="15.75" x14ac:dyDescent="0.25">
      <c r="B29" s="34">
        <v>16</v>
      </c>
      <c r="C29" s="35" t="s">
        <v>81</v>
      </c>
      <c r="D29" s="42"/>
      <c r="E29" s="37"/>
    </row>
    <row r="30" spans="2:5" ht="15.75" x14ac:dyDescent="0.25">
      <c r="B30" s="38">
        <v>17</v>
      </c>
      <c r="C30" s="32" t="s">
        <v>82</v>
      </c>
      <c r="D30" s="43"/>
      <c r="E30" s="40"/>
    </row>
    <row r="31" spans="2:5" ht="15.75" x14ac:dyDescent="0.25">
      <c r="B31" s="34">
        <v>18</v>
      </c>
      <c r="C31" s="35" t="s">
        <v>83</v>
      </c>
      <c r="D31" s="42"/>
      <c r="E31" s="37"/>
    </row>
    <row r="32" spans="2:5" ht="15.75" x14ac:dyDescent="0.25">
      <c r="B32" s="38">
        <v>19</v>
      </c>
      <c r="C32" s="32" t="s">
        <v>84</v>
      </c>
      <c r="D32" s="43"/>
      <c r="E32" s="40"/>
    </row>
    <row r="33" spans="2:5" ht="15.75" x14ac:dyDescent="0.25">
      <c r="B33" s="34">
        <v>20</v>
      </c>
      <c r="C33" s="35" t="s">
        <v>85</v>
      </c>
      <c r="D33" s="42"/>
      <c r="E33" s="37"/>
    </row>
    <row r="34" spans="2:5" ht="15.75" x14ac:dyDescent="0.25">
      <c r="B34" s="38">
        <v>21</v>
      </c>
      <c r="C34" s="32" t="s">
        <v>86</v>
      </c>
      <c r="D34" s="39"/>
      <c r="E34" s="40"/>
    </row>
    <row r="35" spans="2:5" ht="15.75" x14ac:dyDescent="0.25">
      <c r="B35" s="34">
        <v>22</v>
      </c>
      <c r="C35" s="35" t="s">
        <v>87</v>
      </c>
      <c r="D35" s="36"/>
      <c r="E35" s="37"/>
    </row>
    <row r="36" spans="2:5" ht="15.75" x14ac:dyDescent="0.25">
      <c r="B36" s="38">
        <v>23</v>
      </c>
      <c r="C36" s="32" t="s">
        <v>88</v>
      </c>
      <c r="D36" s="39"/>
      <c r="E36" s="40"/>
    </row>
    <row r="37" spans="2:5" ht="15.75" x14ac:dyDescent="0.25">
      <c r="B37" s="34" t="s">
        <v>89</v>
      </c>
      <c r="C37" s="35"/>
      <c r="D37" s="41"/>
      <c r="E37" s="4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0">
      <formula>E7=""</formula>
    </cfRule>
  </conditionalFormatting>
  <conditionalFormatting sqref="D7">
    <cfRule type="expression" dxfId="0" priority="23">
      <formula>D7=""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TAPA</vt:lpstr>
      <vt:lpstr>Operador PA</vt:lpstr>
      <vt:lpstr>2-I</vt:lpstr>
      <vt:lpstr>2-R</vt:lpstr>
      <vt:lpstr>2V-R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Mauricio Nicolas Garcia Poblete</cp:lastModifiedBy>
  <cp:lastPrinted>2017-05-25T11:54:34Z</cp:lastPrinted>
  <dcterms:created xsi:type="dcterms:W3CDTF">2014-10-23T18:30:16Z</dcterms:created>
  <dcterms:modified xsi:type="dcterms:W3CDTF">2018-10-03T14:02:25Z</dcterms:modified>
</cp:coreProperties>
</file>